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110" windowHeight="6870"/>
  </bookViews>
  <sheets>
    <sheet name="Readme" sheetId="13" r:id="rId1"/>
    <sheet name="Comparison" sheetId="9" r:id="rId2"/>
    <sheet name="Panel_GAP" sheetId="25" r:id="rId3"/>
    <sheet name="Panel_SB" sheetId="18" r:id="rId4"/>
    <sheet name="INPUT" sheetId="28" r:id="rId5"/>
    <sheet name="Input Fiscal" sheetId="1" r:id="rId6"/>
    <sheet name="Input Macro" sheetId="2" r:id="rId7"/>
    <sheet name="BC_aggregated" sheetId="3" r:id="rId8"/>
    <sheet name="BC_disaggregated" sheetId="4" r:id="rId9"/>
    <sheet name="BC_AP_aggregated" sheetId="5" r:id="rId10"/>
    <sheet name="BC_AP_disaggregated" sheetId="6" r:id="rId11"/>
    <sheet name="BC_C_aggregated" sheetId="12" r:id="rId12"/>
    <sheet name="BC_TOT_disaggregated" sheetId="29" r:id="rId13"/>
    <sheet name="Output_composition" sheetId="7" r:id="rId14"/>
    <sheet name="BC_absorption_gap" sheetId="8" r:id="rId15"/>
    <sheet name="References" sheetId="14" r:id="rId16"/>
    <sheet name="Elasticities" sheetId="30" r:id="rId17"/>
    <sheet name="HPfilter" sheetId="26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10">#REF!</definedName>
    <definedName name="\A" localSheetId="11">#REF!</definedName>
    <definedName name="\A" localSheetId="12">#REF!</definedName>
    <definedName name="\A" localSheetId="4">#REF!</definedName>
    <definedName name="\A">#REF!</definedName>
    <definedName name="\B" localSheetId="10">#REF!</definedName>
    <definedName name="\B" localSheetId="11">#REF!</definedName>
    <definedName name="\B" localSheetId="12">#REF!</definedName>
    <definedName name="\B" localSheetId="4">#REF!</definedName>
    <definedName name="\B">#REF!</definedName>
    <definedName name="\C" localSheetId="10">#REF!</definedName>
    <definedName name="\C" localSheetId="11">#REF!</definedName>
    <definedName name="\C" localSheetId="12">#REF!</definedName>
    <definedName name="\C" localSheetId="4">#REF!</definedName>
    <definedName name="\C">#REF!</definedName>
    <definedName name="\D" localSheetId="10">#REF!</definedName>
    <definedName name="\D" localSheetId="11">#REF!</definedName>
    <definedName name="\D" localSheetId="12">#REF!</definedName>
    <definedName name="\D" localSheetId="4">#REF!</definedName>
    <definedName name="\D">#REF!</definedName>
    <definedName name="\E" localSheetId="10">#REF!</definedName>
    <definedName name="\E" localSheetId="11">#REF!</definedName>
    <definedName name="\E" localSheetId="12">#REF!</definedName>
    <definedName name="\E" localSheetId="4">#REF!</definedName>
    <definedName name="\E">#REF!</definedName>
    <definedName name="\F" localSheetId="10">#REF!</definedName>
    <definedName name="\F" localSheetId="11">#REF!</definedName>
    <definedName name="\F" localSheetId="12">#REF!</definedName>
    <definedName name="\F" localSheetId="4">#REF!</definedName>
    <definedName name="\F">#REF!</definedName>
    <definedName name="\G" localSheetId="10">#REF!</definedName>
    <definedName name="\G" localSheetId="11">#REF!</definedName>
    <definedName name="\G" localSheetId="12">#REF!</definedName>
    <definedName name="\G" localSheetId="4">#REF!</definedName>
    <definedName name="\G">#REF!</definedName>
    <definedName name="\H" localSheetId="10">#REF!</definedName>
    <definedName name="\H" localSheetId="11">#REF!</definedName>
    <definedName name="\H" localSheetId="12">#REF!</definedName>
    <definedName name="\H" localSheetId="4">#REF!</definedName>
    <definedName name="\H">#REF!</definedName>
    <definedName name="\I" localSheetId="10">#REF!</definedName>
    <definedName name="\I" localSheetId="11">#REF!</definedName>
    <definedName name="\I" localSheetId="12">#REF!</definedName>
    <definedName name="\I" localSheetId="4">#REF!</definedName>
    <definedName name="\I">#REF!</definedName>
    <definedName name="\J" localSheetId="10">#REF!</definedName>
    <definedName name="\J" localSheetId="11">#REF!</definedName>
    <definedName name="\J" localSheetId="12">#REF!</definedName>
    <definedName name="\J" localSheetId="4">#REF!</definedName>
    <definedName name="\J">#REF!</definedName>
    <definedName name="\K" localSheetId="10">#REF!</definedName>
    <definedName name="\K" localSheetId="11">#REF!</definedName>
    <definedName name="\K" localSheetId="12">#REF!</definedName>
    <definedName name="\K" localSheetId="4">#REF!</definedName>
    <definedName name="\K">#REF!</definedName>
    <definedName name="\L" localSheetId="10">#REF!</definedName>
    <definedName name="\L" localSheetId="11">#REF!</definedName>
    <definedName name="\L" localSheetId="12">#REF!</definedName>
    <definedName name="\L" localSheetId="4">#REF!</definedName>
    <definedName name="\L">#REF!</definedName>
    <definedName name="\M" localSheetId="10">#REF!</definedName>
    <definedName name="\M" localSheetId="11">#REF!</definedName>
    <definedName name="\M" localSheetId="12">#REF!</definedName>
    <definedName name="\M" localSheetId="4">#REF!</definedName>
    <definedName name="\M">#REF!</definedName>
    <definedName name="\N" localSheetId="10">#REF!</definedName>
    <definedName name="\N" localSheetId="11">#REF!</definedName>
    <definedName name="\N" localSheetId="12">#REF!</definedName>
    <definedName name="\N" localSheetId="4">#REF!</definedName>
    <definedName name="\N">#REF!</definedName>
    <definedName name="\O" localSheetId="10">#REF!</definedName>
    <definedName name="\O" localSheetId="11">#REF!</definedName>
    <definedName name="\O" localSheetId="12">#REF!</definedName>
    <definedName name="\O" localSheetId="4">#REF!</definedName>
    <definedName name="\O">#REF!</definedName>
    <definedName name="\P" localSheetId="10">#REF!</definedName>
    <definedName name="\P" localSheetId="11">#REF!</definedName>
    <definedName name="\P" localSheetId="12">#REF!</definedName>
    <definedName name="\P" localSheetId="4">#REF!</definedName>
    <definedName name="\P">#REF!</definedName>
    <definedName name="\Q" localSheetId="10">#REF!</definedName>
    <definedName name="\Q" localSheetId="11">#REF!</definedName>
    <definedName name="\Q" localSheetId="12">#REF!</definedName>
    <definedName name="\Q" localSheetId="4">#REF!</definedName>
    <definedName name="\Q">#REF!</definedName>
    <definedName name="\R" localSheetId="10">#REF!</definedName>
    <definedName name="\R" localSheetId="11">#REF!</definedName>
    <definedName name="\R" localSheetId="12">#REF!</definedName>
    <definedName name="\R" localSheetId="4">#REF!</definedName>
    <definedName name="\R">#REF!</definedName>
    <definedName name="\S" localSheetId="10">#REF!</definedName>
    <definedName name="\S" localSheetId="11">#REF!</definedName>
    <definedName name="\S" localSheetId="12">#REF!</definedName>
    <definedName name="\S" localSheetId="4">#REF!</definedName>
    <definedName name="\S">#REF!</definedName>
    <definedName name="\T" localSheetId="10">#REF!</definedName>
    <definedName name="\T" localSheetId="11">#REF!</definedName>
    <definedName name="\T" localSheetId="12">#REF!</definedName>
    <definedName name="\T" localSheetId="4">#REF!</definedName>
    <definedName name="\T">#REF!</definedName>
    <definedName name="\U" localSheetId="10">#REF!</definedName>
    <definedName name="\U" localSheetId="11">#REF!</definedName>
    <definedName name="\U" localSheetId="12">#REF!</definedName>
    <definedName name="\U" localSheetId="4">#REF!</definedName>
    <definedName name="\U">#REF!</definedName>
    <definedName name="\V" localSheetId="10">#REF!</definedName>
    <definedName name="\V" localSheetId="11">#REF!</definedName>
    <definedName name="\V" localSheetId="12">#REF!</definedName>
    <definedName name="\V" localSheetId="4">#REF!</definedName>
    <definedName name="\V">#REF!</definedName>
    <definedName name="\W" localSheetId="10">#REF!</definedName>
    <definedName name="\W" localSheetId="11">#REF!</definedName>
    <definedName name="\W" localSheetId="12">#REF!</definedName>
    <definedName name="\W" localSheetId="4">#REF!</definedName>
    <definedName name="\W">#REF!</definedName>
    <definedName name="\X" localSheetId="10">#REF!</definedName>
    <definedName name="\X" localSheetId="11">#REF!</definedName>
    <definedName name="\X" localSheetId="12">#REF!</definedName>
    <definedName name="\X" localSheetId="4">#REF!</definedName>
    <definedName name="\X">#REF!</definedName>
    <definedName name="\Y" localSheetId="10">#REF!</definedName>
    <definedName name="\Y" localSheetId="11">#REF!</definedName>
    <definedName name="\Y" localSheetId="12">#REF!</definedName>
    <definedName name="\Y" localSheetId="4">#REF!</definedName>
    <definedName name="\Y">#REF!</definedName>
    <definedName name="\Z" localSheetId="10">#REF!</definedName>
    <definedName name="\Z" localSheetId="11">#REF!</definedName>
    <definedName name="\Z" localSheetId="12">#REF!</definedName>
    <definedName name="\Z" localSheetId="4">#REF!</definedName>
    <definedName name="\Z">#REF!</definedName>
    <definedName name="___BOP2" localSheetId="10">[1]BoP!#REF!</definedName>
    <definedName name="___BOP2" localSheetId="11">[1]BoP!#REF!</definedName>
    <definedName name="___BOP2" localSheetId="12">[1]BoP!#REF!</definedName>
    <definedName name="___BOP2" localSheetId="4">[1]BoP!#REF!</definedName>
    <definedName name="___BOP2">[1]BoP!#REF!</definedName>
    <definedName name="___EXP5" localSheetId="10">#REF!</definedName>
    <definedName name="___EXP5" localSheetId="11">#REF!</definedName>
    <definedName name="___EXP5" localSheetId="12">#REF!</definedName>
    <definedName name="___EXP5" localSheetId="4">#REF!</definedName>
    <definedName name="___EXP5">#REF!</definedName>
    <definedName name="___EXP6" localSheetId="10">#REF!</definedName>
    <definedName name="___EXP6" localSheetId="11">#REF!</definedName>
    <definedName name="___EXP6" localSheetId="12">#REF!</definedName>
    <definedName name="___EXP6" localSheetId="4">#REF!</definedName>
    <definedName name="___EXP6">#REF!</definedName>
    <definedName name="___EXP7" localSheetId="10">#REF!</definedName>
    <definedName name="___EXP7" localSheetId="11">#REF!</definedName>
    <definedName name="___EXP7" localSheetId="12">#REF!</definedName>
    <definedName name="___EXP7" localSheetId="4">#REF!</definedName>
    <definedName name="___EXP7">#REF!</definedName>
    <definedName name="___EXP9" localSheetId="10">#REF!</definedName>
    <definedName name="___EXP9" localSheetId="11">#REF!</definedName>
    <definedName name="___EXP9" localSheetId="12">#REF!</definedName>
    <definedName name="___EXP9" localSheetId="4">#REF!</definedName>
    <definedName name="___EXP9">#REF!</definedName>
    <definedName name="___IMP2" localSheetId="10">#REF!</definedName>
    <definedName name="___IMP2" localSheetId="11">#REF!</definedName>
    <definedName name="___IMP2" localSheetId="12">#REF!</definedName>
    <definedName name="___IMP2" localSheetId="4">#REF!</definedName>
    <definedName name="___IMP2">#REF!</definedName>
    <definedName name="___IMP4" localSheetId="10">#REF!</definedName>
    <definedName name="___IMP4" localSheetId="11">#REF!</definedName>
    <definedName name="___IMP4" localSheetId="12">#REF!</definedName>
    <definedName name="___IMP4" localSheetId="4">#REF!</definedName>
    <definedName name="___IMP4">#REF!</definedName>
    <definedName name="___IMP6" localSheetId="10">#REF!</definedName>
    <definedName name="___IMP6" localSheetId="11">#REF!</definedName>
    <definedName name="___IMP6" localSheetId="12">#REF!</definedName>
    <definedName name="___IMP6" localSheetId="4">#REF!</definedName>
    <definedName name="___IMP6">#REF!</definedName>
    <definedName name="___IMP7" localSheetId="10">#REF!</definedName>
    <definedName name="___IMP7" localSheetId="11">#REF!</definedName>
    <definedName name="___IMP7" localSheetId="12">#REF!</definedName>
    <definedName name="___IMP7" localSheetId="4">#REF!</definedName>
    <definedName name="___IMP7">#REF!</definedName>
    <definedName name="___MTS2" localSheetId="10">'[2]Annual Tables'!#REF!</definedName>
    <definedName name="___MTS2" localSheetId="11">'[2]Annual Tables'!#REF!</definedName>
    <definedName name="___MTS2" localSheetId="12">'[2]Annual Tables'!#REF!</definedName>
    <definedName name="___MTS2" localSheetId="4">'[2]Annual Tables'!#REF!</definedName>
    <definedName name="___MTS2">'[2]Annual Tables'!#REF!</definedName>
    <definedName name="___PAG2" localSheetId="10">[2]Index!#REF!</definedName>
    <definedName name="___PAG2" localSheetId="11">[2]Index!#REF!</definedName>
    <definedName name="___PAG2" localSheetId="12">[2]Index!#REF!</definedName>
    <definedName name="___PAG2" localSheetId="4">[2]Index!#REF!</definedName>
    <definedName name="___PAG2">[2]Index!#REF!</definedName>
    <definedName name="___PAG3" localSheetId="10">[2]Index!#REF!</definedName>
    <definedName name="___PAG3" localSheetId="11">[2]Index!#REF!</definedName>
    <definedName name="___PAG3" localSheetId="12">[2]Index!#REF!</definedName>
    <definedName name="___PAG3" localSheetId="4">[2]Index!#REF!</definedName>
    <definedName name="___PAG3">[2]Index!#REF!</definedName>
    <definedName name="___PAG4" localSheetId="10">[2]Index!#REF!</definedName>
    <definedName name="___PAG4" localSheetId="11">[2]Index!#REF!</definedName>
    <definedName name="___PAG4" localSheetId="12">[2]Index!#REF!</definedName>
    <definedName name="___PAG4" localSheetId="4">[2]Index!#REF!</definedName>
    <definedName name="___PAG4">[2]Index!#REF!</definedName>
    <definedName name="___PAG5" localSheetId="10">[2]Index!#REF!</definedName>
    <definedName name="___PAG5" localSheetId="11">[2]Index!#REF!</definedName>
    <definedName name="___PAG5" localSheetId="12">[2]Index!#REF!</definedName>
    <definedName name="___PAG5" localSheetId="4">[2]Index!#REF!</definedName>
    <definedName name="___PAG5">[2]Index!#REF!</definedName>
    <definedName name="___PAG6" localSheetId="10">[2]Index!#REF!</definedName>
    <definedName name="___PAG6" localSheetId="11">[2]Index!#REF!</definedName>
    <definedName name="___PAG6" localSheetId="12">[2]Index!#REF!</definedName>
    <definedName name="___PAG6" localSheetId="4">[2]Index!#REF!</definedName>
    <definedName name="___PAG6">[2]Index!#REF!</definedName>
    <definedName name="___RES2" localSheetId="10">[1]RES!#REF!</definedName>
    <definedName name="___RES2" localSheetId="11">[1]RES!#REF!</definedName>
    <definedName name="___RES2" localSheetId="12">[1]RES!#REF!</definedName>
    <definedName name="___RES2" localSheetId="4">[1]RES!#REF!</definedName>
    <definedName name="___RES2">[1]RES!#REF!</definedName>
    <definedName name="___TAB7" localSheetId="10">#REF!</definedName>
    <definedName name="___TAB7" localSheetId="11">#REF!</definedName>
    <definedName name="___TAB7" localSheetId="12">#REF!</definedName>
    <definedName name="___TAB7" localSheetId="4">#REF!</definedName>
    <definedName name="___TAB7">#REF!</definedName>
    <definedName name="__123Graph_A" localSheetId="10" hidden="1">#REF!</definedName>
    <definedName name="__123Graph_A" localSheetId="11" hidden="1">#REF!</definedName>
    <definedName name="__123Graph_A" localSheetId="12" hidden="1">#REF!</definedName>
    <definedName name="__123Graph_A" localSheetId="4" hidden="1">#REF!</definedName>
    <definedName name="__123Graph_A" hidden="1">#REF!</definedName>
    <definedName name="__123Graph_BCurrent" localSheetId="10" hidden="1">[3]G!#REF!</definedName>
    <definedName name="__123Graph_BCurrent" localSheetId="11" hidden="1">[3]G!#REF!</definedName>
    <definedName name="__123Graph_BCurrent" localSheetId="12" hidden="1">[3]G!#REF!</definedName>
    <definedName name="__123Graph_BCurrent" localSheetId="4" hidden="1">[3]G!#REF!</definedName>
    <definedName name="__123Graph_BCurrent" hidden="1">[3]G!#REF!</definedName>
    <definedName name="__BOP1" localSheetId="10">#REF!</definedName>
    <definedName name="__BOP1" localSheetId="11">#REF!</definedName>
    <definedName name="__BOP1" localSheetId="12">#REF!</definedName>
    <definedName name="__BOP1" localSheetId="4">#REF!</definedName>
    <definedName name="__BOP1">#REF!</definedName>
    <definedName name="__IMP10" localSheetId="10">#REF!</definedName>
    <definedName name="__IMP10" localSheetId="11">#REF!</definedName>
    <definedName name="__IMP10" localSheetId="12">#REF!</definedName>
    <definedName name="__IMP10" localSheetId="4">#REF!</definedName>
    <definedName name="__IMP10">#REF!</definedName>
    <definedName name="__IMP8" localSheetId="10">#REF!</definedName>
    <definedName name="__IMP8" localSheetId="11">#REF!</definedName>
    <definedName name="__IMP8" localSheetId="12">#REF!</definedName>
    <definedName name="__IMP8" localSheetId="4">#REF!</definedName>
    <definedName name="__IMP8">#REF!</definedName>
    <definedName name="__PAG7" localSheetId="10">#REF!</definedName>
    <definedName name="__PAG7" localSheetId="11">#REF!</definedName>
    <definedName name="__PAG7" localSheetId="12">#REF!</definedName>
    <definedName name="__PAG7" localSheetId="4">#REF!</definedName>
    <definedName name="__PAG7">#REF!</definedName>
    <definedName name="__TAB1" localSheetId="10">#REF!</definedName>
    <definedName name="__TAB1" localSheetId="11">#REF!</definedName>
    <definedName name="__TAB1" localSheetId="12">#REF!</definedName>
    <definedName name="__TAB1" localSheetId="4">#REF!</definedName>
    <definedName name="__TAB1">#REF!</definedName>
    <definedName name="__TAB10" localSheetId="10">#REF!</definedName>
    <definedName name="__TAB10" localSheetId="11">#REF!</definedName>
    <definedName name="__TAB10" localSheetId="12">#REF!</definedName>
    <definedName name="__TAB10" localSheetId="4">#REF!</definedName>
    <definedName name="__TAB10">#REF!</definedName>
    <definedName name="__TAB12" localSheetId="10">#REF!</definedName>
    <definedName name="__TAB12" localSheetId="11">#REF!</definedName>
    <definedName name="__TAB12" localSheetId="12">#REF!</definedName>
    <definedName name="__TAB12" localSheetId="4">#REF!</definedName>
    <definedName name="__TAB12">#REF!</definedName>
    <definedName name="__Tab19" localSheetId="10">#REF!</definedName>
    <definedName name="__Tab19" localSheetId="11">#REF!</definedName>
    <definedName name="__Tab19" localSheetId="12">#REF!</definedName>
    <definedName name="__Tab19" localSheetId="4">#REF!</definedName>
    <definedName name="__Tab19">#REF!</definedName>
    <definedName name="__TAB2" localSheetId="10">#REF!</definedName>
    <definedName name="__TAB2" localSheetId="11">#REF!</definedName>
    <definedName name="__TAB2" localSheetId="12">#REF!</definedName>
    <definedName name="__TAB2" localSheetId="4">#REF!</definedName>
    <definedName name="__TAB2">#REF!</definedName>
    <definedName name="__Tab20" localSheetId="10">#REF!</definedName>
    <definedName name="__Tab20" localSheetId="11">#REF!</definedName>
    <definedName name="__Tab20" localSheetId="12">#REF!</definedName>
    <definedName name="__Tab20" localSheetId="4">#REF!</definedName>
    <definedName name="__Tab20">#REF!</definedName>
    <definedName name="__Tab21" localSheetId="10">#REF!</definedName>
    <definedName name="__Tab21" localSheetId="11">#REF!</definedName>
    <definedName name="__Tab21" localSheetId="12">#REF!</definedName>
    <definedName name="__Tab21" localSheetId="4">#REF!</definedName>
    <definedName name="__Tab21">#REF!</definedName>
    <definedName name="__Tab22" localSheetId="10">#REF!</definedName>
    <definedName name="__Tab22" localSheetId="11">#REF!</definedName>
    <definedName name="__Tab22" localSheetId="12">#REF!</definedName>
    <definedName name="__Tab22" localSheetId="4">#REF!</definedName>
    <definedName name="__Tab22">#REF!</definedName>
    <definedName name="__Tab23" localSheetId="10">#REF!</definedName>
    <definedName name="__Tab23" localSheetId="11">#REF!</definedName>
    <definedName name="__Tab23" localSheetId="12">#REF!</definedName>
    <definedName name="__Tab23" localSheetId="4">#REF!</definedName>
    <definedName name="__Tab23">#REF!</definedName>
    <definedName name="__Tab24" localSheetId="10">#REF!</definedName>
    <definedName name="__Tab24" localSheetId="11">#REF!</definedName>
    <definedName name="__Tab24" localSheetId="12">#REF!</definedName>
    <definedName name="__Tab24" localSheetId="4">#REF!</definedName>
    <definedName name="__Tab24">#REF!</definedName>
    <definedName name="__Tab26" localSheetId="10">#REF!</definedName>
    <definedName name="__Tab26" localSheetId="11">#REF!</definedName>
    <definedName name="__Tab26" localSheetId="12">#REF!</definedName>
    <definedName name="__Tab26" localSheetId="4">#REF!</definedName>
    <definedName name="__Tab26">#REF!</definedName>
    <definedName name="__Tab27" localSheetId="10">#REF!</definedName>
    <definedName name="__Tab27" localSheetId="11">#REF!</definedName>
    <definedName name="__Tab27" localSheetId="12">#REF!</definedName>
    <definedName name="__Tab27" localSheetId="4">#REF!</definedName>
    <definedName name="__Tab27">#REF!</definedName>
    <definedName name="__Tab28" localSheetId="10">#REF!</definedName>
    <definedName name="__Tab28" localSheetId="11">#REF!</definedName>
    <definedName name="__Tab28" localSheetId="12">#REF!</definedName>
    <definedName name="__Tab28" localSheetId="4">#REF!</definedName>
    <definedName name="__Tab28">#REF!</definedName>
    <definedName name="__Tab29" localSheetId="10">#REF!</definedName>
    <definedName name="__Tab29" localSheetId="11">#REF!</definedName>
    <definedName name="__Tab29" localSheetId="12">#REF!</definedName>
    <definedName name="__Tab29" localSheetId="4">#REF!</definedName>
    <definedName name="__Tab29">#REF!</definedName>
    <definedName name="__TAB3" localSheetId="10">#REF!</definedName>
    <definedName name="__TAB3" localSheetId="11">#REF!</definedName>
    <definedName name="__TAB3" localSheetId="12">#REF!</definedName>
    <definedName name="__TAB3" localSheetId="4">#REF!</definedName>
    <definedName name="__TAB3">#REF!</definedName>
    <definedName name="__Tab30" localSheetId="10">#REF!</definedName>
    <definedName name="__Tab30" localSheetId="11">#REF!</definedName>
    <definedName name="__Tab30" localSheetId="12">#REF!</definedName>
    <definedName name="__Tab30" localSheetId="4">#REF!</definedName>
    <definedName name="__Tab30">#REF!</definedName>
    <definedName name="__Tab31" localSheetId="10">#REF!</definedName>
    <definedName name="__Tab31" localSheetId="11">#REF!</definedName>
    <definedName name="__Tab31" localSheetId="12">#REF!</definedName>
    <definedName name="__Tab31" localSheetId="4">#REF!</definedName>
    <definedName name="__Tab31">#REF!</definedName>
    <definedName name="__Tab32" localSheetId="10">#REF!</definedName>
    <definedName name="__Tab32" localSheetId="11">#REF!</definedName>
    <definedName name="__Tab32" localSheetId="12">#REF!</definedName>
    <definedName name="__Tab32" localSheetId="4">#REF!</definedName>
    <definedName name="__Tab32">#REF!</definedName>
    <definedName name="__Tab33" localSheetId="10">#REF!</definedName>
    <definedName name="__Tab33" localSheetId="11">#REF!</definedName>
    <definedName name="__Tab33" localSheetId="12">#REF!</definedName>
    <definedName name="__Tab33" localSheetId="4">#REF!</definedName>
    <definedName name="__Tab33">#REF!</definedName>
    <definedName name="__Tab34" localSheetId="10">#REF!</definedName>
    <definedName name="__Tab34" localSheetId="11">#REF!</definedName>
    <definedName name="__Tab34" localSheetId="12">#REF!</definedName>
    <definedName name="__Tab34" localSheetId="4">#REF!</definedName>
    <definedName name="__Tab34">#REF!</definedName>
    <definedName name="__Tab35" localSheetId="10">#REF!</definedName>
    <definedName name="__Tab35" localSheetId="11">#REF!</definedName>
    <definedName name="__Tab35" localSheetId="12">#REF!</definedName>
    <definedName name="__Tab35" localSheetId="4">#REF!</definedName>
    <definedName name="__Tab35">#REF!</definedName>
    <definedName name="__TAB4" localSheetId="10">#REF!</definedName>
    <definedName name="__TAB4" localSheetId="11">#REF!</definedName>
    <definedName name="__TAB4" localSheetId="12">#REF!</definedName>
    <definedName name="__TAB4" localSheetId="4">#REF!</definedName>
    <definedName name="__TAB4">#REF!</definedName>
    <definedName name="__TAB5" localSheetId="10">#REF!</definedName>
    <definedName name="__TAB5" localSheetId="11">#REF!</definedName>
    <definedName name="__TAB5" localSheetId="12">#REF!</definedName>
    <definedName name="__TAB5" localSheetId="4">#REF!</definedName>
    <definedName name="__TAB5">#REF!</definedName>
    <definedName name="__TAB8" localSheetId="10">#REF!</definedName>
    <definedName name="__TAB8" localSheetId="11">#REF!</definedName>
    <definedName name="__TAB8" localSheetId="12">#REF!</definedName>
    <definedName name="__TAB8" localSheetId="4">#REF!</definedName>
    <definedName name="__TAB8">#REF!</definedName>
    <definedName name="__WEO1" localSheetId="10">#REF!</definedName>
    <definedName name="__WEO1" localSheetId="11">#REF!</definedName>
    <definedName name="__WEO1" localSheetId="12">#REF!</definedName>
    <definedName name="__WEO1" localSheetId="4">#REF!</definedName>
    <definedName name="__WEO1">#REF!</definedName>
    <definedName name="__WEO2" localSheetId="10">#REF!</definedName>
    <definedName name="__WEO2" localSheetId="11">#REF!</definedName>
    <definedName name="__WEO2" localSheetId="12">#REF!</definedName>
    <definedName name="__WEO2" localSheetId="4">#REF!</definedName>
    <definedName name="__WEO2">#REF!</definedName>
    <definedName name="_5Macros_Import_.qbop" localSheetId="10">[4]!'[Macros Import].qbop'</definedName>
    <definedName name="_5Macros_Import_.qbop" localSheetId="11">[4]!'[Macros Import].qbop'</definedName>
    <definedName name="_5Macros_Import_.qbop" localSheetId="12">[4]!'[Macros Import].qbop'</definedName>
    <definedName name="_5Macros_Import_.qbop" localSheetId="4">[4]!'[Macros Import].qbop'</definedName>
    <definedName name="_5Macros_Import_.qbop">[4]!'[Macros Import].qbop'</definedName>
    <definedName name="_BOP1" localSheetId="10">#REF!</definedName>
    <definedName name="_BOP1" localSheetId="11">#REF!</definedName>
    <definedName name="_BOP1" localSheetId="12">#REF!</definedName>
    <definedName name="_BOP1" localSheetId="4">#REF!</definedName>
    <definedName name="_BOP1">#REF!</definedName>
    <definedName name="_BOP2" localSheetId="10">[1]BoP!#REF!</definedName>
    <definedName name="_BOP2" localSheetId="11">[1]BoP!#REF!</definedName>
    <definedName name="_BOP2" localSheetId="12">[1]BoP!#REF!</definedName>
    <definedName name="_BOP2" localSheetId="4">[1]BoP!#REF!</definedName>
    <definedName name="_BOP2">[1]BoP!#REF!</definedName>
    <definedName name="_EXP5" localSheetId="10">#REF!</definedName>
    <definedName name="_EXP5" localSheetId="11">#REF!</definedName>
    <definedName name="_EXP5" localSheetId="12">#REF!</definedName>
    <definedName name="_EXP5" localSheetId="4">#REF!</definedName>
    <definedName name="_EXP5">#REF!</definedName>
    <definedName name="_EXP6" localSheetId="10">#REF!</definedName>
    <definedName name="_EXP6" localSheetId="11">#REF!</definedName>
    <definedName name="_EXP6" localSheetId="12">#REF!</definedName>
    <definedName name="_EXP6" localSheetId="4">#REF!</definedName>
    <definedName name="_EXP6">#REF!</definedName>
    <definedName name="_EXP7" localSheetId="10">#REF!</definedName>
    <definedName name="_EXP7" localSheetId="11">#REF!</definedName>
    <definedName name="_EXP7" localSheetId="12">#REF!</definedName>
    <definedName name="_EXP7" localSheetId="4">#REF!</definedName>
    <definedName name="_EXP7">#REF!</definedName>
    <definedName name="_EXP9" localSheetId="10">#REF!</definedName>
    <definedName name="_EXP9" localSheetId="11">#REF!</definedName>
    <definedName name="_EXP9" localSheetId="12">#REF!</definedName>
    <definedName name="_EXP9" localSheetId="4">#REF!</definedName>
    <definedName name="_EXP9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4" hidden="1">#REF!</definedName>
    <definedName name="_Fill" hidden="1">#REF!</definedName>
    <definedName name="_IMP10" localSheetId="10">#REF!</definedName>
    <definedName name="_IMP10" localSheetId="11">#REF!</definedName>
    <definedName name="_IMP10" localSheetId="12">#REF!</definedName>
    <definedName name="_IMP10" localSheetId="4">#REF!</definedName>
    <definedName name="_IMP10">#REF!</definedName>
    <definedName name="_IMP2" localSheetId="10">#REF!</definedName>
    <definedName name="_IMP2" localSheetId="11">#REF!</definedName>
    <definedName name="_IMP2" localSheetId="12">#REF!</definedName>
    <definedName name="_IMP2" localSheetId="4">#REF!</definedName>
    <definedName name="_IMP2">#REF!</definedName>
    <definedName name="_IMP4" localSheetId="10">#REF!</definedName>
    <definedName name="_IMP4" localSheetId="11">#REF!</definedName>
    <definedName name="_IMP4" localSheetId="12">#REF!</definedName>
    <definedName name="_IMP4" localSheetId="4">#REF!</definedName>
    <definedName name="_IMP4">#REF!</definedName>
    <definedName name="_IMP6" localSheetId="10">#REF!</definedName>
    <definedName name="_IMP6" localSheetId="11">#REF!</definedName>
    <definedName name="_IMP6" localSheetId="12">#REF!</definedName>
    <definedName name="_IMP6" localSheetId="4">#REF!</definedName>
    <definedName name="_IMP6">#REF!</definedName>
    <definedName name="_IMP7" localSheetId="10">#REF!</definedName>
    <definedName name="_IMP7" localSheetId="11">#REF!</definedName>
    <definedName name="_IMP7" localSheetId="12">#REF!</definedName>
    <definedName name="_IMP7" localSheetId="4">#REF!</definedName>
    <definedName name="_IMP7">#REF!</definedName>
    <definedName name="_IMP8" localSheetId="10">#REF!</definedName>
    <definedName name="_IMP8" localSheetId="11">#REF!</definedName>
    <definedName name="_IMP8" localSheetId="12">#REF!</definedName>
    <definedName name="_IMP8" localSheetId="4">#REF!</definedName>
    <definedName name="_IMP8">#REF!</definedName>
    <definedName name="_MTS2" localSheetId="10">'[2]Annual Tables'!#REF!</definedName>
    <definedName name="_MTS2" localSheetId="11">'[2]Annual Tables'!#REF!</definedName>
    <definedName name="_MTS2" localSheetId="12">'[2]Annual Tables'!#REF!</definedName>
    <definedName name="_MTS2" localSheetId="4">'[2]Annual Tables'!#REF!</definedName>
    <definedName name="_MTS2">'[2]Annual Tables'!#REF!</definedName>
    <definedName name="_Order1" hidden="1">255</definedName>
    <definedName name="_Order2" hidden="1">255</definedName>
    <definedName name="_PAG2" localSheetId="10">[2]Index!#REF!</definedName>
    <definedName name="_PAG2" localSheetId="11">[2]Index!#REF!</definedName>
    <definedName name="_PAG2" localSheetId="12">[2]Index!#REF!</definedName>
    <definedName name="_PAG2" localSheetId="4">[2]Index!#REF!</definedName>
    <definedName name="_PAG2">[2]Index!#REF!</definedName>
    <definedName name="_PAG3" localSheetId="10">[2]Index!#REF!</definedName>
    <definedName name="_PAG3" localSheetId="11">[2]Index!#REF!</definedName>
    <definedName name="_PAG3" localSheetId="12">[2]Index!#REF!</definedName>
    <definedName name="_PAG3" localSheetId="4">[2]Index!#REF!</definedName>
    <definedName name="_PAG3">[2]Index!#REF!</definedName>
    <definedName name="_PAG4" localSheetId="10">[2]Index!#REF!</definedName>
    <definedName name="_PAG4" localSheetId="11">[2]Index!#REF!</definedName>
    <definedName name="_PAG4" localSheetId="12">[2]Index!#REF!</definedName>
    <definedName name="_PAG4" localSheetId="4">[2]Index!#REF!</definedName>
    <definedName name="_PAG4">[2]Index!#REF!</definedName>
    <definedName name="_PAG5" localSheetId="10">[2]Index!#REF!</definedName>
    <definedName name="_PAG5" localSheetId="11">[2]Index!#REF!</definedName>
    <definedName name="_PAG5" localSheetId="12">[2]Index!#REF!</definedName>
    <definedName name="_PAG5" localSheetId="4">[2]Index!#REF!</definedName>
    <definedName name="_PAG5">[2]Index!#REF!</definedName>
    <definedName name="_PAG6" localSheetId="10">[2]Index!#REF!</definedName>
    <definedName name="_PAG6" localSheetId="11">[2]Index!#REF!</definedName>
    <definedName name="_PAG6" localSheetId="12">[2]Index!#REF!</definedName>
    <definedName name="_PAG6" localSheetId="4">[2]Index!#REF!</definedName>
    <definedName name="_PAG6">[2]Index!#REF!</definedName>
    <definedName name="_PAG7" localSheetId="10">#REF!</definedName>
    <definedName name="_PAG7" localSheetId="11">#REF!</definedName>
    <definedName name="_PAG7" localSheetId="12">#REF!</definedName>
    <definedName name="_PAG7" localSheetId="4">#REF!</definedName>
    <definedName name="_PAG7">#REF!</definedName>
    <definedName name="_RES2" localSheetId="10">[1]RES!#REF!</definedName>
    <definedName name="_RES2" localSheetId="11">[1]RES!#REF!</definedName>
    <definedName name="_RES2" localSheetId="12">[1]RES!#REF!</definedName>
    <definedName name="_RES2" localSheetId="4">[1]RES!#REF!</definedName>
    <definedName name="_RES2">[1]RES!#REF!</definedName>
    <definedName name="_TAB1" localSheetId="10">#REF!</definedName>
    <definedName name="_TAB1" localSheetId="11">#REF!</definedName>
    <definedName name="_TAB1" localSheetId="12">#REF!</definedName>
    <definedName name="_TAB1" localSheetId="4">#REF!</definedName>
    <definedName name="_TAB1">#REF!</definedName>
    <definedName name="_TAB10" localSheetId="10">#REF!</definedName>
    <definedName name="_TAB10" localSheetId="11">#REF!</definedName>
    <definedName name="_TAB10" localSheetId="12">#REF!</definedName>
    <definedName name="_TAB10" localSheetId="4">#REF!</definedName>
    <definedName name="_TAB10">#REF!</definedName>
    <definedName name="_TAB12" localSheetId="10">#REF!</definedName>
    <definedName name="_TAB12" localSheetId="11">#REF!</definedName>
    <definedName name="_TAB12" localSheetId="12">#REF!</definedName>
    <definedName name="_TAB12" localSheetId="4">#REF!</definedName>
    <definedName name="_TAB12">#REF!</definedName>
    <definedName name="_Tab18">'[5]Soc Sec OECD countries'!$B$5:$P$62</definedName>
    <definedName name="_Tab19" localSheetId="10">#REF!</definedName>
    <definedName name="_Tab19" localSheetId="11">#REF!</definedName>
    <definedName name="_Tab19" localSheetId="12">#REF!</definedName>
    <definedName name="_Tab19" localSheetId="4">#REF!</definedName>
    <definedName name="_Tab19">#REF!</definedName>
    <definedName name="_TAB2" localSheetId="10">#REF!</definedName>
    <definedName name="_TAB2" localSheetId="11">#REF!</definedName>
    <definedName name="_TAB2" localSheetId="12">#REF!</definedName>
    <definedName name="_TAB2" localSheetId="4">#REF!</definedName>
    <definedName name="_TAB2">#REF!</definedName>
    <definedName name="_Tab20" localSheetId="10">#REF!</definedName>
    <definedName name="_Tab20" localSheetId="11">#REF!</definedName>
    <definedName name="_Tab20" localSheetId="12">#REF!</definedName>
    <definedName name="_Tab20" localSheetId="4">#REF!</definedName>
    <definedName name="_Tab20">#REF!</definedName>
    <definedName name="_Tab21" localSheetId="10">#REF!</definedName>
    <definedName name="_Tab21" localSheetId="11">#REF!</definedName>
    <definedName name="_Tab21" localSheetId="12">#REF!</definedName>
    <definedName name="_Tab21" localSheetId="4">#REF!</definedName>
    <definedName name="_Tab21">#REF!</definedName>
    <definedName name="_Tab22" localSheetId="10">#REF!</definedName>
    <definedName name="_Tab22" localSheetId="11">#REF!</definedName>
    <definedName name="_Tab22" localSheetId="12">#REF!</definedName>
    <definedName name="_Tab22" localSheetId="4">#REF!</definedName>
    <definedName name="_Tab22">#REF!</definedName>
    <definedName name="_Tab23" localSheetId="10">#REF!</definedName>
    <definedName name="_Tab23" localSheetId="11">#REF!</definedName>
    <definedName name="_Tab23" localSheetId="12">#REF!</definedName>
    <definedName name="_Tab23" localSheetId="4">#REF!</definedName>
    <definedName name="_Tab23">#REF!</definedName>
    <definedName name="_Tab24" localSheetId="10">#REF!</definedName>
    <definedName name="_Tab24" localSheetId="11">#REF!</definedName>
    <definedName name="_Tab24" localSheetId="12">#REF!</definedName>
    <definedName name="_Tab24" localSheetId="4">#REF!</definedName>
    <definedName name="_Tab24">#REF!</definedName>
    <definedName name="_Tab26" localSheetId="10">#REF!</definedName>
    <definedName name="_Tab26" localSheetId="11">#REF!</definedName>
    <definedName name="_Tab26" localSheetId="12">#REF!</definedName>
    <definedName name="_Tab26" localSheetId="4">#REF!</definedName>
    <definedName name="_Tab26">#REF!</definedName>
    <definedName name="_Tab27" localSheetId="10">#REF!</definedName>
    <definedName name="_Tab27" localSheetId="11">#REF!</definedName>
    <definedName name="_Tab27" localSheetId="12">#REF!</definedName>
    <definedName name="_Tab27" localSheetId="4">#REF!</definedName>
    <definedName name="_Tab27">#REF!</definedName>
    <definedName name="_Tab28" localSheetId="10">#REF!</definedName>
    <definedName name="_Tab28" localSheetId="11">#REF!</definedName>
    <definedName name="_Tab28" localSheetId="12">#REF!</definedName>
    <definedName name="_Tab28" localSheetId="4">#REF!</definedName>
    <definedName name="_Tab28">#REF!</definedName>
    <definedName name="_Tab29" localSheetId="10">#REF!</definedName>
    <definedName name="_Tab29" localSheetId="11">#REF!</definedName>
    <definedName name="_Tab29" localSheetId="12">#REF!</definedName>
    <definedName name="_Tab29" localSheetId="4">#REF!</definedName>
    <definedName name="_Tab29">#REF!</definedName>
    <definedName name="_TAB3" localSheetId="10">#REF!</definedName>
    <definedName name="_TAB3" localSheetId="11">#REF!</definedName>
    <definedName name="_TAB3" localSheetId="12">#REF!</definedName>
    <definedName name="_TAB3" localSheetId="4">#REF!</definedName>
    <definedName name="_TAB3">#REF!</definedName>
    <definedName name="_Tab30" localSheetId="10">#REF!</definedName>
    <definedName name="_Tab30" localSheetId="11">#REF!</definedName>
    <definedName name="_Tab30" localSheetId="12">#REF!</definedName>
    <definedName name="_Tab30" localSheetId="4">#REF!</definedName>
    <definedName name="_Tab30">#REF!</definedName>
    <definedName name="_Tab31" localSheetId="10">#REF!</definedName>
    <definedName name="_Tab31" localSheetId="11">#REF!</definedName>
    <definedName name="_Tab31" localSheetId="12">#REF!</definedName>
    <definedName name="_Tab31" localSheetId="4">#REF!</definedName>
    <definedName name="_Tab31">#REF!</definedName>
    <definedName name="_Tab32" localSheetId="10">#REF!</definedName>
    <definedName name="_Tab32" localSheetId="11">#REF!</definedName>
    <definedName name="_Tab32" localSheetId="12">#REF!</definedName>
    <definedName name="_Tab32" localSheetId="4">#REF!</definedName>
    <definedName name="_Tab32">#REF!</definedName>
    <definedName name="_Tab33" localSheetId="10">#REF!</definedName>
    <definedName name="_Tab33" localSheetId="11">#REF!</definedName>
    <definedName name="_Tab33" localSheetId="12">#REF!</definedName>
    <definedName name="_Tab33" localSheetId="4">#REF!</definedName>
    <definedName name="_Tab33">#REF!</definedName>
    <definedName name="_Tab34" localSheetId="10">#REF!</definedName>
    <definedName name="_Tab34" localSheetId="11">#REF!</definedName>
    <definedName name="_Tab34" localSheetId="12">#REF!</definedName>
    <definedName name="_Tab34" localSheetId="4">#REF!</definedName>
    <definedName name="_Tab34">#REF!</definedName>
    <definedName name="_Tab35" localSheetId="10">#REF!</definedName>
    <definedName name="_Tab35" localSheetId="11">#REF!</definedName>
    <definedName name="_Tab35" localSheetId="12">#REF!</definedName>
    <definedName name="_Tab35" localSheetId="4">#REF!</definedName>
    <definedName name="_Tab35">#REF!</definedName>
    <definedName name="_TAB4" localSheetId="10">#REF!</definedName>
    <definedName name="_TAB4" localSheetId="11">#REF!</definedName>
    <definedName name="_TAB4" localSheetId="12">#REF!</definedName>
    <definedName name="_TAB4" localSheetId="4">#REF!</definedName>
    <definedName name="_TAB4">#REF!</definedName>
    <definedName name="_TAB5" localSheetId="10">#REF!</definedName>
    <definedName name="_TAB5" localSheetId="11">#REF!</definedName>
    <definedName name="_TAB5" localSheetId="12">#REF!</definedName>
    <definedName name="_TAB5" localSheetId="4">#REF!</definedName>
    <definedName name="_TAB5">#REF!</definedName>
    <definedName name="_TAB7" localSheetId="10">#REF!</definedName>
    <definedName name="_TAB7" localSheetId="11">#REF!</definedName>
    <definedName name="_TAB7" localSheetId="12">#REF!</definedName>
    <definedName name="_TAB7" localSheetId="4">#REF!</definedName>
    <definedName name="_TAB7">#REF!</definedName>
    <definedName name="_TAB8" localSheetId="10">#REF!</definedName>
    <definedName name="_TAB8" localSheetId="11">#REF!</definedName>
    <definedName name="_TAB8" localSheetId="12">#REF!</definedName>
    <definedName name="_TAB8" localSheetId="4">#REF!</definedName>
    <definedName name="_TAB8">#REF!</definedName>
    <definedName name="_Tab9">'[5]Dom GS OECD countries'!$B$5:$P$62</definedName>
    <definedName name="_WEO1" localSheetId="10">#REF!</definedName>
    <definedName name="_WEO1" localSheetId="11">#REF!</definedName>
    <definedName name="_WEO1" localSheetId="12">#REF!</definedName>
    <definedName name="_WEO1" localSheetId="4">#REF!</definedName>
    <definedName name="_WEO1">#REF!</definedName>
    <definedName name="_WEO2" localSheetId="10">#REF!</definedName>
    <definedName name="_WEO2" localSheetId="11">#REF!</definedName>
    <definedName name="_WEO2" localSheetId="12">#REF!</definedName>
    <definedName name="_WEO2" localSheetId="4">#REF!</definedName>
    <definedName name="_WEO2">#REF!</definedName>
    <definedName name="a" localSheetId="10">#REF!</definedName>
    <definedName name="a" localSheetId="11">#REF!</definedName>
    <definedName name="a" localSheetId="12">#REF!</definedName>
    <definedName name="a" localSheetId="4">#REF!</definedName>
    <definedName name="a">#REF!</definedName>
    <definedName name="Africa" localSheetId="10">#REF!</definedName>
    <definedName name="Africa" localSheetId="11">#REF!</definedName>
    <definedName name="Africa" localSheetId="12">#REF!</definedName>
    <definedName name="Africa" localSheetId="4">#REF!</definedName>
    <definedName name="Africa">#REF!</definedName>
    <definedName name="ar_i_dag">2008</definedName>
    <definedName name="Asia" localSheetId="10">#REF!</definedName>
    <definedName name="Asia" localSheetId="11">#REF!</definedName>
    <definedName name="Asia" localSheetId="12">#REF!</definedName>
    <definedName name="Asia" localSheetId="4">#REF!</definedName>
    <definedName name="Asia">#REF!</definedName>
    <definedName name="atrade" localSheetId="10">[4]!atrade</definedName>
    <definedName name="atrade" localSheetId="11">[4]!atrade</definedName>
    <definedName name="atrade" localSheetId="12">[4]!atrade</definedName>
    <definedName name="atrade" localSheetId="4">[4]!atrade</definedName>
    <definedName name="atrade">[4]!atrade</definedName>
    <definedName name="b" localSheetId="10">#REF!</definedName>
    <definedName name="b" localSheetId="11">#REF!</definedName>
    <definedName name="b" localSheetId="12">#REF!</definedName>
    <definedName name="b" localSheetId="4">#REF!</definedName>
    <definedName name="b">#REF!</definedName>
    <definedName name="BASDAT" localSheetId="10">'[2]Annual Tables'!#REF!</definedName>
    <definedName name="BASDAT" localSheetId="11">'[2]Annual Tables'!#REF!</definedName>
    <definedName name="BASDAT" localSheetId="12">'[2]Annual Tables'!#REF!</definedName>
    <definedName name="BASDAT" localSheetId="4">'[2]Annual Tables'!#REF!</definedName>
    <definedName name="BASDAT">'[2]Annual Tables'!#REF!</definedName>
    <definedName name="bb" hidden="1">{"Riqfin97",#N/A,FALSE,"Tran";"Riqfinpro",#N/A,FALSE,"Tran"}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E" localSheetId="10">#REF!</definedName>
    <definedName name="BEDE" localSheetId="11">#REF!</definedName>
    <definedName name="BEDE" localSheetId="12">#REF!</definedName>
    <definedName name="BEDE" localSheetId="4">#REF!</definedName>
    <definedName name="BEDE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[6]Q6!$E$28:$AH$28</definedName>
    <definedName name="BMII">#N/A</definedName>
    <definedName name="BMIIB">#N/A</definedName>
    <definedName name="BMIIG">#N/A</definedName>
    <definedName name="Bolivia" localSheetId="10">#REF!</definedName>
    <definedName name="Bolivia" localSheetId="11">#REF!</definedName>
    <definedName name="Bolivia" localSheetId="12">#REF!</definedName>
    <definedName name="Bolivia" localSheetId="4">#REF!</definedName>
    <definedName name="Bolivia">#REF!</definedName>
    <definedName name="BOP">#N/A</definedName>
    <definedName name="Brazil" localSheetId="10">#REF!</definedName>
    <definedName name="Brazil" localSheetId="11">#REF!</definedName>
    <definedName name="Brazil" localSheetId="12">#REF!</definedName>
    <definedName name="Brazil" localSheetId="4">#REF!</definedName>
    <definedName name="Brazil">#REF!</definedName>
    <definedName name="Budget_expenditure" localSheetId="10">#REF!</definedName>
    <definedName name="Budget_expenditure" localSheetId="11">#REF!</definedName>
    <definedName name="Budget_expenditure" localSheetId="12">#REF!</definedName>
    <definedName name="Budget_expenditure" localSheetId="4">#REF!</definedName>
    <definedName name="Budget_expenditure">#REF!</definedName>
    <definedName name="Budget_revenue" localSheetId="10">#REF!</definedName>
    <definedName name="Budget_revenue" localSheetId="11">#REF!</definedName>
    <definedName name="Budget_revenue" localSheetId="12">#REF!</definedName>
    <definedName name="Budget_revenue" localSheetId="4">#REF!</definedName>
    <definedName name="Budget_revenue">#REF!</definedName>
    <definedName name="BXG">[6]Q6!$E$26:$AH$26</definedName>
    <definedName name="calcNGS_NGDP">#N/A</definedName>
    <definedName name="cc" hidden="1">{"Riqfin97",#N/A,FALSE,"Tran";"Riqfinpro",#N/A,FALSE,"Tran"}</definedName>
    <definedName name="ccc" hidden="1">{"Riqfin97",#N/A,FALSE,"Tran";"Riqfinpro",#N/A,FALSE,"Tran"}</definedName>
    <definedName name="CEE_BRO" localSheetId="10">#REF!</definedName>
    <definedName name="CEE_BRO" localSheetId="11">#REF!</definedName>
    <definedName name="CEE_BRO" localSheetId="12">#REF!</definedName>
    <definedName name="CEE_BRO" localSheetId="4">#REF!</definedName>
    <definedName name="CEE_BRO">#REF!</definedName>
    <definedName name="CHILE" localSheetId="10">#REF!</definedName>
    <definedName name="CHILE" localSheetId="11">#REF!</definedName>
    <definedName name="CHILE" localSheetId="12">#REF!</definedName>
    <definedName name="CHILE" localSheetId="4">#REF!</definedName>
    <definedName name="CHILE">#REF!</definedName>
    <definedName name="CHK" localSheetId="10">#REF!</definedName>
    <definedName name="CHK" localSheetId="11">#REF!</definedName>
    <definedName name="CHK" localSheetId="12">#REF!</definedName>
    <definedName name="CHK" localSheetId="4">#REF!</definedName>
    <definedName name="CHK">#REF!</definedName>
    <definedName name="cntryname">'[7]country name lookup'!$A$1:$B$50</definedName>
    <definedName name="CONCK" localSheetId="10">#REF!</definedName>
    <definedName name="CONCK" localSheetId="11">#REF!</definedName>
    <definedName name="CONCK" localSheetId="12">#REF!</definedName>
    <definedName name="CONCK" localSheetId="4">#REF!</definedName>
    <definedName name="CONCK">#REF!</definedName>
    <definedName name="Cons" localSheetId="10">#REF!</definedName>
    <definedName name="Cons" localSheetId="11">#REF!</definedName>
    <definedName name="Cons" localSheetId="12">#REF!</definedName>
    <definedName name="Cons" localSheetId="4">#REF!</definedName>
    <definedName name="Cons">#REF!</definedName>
    <definedName name="Consumption_HP" localSheetId="10">#REF!</definedName>
    <definedName name="Consumption_HP" localSheetId="11">#REF!</definedName>
    <definedName name="Consumption_HP" localSheetId="12">#REF!</definedName>
    <definedName name="Consumption_HP" localSheetId="4">#REF!</definedName>
    <definedName name="Consumption_HP" localSheetId="0">#REF!</definedName>
    <definedName name="Consumption_HP">#REF!</definedName>
    <definedName name="CurrVintage">[8]Current!$D$66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ate" localSheetId="10">#REF!</definedName>
    <definedName name="date" localSheetId="11">#REF!</definedName>
    <definedName name="date" localSheetId="12">#REF!</definedName>
    <definedName name="date" localSheetId="4">#REF!</definedName>
    <definedName name="date">#REF!</definedName>
    <definedName name="dates" localSheetId="10">#REF!</definedName>
    <definedName name="dates" localSheetId="11">#REF!</definedName>
    <definedName name="dates" localSheetId="12">#REF!</definedName>
    <definedName name="dates" localSheetId="4">#REF!</definedName>
    <definedName name="dates">#REF!</definedName>
    <definedName name="dates_w" localSheetId="10">#REF!</definedName>
    <definedName name="dates_w" localSheetId="11">#REF!</definedName>
    <definedName name="dates_w" localSheetId="12">#REF!</definedName>
    <definedName name="dates_w" localSheetId="4">#REF!</definedName>
    <definedName name="dates_w">#REF!</definedName>
    <definedName name="DBproj">#N/A</definedName>
    <definedName name="dd" hidden="1">{"Riqfin97",#N/A,FALSE,"Tran";"Riqfinpro",#N/A,FALSE,"Tran"}</definedName>
    <definedName name="ddd" hidden="1">{"Riqfin97",#N/A,FALSE,"Tran";"Riqfinpro",#N/A,FALSE,"Tran"}</definedName>
    <definedName name="DEBT1" localSheetId="10">#REF!</definedName>
    <definedName name="DEBT1" localSheetId="11">#REF!</definedName>
    <definedName name="DEBT1" localSheetId="12">#REF!</definedName>
    <definedName name="DEBT1" localSheetId="4">#REF!</definedName>
    <definedName name="DEBT1">#REF!</definedName>
    <definedName name="DEBT10" localSheetId="10">#REF!</definedName>
    <definedName name="DEBT10" localSheetId="11">#REF!</definedName>
    <definedName name="DEBT10" localSheetId="12">#REF!</definedName>
    <definedName name="DEBT10" localSheetId="4">#REF!</definedName>
    <definedName name="DEBT10">#REF!</definedName>
    <definedName name="DEBT11" localSheetId="10">#REF!</definedName>
    <definedName name="DEBT11" localSheetId="11">#REF!</definedName>
    <definedName name="DEBT11" localSheetId="12">#REF!</definedName>
    <definedName name="DEBT11" localSheetId="4">#REF!</definedName>
    <definedName name="DEBT11">#REF!</definedName>
    <definedName name="DEBT12" localSheetId="10">#REF!</definedName>
    <definedName name="DEBT12" localSheetId="11">#REF!</definedName>
    <definedName name="DEBT12" localSheetId="12">#REF!</definedName>
    <definedName name="DEBT12" localSheetId="4">#REF!</definedName>
    <definedName name="DEBT12">#REF!</definedName>
    <definedName name="DEBT13" localSheetId="10">#REF!</definedName>
    <definedName name="DEBT13" localSheetId="11">#REF!</definedName>
    <definedName name="DEBT13" localSheetId="12">#REF!</definedName>
    <definedName name="DEBT13" localSheetId="4">#REF!</definedName>
    <definedName name="DEBT13">#REF!</definedName>
    <definedName name="DEBT14" localSheetId="10">#REF!</definedName>
    <definedName name="DEBT14" localSheetId="11">#REF!</definedName>
    <definedName name="DEBT14" localSheetId="12">#REF!</definedName>
    <definedName name="DEBT14" localSheetId="4">#REF!</definedName>
    <definedName name="DEBT14">#REF!</definedName>
    <definedName name="DEBT15" localSheetId="10">#REF!</definedName>
    <definedName name="DEBT15" localSheetId="11">#REF!</definedName>
    <definedName name="DEBT15" localSheetId="12">#REF!</definedName>
    <definedName name="DEBT15" localSheetId="4">#REF!</definedName>
    <definedName name="DEBT15">#REF!</definedName>
    <definedName name="DEBT16" localSheetId="10">#REF!</definedName>
    <definedName name="DEBT16" localSheetId="11">#REF!</definedName>
    <definedName name="DEBT16" localSheetId="12">#REF!</definedName>
    <definedName name="DEBT16" localSheetId="4">#REF!</definedName>
    <definedName name="DEBT16">#REF!</definedName>
    <definedName name="DEBT2" localSheetId="10">#REF!</definedName>
    <definedName name="DEBT2" localSheetId="11">#REF!</definedName>
    <definedName name="DEBT2" localSheetId="12">#REF!</definedName>
    <definedName name="DEBT2" localSheetId="4">#REF!</definedName>
    <definedName name="DEBT2">#REF!</definedName>
    <definedName name="DEBT3" localSheetId="10">#REF!</definedName>
    <definedName name="DEBT3" localSheetId="11">#REF!</definedName>
    <definedName name="DEBT3" localSheetId="12">#REF!</definedName>
    <definedName name="DEBT3" localSheetId="4">#REF!</definedName>
    <definedName name="DEBT3">#REF!</definedName>
    <definedName name="DEBT4" localSheetId="10">#REF!</definedName>
    <definedName name="DEBT4" localSheetId="11">#REF!</definedName>
    <definedName name="DEBT4" localSheetId="12">#REF!</definedName>
    <definedName name="DEBT4" localSheetId="4">#REF!</definedName>
    <definedName name="DEBT4">#REF!</definedName>
    <definedName name="DEBT5" localSheetId="10">#REF!</definedName>
    <definedName name="DEBT5" localSheetId="11">#REF!</definedName>
    <definedName name="DEBT5" localSheetId="12">#REF!</definedName>
    <definedName name="DEBT5" localSheetId="4">#REF!</definedName>
    <definedName name="DEBT5">#REF!</definedName>
    <definedName name="DEBT6" localSheetId="10">#REF!</definedName>
    <definedName name="DEBT6" localSheetId="11">#REF!</definedName>
    <definedName name="DEBT6" localSheetId="12">#REF!</definedName>
    <definedName name="DEBT6" localSheetId="4">#REF!</definedName>
    <definedName name="DEBT6">#REF!</definedName>
    <definedName name="DEBT7" localSheetId="10">#REF!</definedName>
    <definedName name="DEBT7" localSheetId="11">#REF!</definedName>
    <definedName name="DEBT7" localSheetId="12">#REF!</definedName>
    <definedName name="DEBT7" localSheetId="4">#REF!</definedName>
    <definedName name="DEBT7">#REF!</definedName>
    <definedName name="DEBT8" localSheetId="10">#REF!</definedName>
    <definedName name="DEBT8" localSheetId="11">#REF!</definedName>
    <definedName name="DEBT8" localSheetId="12">#REF!</definedName>
    <definedName name="DEBT8" localSheetId="4">#REF!</definedName>
    <definedName name="DEBT8">#REF!</definedName>
    <definedName name="DEBT9" localSheetId="10">#REF!</definedName>
    <definedName name="DEBT9" localSheetId="11">#REF!</definedName>
    <definedName name="DEBT9" localSheetId="12">#REF!</definedName>
    <definedName name="DEBT9" localSheetId="4">#REF!</definedName>
    <definedName name="DEBT9">#REF!</definedName>
    <definedName name="DGproj">#N/A</definedName>
    <definedName name="DME_Dirty" hidden="1">"False"</definedName>
    <definedName name="DME_LocalFile" hidden="1">"True"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DNA">#N/A</definedName>
    <definedName name="ee" hidden="1">{"Tab1",#N/A,FALSE,"P";"Tab2",#N/A,FALSE,"P"}</definedName>
    <definedName name="eee" hidden="1">{"Tab1",#N/A,FALSE,"P";"Tab2",#N/A,FALSE,"P"}</definedName>
    <definedName name="Efn_hmb__DB">[9]EFN_HMB_!$A$1:$D$250</definedName>
    <definedName name="Efn_man__DB">[10]EFN_MAN_!$A$1:$D$226</definedName>
    <definedName name="elect" localSheetId="10">#REF!</definedName>
    <definedName name="elect" localSheetId="11">#REF!</definedName>
    <definedName name="elect" localSheetId="12">#REF!</definedName>
    <definedName name="elect" localSheetId="4">#REF!</definedName>
    <definedName name="elect">#REF!</definedName>
    <definedName name="EMETEL" localSheetId="10">#REF!</definedName>
    <definedName name="EMETEL" localSheetId="11">#REF!</definedName>
    <definedName name="EMETEL" localSheetId="12">#REF!</definedName>
    <definedName name="EMETEL" localSheetId="4">#REF!</definedName>
    <definedName name="EMETEL">#REF!</definedName>
    <definedName name="ENDA">#N/A</definedName>
    <definedName name="EUI" localSheetId="10">#REF!</definedName>
    <definedName name="EUI" localSheetId="11">#REF!</definedName>
    <definedName name="EUI" localSheetId="12">#REF!</definedName>
    <definedName name="EUI" localSheetId="4">#REF!</definedName>
    <definedName name="EUI">#REF!</definedName>
    <definedName name="ff" hidden="1">{"Tab1",#N/A,FALSE,"P";"Tab2",#N/A,FALSE,"P"}</definedName>
    <definedName name="fff" hidden="1">{"Tab1",#N/A,FALSE,"P";"Tab2",#N/A,FALSE,"P"}</definedName>
    <definedName name="finan" localSheetId="10">#REF!</definedName>
    <definedName name="finan" localSheetId="11">#REF!</definedName>
    <definedName name="finan" localSheetId="12">#REF!</definedName>
    <definedName name="finan" localSheetId="4">#REF!</definedName>
    <definedName name="finan">#REF!</definedName>
    <definedName name="finan1" localSheetId="10">#REF!</definedName>
    <definedName name="finan1" localSheetId="11">#REF!</definedName>
    <definedName name="finan1" localSheetId="12">#REF!</definedName>
    <definedName name="finan1" localSheetId="4">#REF!</definedName>
    <definedName name="finan1">#REF!</definedName>
    <definedName name="Financing" hidden="1">{"Tab1",#N/A,FALSE,"P";"Tab2",#N/A,FALSE,"P"}</definedName>
    <definedName name="FISUM" localSheetId="10">#REF!</definedName>
    <definedName name="FISUM" localSheetId="11">#REF!</definedName>
    <definedName name="FISUM" localSheetId="12">#REF!</definedName>
    <definedName name="FISUM" localSheetId="4">#REF!</definedName>
    <definedName name="FISUM">#REF!</definedName>
    <definedName name="FLOPEC" localSheetId="10">#REF!</definedName>
    <definedName name="FLOPEC" localSheetId="11">#REF!</definedName>
    <definedName name="FLOPEC" localSheetId="12">#REF!</definedName>
    <definedName name="FLOPEC" localSheetId="4">#REF!</definedName>
    <definedName name="FLOPEC">#REF!</definedName>
    <definedName name="FODESEC" localSheetId="10">#REF!</definedName>
    <definedName name="FODESEC" localSheetId="11">#REF!</definedName>
    <definedName name="FODESEC" localSheetId="12">#REF!</definedName>
    <definedName name="FODESEC" localSheetId="4">#REF!</definedName>
    <definedName name="FODESEC">#REF!</definedName>
    <definedName name="g" localSheetId="10">#REF!</definedName>
    <definedName name="g" localSheetId="11">#REF!</definedName>
    <definedName name="g" localSheetId="12">#REF!</definedName>
    <definedName name="g" localSheetId="4">#REF!</definedName>
    <definedName name="g">#REF!</definedName>
    <definedName name="GCB_NGDP">#N/A</definedName>
    <definedName name="GGB_NGDP">#N/A</definedName>
    <definedName name="ggg" hidden="1">{"Riqfin97",#N/A,FALSE,"Tran";"Riqfinpro",#N/A,FALSE,"Tran"}</definedName>
    <definedName name="ggggg" localSheetId="10" hidden="1">'[11]J(Priv.Cap)'!#REF!</definedName>
    <definedName name="ggggg" localSheetId="11" hidden="1">'[11]J(Priv.Cap)'!#REF!</definedName>
    <definedName name="ggggg" localSheetId="12" hidden="1">'[11]J(Priv.Cap)'!#REF!</definedName>
    <definedName name="ggggg" localSheetId="4" hidden="1">'[11]J(Priv.Cap)'!#REF!</definedName>
    <definedName name="ggggg" hidden="1">'[11]J(Priv.Cap)'!#REF!</definedName>
    <definedName name="hhh" localSheetId="10" hidden="1">'[12]J(Priv.Cap)'!#REF!</definedName>
    <definedName name="hhh" localSheetId="11" hidden="1">'[12]J(Priv.Cap)'!#REF!</definedName>
    <definedName name="hhh" localSheetId="12" hidden="1">'[12]J(Priv.Cap)'!#REF!</definedName>
    <definedName name="hhh" localSheetId="4" hidden="1">'[12]J(Priv.Cap)'!#REF!</definedName>
    <definedName name="hhh" hidden="1">'[12]J(Priv.Cap)'!#REF!</definedName>
    <definedName name="i" localSheetId="10">#REF!</definedName>
    <definedName name="i" localSheetId="11">#REF!</definedName>
    <definedName name="i" localSheetId="12">#REF!</definedName>
    <definedName name="i" localSheetId="4">#REF!</definedName>
    <definedName name="i">#REF!</definedName>
    <definedName name="IESS" localSheetId="10">#REF!</definedName>
    <definedName name="IESS" localSheetId="11">#REF!</definedName>
    <definedName name="IESS" localSheetId="12">#REF!</definedName>
    <definedName name="IESS" localSheetId="4">#REF!</definedName>
    <definedName name="IESS">#REF!</definedName>
    <definedName name="ii" hidden="1">{"Tab1",#N/A,FALSE,"P";"Tab2",#N/A,FALSE,"P"}</definedName>
    <definedName name="ima" localSheetId="10">#REF!</definedName>
    <definedName name="ima" localSheetId="11">#REF!</definedName>
    <definedName name="ima" localSheetId="12">#REF!</definedName>
    <definedName name="ima" localSheetId="4">#REF!</definedName>
    <definedName name="ima">#REF!</definedName>
    <definedName name="ind" localSheetId="10">#REF!</definedName>
    <definedName name="ind" localSheetId="11">#REF!</definedName>
    <definedName name="ind" localSheetId="12">#REF!</definedName>
    <definedName name="ind" localSheetId="4">#REF!</definedName>
    <definedName name="ind">#REF!</definedName>
    <definedName name="INECEL" localSheetId="10">#REF!</definedName>
    <definedName name="INECEL" localSheetId="11">#REF!</definedName>
    <definedName name="INECEL" localSheetId="12">#REF!</definedName>
    <definedName name="INECEL" localSheetId="4">#REF!</definedName>
    <definedName name="INECEL">#REF!</definedName>
    <definedName name="INPUT_2" localSheetId="10">[1]Input!#REF!</definedName>
    <definedName name="INPUT_2" localSheetId="11">[1]Input!#REF!</definedName>
    <definedName name="INPUT_2" localSheetId="12">[1]Input!#REF!</definedName>
    <definedName name="INPUT_2" localSheetId="4">[1]Input!#REF!</definedName>
    <definedName name="INPUT_2">[1]Input!#REF!</definedName>
    <definedName name="INPUT_4" localSheetId="10">[1]Input!#REF!</definedName>
    <definedName name="INPUT_4" localSheetId="11">[1]Input!#REF!</definedName>
    <definedName name="INPUT_4" localSheetId="12">[1]Input!#REF!</definedName>
    <definedName name="INPUT_4" localSheetId="4">[1]Input!#REF!</definedName>
    <definedName name="INPUT_4">[1]Input!#REF!</definedName>
    <definedName name="jj" hidden="1">{"Riqfin97",#N/A,FALSE,"Tran";"Riqfinpro",#N/A,FALSE,"Tran"}</definedName>
    <definedName name="jjj" localSheetId="10" hidden="1">[13]M!#REF!</definedName>
    <definedName name="jjj" localSheetId="11" hidden="1">[13]M!#REF!</definedName>
    <definedName name="jjj" localSheetId="12" hidden="1">[13]M!#REF!</definedName>
    <definedName name="jjj" localSheetId="4" hidden="1">[13]M!#REF!</definedName>
    <definedName name="jjj" hidden="1">[13]M!#REF!</definedName>
    <definedName name="jjjjjj" localSheetId="10" hidden="1">'[11]J(Priv.Cap)'!#REF!</definedName>
    <definedName name="jjjjjj" localSheetId="11" hidden="1">'[11]J(Priv.Cap)'!#REF!</definedName>
    <definedName name="jjjjjj" localSheetId="12" hidden="1">'[11]J(Priv.Cap)'!#REF!</definedName>
    <definedName name="jjjjjj" localSheetId="4" hidden="1">'[11]J(Priv.Cap)'!#REF!</definedName>
    <definedName name="jjjjjj" hidden="1">'[11]J(Priv.Cap)'!#REF!</definedName>
    <definedName name="kk" hidden="1">{"Tab1",#N/A,FALSE,"P";"Tab2",#N/A,FALSE,"P"}</definedName>
    <definedName name="kkk" hidden="1">{"Tab1",#N/A,FALSE,"P";"Tab2",#N/A,FALSE,"P"}</definedName>
    <definedName name="kkkk" localSheetId="10" hidden="1">[14]M!#REF!</definedName>
    <definedName name="kkkk" localSheetId="11" hidden="1">[14]M!#REF!</definedName>
    <definedName name="kkkk" localSheetId="12" hidden="1">[14]M!#REF!</definedName>
    <definedName name="kkkk" localSheetId="4" hidden="1">[14]M!#REF!</definedName>
    <definedName name="kkkk" hidden="1">[14]M!#REF!</definedName>
    <definedName name="ll" hidden="1">{"Tab1",#N/A,FALSE,"P";"Tab2",#N/A,FALSE,"P"}</definedName>
    <definedName name="lll" hidden="1">{"Riqfin97",#N/A,FALSE,"Tran";"Riqfinpro",#N/A,FALSE,"Tran"}</definedName>
    <definedName name="llll" localSheetId="10" hidden="1">[13]M!#REF!</definedName>
    <definedName name="llll" localSheetId="11" hidden="1">[13]M!#REF!</definedName>
    <definedName name="llll" localSheetId="12" hidden="1">[13]M!#REF!</definedName>
    <definedName name="llll" localSheetId="4" hidden="1">[13]M!#REF!</definedName>
    <definedName name="llll" hidden="1">[13]M!#REF!</definedName>
    <definedName name="LUR">#N/A</definedName>
    <definedName name="Malaysia" localSheetId="10">#REF!</definedName>
    <definedName name="Malaysia" localSheetId="11">#REF!</definedName>
    <definedName name="Malaysia" localSheetId="12">#REF!</definedName>
    <definedName name="Malaysia" localSheetId="4">#REF!</definedName>
    <definedName name="Malaysia">#REF!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MED" localSheetId="10">#REF!</definedName>
    <definedName name="MED" localSheetId="11">#REF!</definedName>
    <definedName name="MED" localSheetId="12">#REF!</definedName>
    <definedName name="MED" localSheetId="4">#REF!</definedName>
    <definedName name="MED">#REF!</definedName>
    <definedName name="MENORES" localSheetId="10">#REF!</definedName>
    <definedName name="MENORES" localSheetId="11">#REF!</definedName>
    <definedName name="MENORES" localSheetId="12">#REF!</definedName>
    <definedName name="MENORES" localSheetId="4">#REF!</definedName>
    <definedName name="MENORES">#REF!</definedName>
    <definedName name="MFISCAL" localSheetId="10">'[2]Annual Raw Data'!#REF!</definedName>
    <definedName name="MFISCAL" localSheetId="11">'[2]Annual Raw Data'!#REF!</definedName>
    <definedName name="MFISCAL" localSheetId="12">'[2]Annual Raw Data'!#REF!</definedName>
    <definedName name="MFISCAL" localSheetId="4">'[2]Annual Raw Data'!#REF!</definedName>
    <definedName name="MFISCAL">'[2]Annual Raw Data'!#REF!</definedName>
    <definedName name="mflowsa" localSheetId="10">[4]!mflowsa</definedName>
    <definedName name="mflowsa" localSheetId="11">[4]!mflowsa</definedName>
    <definedName name="mflowsa" localSheetId="12">[4]!mflowsa</definedName>
    <definedName name="mflowsa" localSheetId="4">[4]!mflowsa</definedName>
    <definedName name="mflowsa">[4]!mflowsa</definedName>
    <definedName name="mflowsq" localSheetId="10">[4]!mflowsq</definedName>
    <definedName name="mflowsq" localSheetId="11">[4]!mflowsq</definedName>
    <definedName name="mflowsq" localSheetId="12">[4]!mflowsq</definedName>
    <definedName name="mflowsq" localSheetId="4">[4]!mflowsq</definedName>
    <definedName name="mflowsq">[4]!mflowsq</definedName>
    <definedName name="MICRO" localSheetId="10">#REF!</definedName>
    <definedName name="MICRO" localSheetId="11">#REF!</definedName>
    <definedName name="MICRO" localSheetId="12">#REF!</definedName>
    <definedName name="MICRO" localSheetId="4">#REF!</definedName>
    <definedName name="MICRO">#REF!</definedName>
    <definedName name="MISC3" localSheetId="10">#REF!</definedName>
    <definedName name="MISC3" localSheetId="11">#REF!</definedName>
    <definedName name="MISC3" localSheetId="12">#REF!</definedName>
    <definedName name="MISC3" localSheetId="4">#REF!</definedName>
    <definedName name="MISC3">#REF!</definedName>
    <definedName name="MISC4" localSheetId="10">[1]OUTPUT!#REF!</definedName>
    <definedName name="MISC4" localSheetId="11">[1]OUTPUT!#REF!</definedName>
    <definedName name="MISC4" localSheetId="12">[1]OUTPUT!#REF!</definedName>
    <definedName name="MISC4" localSheetId="4">[1]OUTPUT!#REF!</definedName>
    <definedName name="MISC4">[1]OUTPUT!#REF!</definedName>
    <definedName name="mmm" hidden="1">{"Riqfin97",#N/A,FALSE,"Tran";"Riqfinpro",#N/A,FALSE,"Tran"}</definedName>
    <definedName name="mmmm" hidden="1">{"Tab1",#N/A,FALSE,"P";"Tab2",#N/A,FALSE,"P"}</definedName>
    <definedName name="MON_SM" localSheetId="10">#REF!</definedName>
    <definedName name="MON_SM" localSheetId="11">#REF!</definedName>
    <definedName name="MON_SM" localSheetId="12">#REF!</definedName>
    <definedName name="MON_SM" localSheetId="4">#REF!</definedName>
    <definedName name="MON_SM">#REF!</definedName>
    <definedName name="MONF_SM" localSheetId="10">#REF!</definedName>
    <definedName name="MONF_SM" localSheetId="11">#REF!</definedName>
    <definedName name="MONF_SM" localSheetId="12">#REF!</definedName>
    <definedName name="MONF_SM" localSheetId="4">#REF!</definedName>
    <definedName name="MONF_SM">#REF!</definedName>
    <definedName name="mstocksa" localSheetId="10">[4]!mstocksa</definedName>
    <definedName name="mstocksa" localSheetId="11">[4]!mstocksa</definedName>
    <definedName name="mstocksa" localSheetId="12">[4]!mstocksa</definedName>
    <definedName name="mstocksa" localSheetId="4">[4]!mstocksa</definedName>
    <definedName name="mstocksa">[4]!mstocksa</definedName>
    <definedName name="mstocksq" localSheetId="10">[4]!mstocksq</definedName>
    <definedName name="mstocksq" localSheetId="11">[4]!mstocksq</definedName>
    <definedName name="mstocksq" localSheetId="12">[4]!mstocksq</definedName>
    <definedName name="mstocksq" localSheetId="4">[4]!mstocksq</definedName>
    <definedName name="mstocksq">[4]!mstocksq</definedName>
    <definedName name="Municipios" localSheetId="10">#REF!</definedName>
    <definedName name="Municipios" localSheetId="11">#REF!</definedName>
    <definedName name="Municipios" localSheetId="12">#REF!</definedName>
    <definedName name="Municipios" localSheetId="4">#REF!</definedName>
    <definedName name="Municipios">#REF!</definedName>
    <definedName name="names" localSheetId="10">#REF!</definedName>
    <definedName name="names" localSheetId="11">#REF!</definedName>
    <definedName name="names" localSheetId="12">#REF!</definedName>
    <definedName name="names" localSheetId="4">#REF!</definedName>
    <definedName name="names">#REF!</definedName>
    <definedName name="names_w" localSheetId="10">#REF!</definedName>
    <definedName name="names_w" localSheetId="11">#REF!</definedName>
    <definedName name="names_w" localSheetId="12">#REF!</definedName>
    <definedName name="names_w" localSheetId="4">#REF!</definedName>
    <definedName name="names_w">#REF!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DPA" localSheetId="10">#REF!</definedName>
    <definedName name="NGDPA" localSheetId="11">#REF!</definedName>
    <definedName name="NGDPA" localSheetId="12">#REF!</definedName>
    <definedName name="NGDPA" localSheetId="4">#REF!</definedName>
    <definedName name="NGDPA">#REF!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n" hidden="1">{"Riqfin97",#N/A,FALSE,"Tran";"Riqfinpro",#N/A,FALSE,"Tran"}</definedName>
    <definedName name="nnn" hidden="1">{"Tab1",#N/A,FALSE,"P";"Tab2",#N/A,FALSE,"P"}</definedName>
    <definedName name="NTDD_RG">#N/A</definedName>
    <definedName name="NX">#N/A</definedName>
    <definedName name="NX_R">#N/A</definedName>
    <definedName name="NXG_RG">#N/A</definedName>
    <definedName name="OECD">'[5]VAT rates OECD Countries'!$B$5:$G$68</definedName>
    <definedName name="oo" hidden="1">{"Riqfin97",#N/A,FALSE,"Tran";"Riqfinpro",#N/A,FALSE,"Tran"}</definedName>
    <definedName name="ooo" hidden="1">{"Tab1",#N/A,FALSE,"P";"Tab2",#N/A,FALSE,"P"}</definedName>
    <definedName name="Otras_Residuales" localSheetId="10">#REF!</definedName>
    <definedName name="Otras_Residuales" localSheetId="11">#REF!</definedName>
    <definedName name="Otras_Residuales" localSheetId="12">#REF!</definedName>
    <definedName name="Otras_Residuales" localSheetId="4">#REF!</definedName>
    <definedName name="Otras_Residuales">#REF!</definedName>
    <definedName name="p" hidden="1">{"Riqfin97",#N/A,FALSE,"Tran";"Riqfinpro",#N/A,FALSE,"Tran"}</definedName>
    <definedName name="Part1" localSheetId="10">#REF!</definedName>
    <definedName name="Part1" localSheetId="11">#REF!</definedName>
    <definedName name="Part1" localSheetId="12">#REF!</definedName>
    <definedName name="Part1" localSheetId="4">#REF!</definedName>
    <definedName name="Part1">#REF!</definedName>
    <definedName name="PCPIG">#N/A</definedName>
    <definedName name="Petroecuador" localSheetId="10">#REF!</definedName>
    <definedName name="Petroecuador" localSheetId="11">#REF!</definedName>
    <definedName name="Petroecuador" localSheetId="12">#REF!</definedName>
    <definedName name="Petroecuador" localSheetId="4">#REF!</definedName>
    <definedName name="Petroecuador">#REF!</definedName>
    <definedName name="Ports" localSheetId="10">#REF!</definedName>
    <definedName name="Ports" localSheetId="11">#REF!</definedName>
    <definedName name="Ports" localSheetId="12">#REF!</definedName>
    <definedName name="Ports" localSheetId="4">#REF!</definedName>
    <definedName name="Ports">#REF!</definedName>
    <definedName name="pp" hidden="1">{"Riqfin97",#N/A,FALSE,"Tran";"Riqfinpro",#N/A,FALSE,"Tran"}</definedName>
    <definedName name="ppp" hidden="1">{"Riqfin97",#N/A,FALSE,"Tran";"Riqfinpro",#N/A,FALSE,"Tran"}</definedName>
    <definedName name="PPPWGT">#N/A</definedName>
    <definedName name="_xlnm.Print_Area" localSheetId="14">BC_absorption_gap!$B$1:$AZ$46</definedName>
    <definedName name="_xlnm.Print_Area" localSheetId="7">BC_aggregated!$B$1:$BA$33</definedName>
    <definedName name="_xlnm.Print_Area" localSheetId="9">BC_AP_aggregated!$B$1:$BA$35</definedName>
    <definedName name="_xlnm.Print_Area" localSheetId="10">BC_AP_disaggregated!$B$1:$BA$71</definedName>
    <definedName name="_xlnm.Print_Area" localSheetId="11">BC_C_aggregated!$B$1:$BA$52</definedName>
    <definedName name="_xlnm.Print_Area" localSheetId="8">BC_disaggregated!$B$1:$BA$70</definedName>
    <definedName name="_xlnm.Print_Area" localSheetId="12">BC_TOT_disaggregated!$B$1:$BA$69</definedName>
    <definedName name="_xlnm.Print_Area" localSheetId="1">Comparison!$B$1:$AX$53</definedName>
    <definedName name="_xlnm.Print_Area" localSheetId="4">INPUT!$A$1:$BH$51</definedName>
    <definedName name="_xlnm.Print_Area" localSheetId="5">'Input Fiscal'!$A$1:$AW$102</definedName>
    <definedName name="_xlnm.Print_Area" localSheetId="6">'Input Macro'!$A$1:$BG$59</definedName>
    <definedName name="_xlnm.Print_Area" localSheetId="13">Output_composition!$B$1:$BA$72</definedName>
    <definedName name="_xlnm.Print_Area" localSheetId="0">Readme!$A$1:$Q$46</definedName>
    <definedName name="_xlnm.Print_Area">#REF!</definedName>
    <definedName name="_xlnm.Print_Titles" localSheetId="7">BC_aggregated!$B:$C</definedName>
    <definedName name="_xlnm.Print_Titles" localSheetId="9">BC_AP_aggregated!$B:$D</definedName>
    <definedName name="_xlnm.Print_Titles" localSheetId="10">BC_AP_disaggregated!$B:$F</definedName>
    <definedName name="_xlnm.Print_Titles" localSheetId="11">BC_C_aggregated!$B:$D</definedName>
    <definedName name="_xlnm.Print_Titles" localSheetId="8">BC_disaggregated!$B:$B</definedName>
    <definedName name="_xlnm.Print_Titles" localSheetId="12">BC_TOT_disaggregated!$B:$E</definedName>
    <definedName name="_xlnm.Print_Titles" localSheetId="1">Comparison!$B:$B</definedName>
    <definedName name="_xlnm.Print_Titles" localSheetId="4">INPUT!$A:$B,INPUT!#REF!</definedName>
    <definedName name="_xlnm.Print_Titles" localSheetId="5">'Input Fiscal'!$A:$A,'Input Fiscal'!$1:$1</definedName>
    <definedName name="_xlnm.Print_Titles" localSheetId="6">'Input Macro'!$A:$A,'Input Macro'!$1:$1</definedName>
    <definedName name="_xlnm.Print_Titles" localSheetId="13">Output_composition!$B:$C</definedName>
    <definedName name="Q6_" localSheetId="10">#REF!</definedName>
    <definedName name="Q6_" localSheetId="11">#REF!</definedName>
    <definedName name="Q6_" localSheetId="12">#REF!</definedName>
    <definedName name="Q6_" localSheetId="4">#REF!</definedName>
    <definedName name="Q6_">#REF!</definedName>
    <definedName name="QFISCAL" localSheetId="10">'[2]Quarterly Raw Data'!#REF!</definedName>
    <definedName name="QFISCAL" localSheetId="11">'[2]Quarterly Raw Data'!#REF!</definedName>
    <definedName name="QFISCAL" localSheetId="12">'[2]Quarterly Raw Data'!#REF!</definedName>
    <definedName name="QFISCAL" localSheetId="4">'[2]Quarterly Raw Data'!#REF!</definedName>
    <definedName name="QFISCAL">'[2]Quarterly Raw Data'!#REF!</definedName>
    <definedName name="qq" localSheetId="10" hidden="1">'[12]J(Priv.Cap)'!#REF!</definedName>
    <definedName name="qq" localSheetId="11" hidden="1">'[12]J(Priv.Cap)'!#REF!</definedName>
    <definedName name="qq" localSheetId="12" hidden="1">'[12]J(Priv.Cap)'!#REF!</definedName>
    <definedName name="qq" localSheetId="4" hidden="1">'[12]J(Priv.Cap)'!#REF!</definedName>
    <definedName name="qq" hidden="1">'[12]J(Priv.Cap)'!#REF!</definedName>
    <definedName name="QTAB7" localSheetId="10">'[2]Quarterly MacroFlow'!#REF!</definedName>
    <definedName name="QTAB7" localSheetId="11">'[2]Quarterly MacroFlow'!#REF!</definedName>
    <definedName name="QTAB7" localSheetId="12">'[2]Quarterly MacroFlow'!#REF!</definedName>
    <definedName name="QTAB7" localSheetId="4">'[2]Quarterly MacroFlow'!#REF!</definedName>
    <definedName name="QTAB7">'[2]Quarterly MacroFlow'!#REF!</definedName>
    <definedName name="QTAB7A" localSheetId="10">'[2]Quarterly MacroFlow'!#REF!</definedName>
    <definedName name="QTAB7A" localSheetId="11">'[2]Quarterly MacroFlow'!#REF!</definedName>
    <definedName name="QTAB7A" localSheetId="12">'[2]Quarterly MacroFlow'!#REF!</definedName>
    <definedName name="QTAB7A" localSheetId="4">'[2]Quarterly MacroFlow'!#REF!</definedName>
    <definedName name="QTAB7A">'[2]Quarterly MacroFlow'!#REF!</definedName>
    <definedName name="QW" localSheetId="10">#REF!</definedName>
    <definedName name="QW" localSheetId="11">#REF!</definedName>
    <definedName name="QW" localSheetId="12">#REF!</definedName>
    <definedName name="QW" localSheetId="4">#REF!</definedName>
    <definedName name="QW">#REF!</definedName>
    <definedName name="REDTbl3" localSheetId="10">#REF!</definedName>
    <definedName name="REDTbl3" localSheetId="11">#REF!</definedName>
    <definedName name="REDTbl3" localSheetId="12">#REF!</definedName>
    <definedName name="REDTbl3" localSheetId="4">#REF!</definedName>
    <definedName name="REDTbl3">#REF!</definedName>
    <definedName name="REDTbl4" localSheetId="10">#REF!</definedName>
    <definedName name="REDTbl4" localSheetId="11">#REF!</definedName>
    <definedName name="REDTbl4" localSheetId="12">#REF!</definedName>
    <definedName name="REDTbl4" localSheetId="4">#REF!</definedName>
    <definedName name="REDTbl4">#REF!</definedName>
    <definedName name="REDTbl5" localSheetId="10">#REF!</definedName>
    <definedName name="REDTbl5" localSheetId="11">#REF!</definedName>
    <definedName name="REDTbl5" localSheetId="12">#REF!</definedName>
    <definedName name="REDTbl5" localSheetId="4">#REF!</definedName>
    <definedName name="REDTbl5">#REF!</definedName>
    <definedName name="REDTbl6" localSheetId="10">#REF!</definedName>
    <definedName name="REDTbl6" localSheetId="11">#REF!</definedName>
    <definedName name="REDTbl6" localSheetId="12">#REF!</definedName>
    <definedName name="REDTbl6" localSheetId="4">#REF!</definedName>
    <definedName name="REDTbl6">#REF!</definedName>
    <definedName name="REDTbl7" localSheetId="10">#REF!</definedName>
    <definedName name="REDTbl7" localSheetId="11">#REF!</definedName>
    <definedName name="REDTbl7" localSheetId="12">#REF!</definedName>
    <definedName name="REDTbl7" localSheetId="4">#REF!</definedName>
    <definedName name="REDTbl7">#REF!</definedName>
    <definedName name="RGDPA" localSheetId="10">#REF!</definedName>
    <definedName name="RGDPA" localSheetId="11">#REF!</definedName>
    <definedName name="RGDPA" localSheetId="12">#REF!</definedName>
    <definedName name="RGDPA" localSheetId="4">#REF!</definedName>
    <definedName name="RGDPA">#REF!</definedName>
    <definedName name="RGSPA" localSheetId="10">#REF!</definedName>
    <definedName name="RGSPA" localSheetId="11">#REF!</definedName>
    <definedName name="RGSPA" localSheetId="12">#REF!</definedName>
    <definedName name="RGSPA" localSheetId="4">#REF!</definedName>
    <definedName name="RGSPA">#REF!</definedName>
    <definedName name="rr" hidden="1">{"Riqfin97",#N/A,FALSE,"Tran";"Riqfinpro",#N/A,FALSE,"Tran"}</definedName>
    <definedName name="rrr" hidden="1">{"Riqfin97",#N/A,FALSE,"Tran";"Riqfinpro",#N/A,FALSE,"Tran"}</definedName>
    <definedName name="rrttttttttttttttttttt" localSheetId="10">'[2]Annual Tables'!#REF!</definedName>
    <definedName name="rrttttttttttttttttttt" localSheetId="11">'[2]Annual Tables'!#REF!</definedName>
    <definedName name="rrttttttttttttttttttt" localSheetId="12">'[2]Annual Tables'!#REF!</definedName>
    <definedName name="rrttttttttttttttttttt" localSheetId="4">'[2]Annual Tables'!#REF!</definedName>
    <definedName name="rrttttttttttttttttttt">'[2]Annual Tables'!#REF!</definedName>
    <definedName name="SS">[15]IMATA!$B$45:$B$108</definedName>
    <definedName name="TAB1A" localSheetId="10">#REF!</definedName>
    <definedName name="TAB1A" localSheetId="11">#REF!</definedName>
    <definedName name="TAB1A" localSheetId="12">#REF!</definedName>
    <definedName name="TAB1A" localSheetId="4">#REF!</definedName>
    <definedName name="TAB1A">#REF!</definedName>
    <definedName name="TAB1CK" localSheetId="10">#REF!</definedName>
    <definedName name="TAB1CK" localSheetId="11">#REF!</definedName>
    <definedName name="TAB1CK" localSheetId="12">#REF!</definedName>
    <definedName name="TAB1CK" localSheetId="4">#REF!</definedName>
    <definedName name="TAB1CK">#REF!</definedName>
    <definedName name="Tab25a" localSheetId="10">#REF!</definedName>
    <definedName name="Tab25a" localSheetId="11">#REF!</definedName>
    <definedName name="Tab25a" localSheetId="12">#REF!</definedName>
    <definedName name="Tab25a" localSheetId="4">#REF!</definedName>
    <definedName name="Tab25a">#REF!</definedName>
    <definedName name="Tab25b" localSheetId="10">#REF!</definedName>
    <definedName name="Tab25b" localSheetId="11">#REF!</definedName>
    <definedName name="Tab25b" localSheetId="12">#REF!</definedName>
    <definedName name="Tab25b" localSheetId="4">#REF!</definedName>
    <definedName name="Tab25b">#REF!</definedName>
    <definedName name="TAB2A" localSheetId="10">#REF!</definedName>
    <definedName name="TAB2A" localSheetId="11">#REF!</definedName>
    <definedName name="TAB2A" localSheetId="12">#REF!</definedName>
    <definedName name="TAB2A" localSheetId="4">#REF!</definedName>
    <definedName name="TAB2A">#REF!</definedName>
    <definedName name="TAB5A" localSheetId="10">#REF!</definedName>
    <definedName name="TAB5A" localSheetId="11">#REF!</definedName>
    <definedName name="TAB5A" localSheetId="12">#REF!</definedName>
    <definedName name="TAB5A" localSheetId="4">#REF!</definedName>
    <definedName name="TAB5A">#REF!</definedName>
    <definedName name="TAB6A" localSheetId="10">'[2]Annual Tables'!#REF!</definedName>
    <definedName name="TAB6A" localSheetId="11">'[2]Annual Tables'!#REF!</definedName>
    <definedName name="TAB6A" localSheetId="12">'[2]Annual Tables'!#REF!</definedName>
    <definedName name="TAB6A" localSheetId="4">'[2]Annual Tables'!#REF!</definedName>
    <definedName name="TAB6A">'[2]Annual Tables'!#REF!</definedName>
    <definedName name="TAB6B" localSheetId="10">'[2]Annual Tables'!#REF!</definedName>
    <definedName name="TAB6B" localSheetId="11">'[2]Annual Tables'!#REF!</definedName>
    <definedName name="TAB6B" localSheetId="12">'[2]Annual Tables'!#REF!</definedName>
    <definedName name="TAB6B" localSheetId="4">'[2]Annual Tables'!#REF!</definedName>
    <definedName name="TAB6B">'[2]Annual Tables'!#REF!</definedName>
    <definedName name="TAB6C" localSheetId="10">#REF!</definedName>
    <definedName name="TAB6C" localSheetId="11">#REF!</definedName>
    <definedName name="TAB6C" localSheetId="12">#REF!</definedName>
    <definedName name="TAB6C" localSheetId="4">#REF!</definedName>
    <definedName name="TAB6C">#REF!</definedName>
    <definedName name="TAB7A" localSheetId="10">#REF!</definedName>
    <definedName name="TAB7A" localSheetId="11">#REF!</definedName>
    <definedName name="TAB7A" localSheetId="12">#REF!</definedName>
    <definedName name="TAB7A" localSheetId="4">#REF!</definedName>
    <definedName name="TAB7A">#REF!</definedName>
    <definedName name="Table__47">[16]RED47!$A$1:$I$53</definedName>
    <definedName name="Table_2._Country_X___Public_Sector_Financing_1" localSheetId="10">#REF!</definedName>
    <definedName name="Table_2._Country_X___Public_Sector_Financing_1" localSheetId="11">#REF!</definedName>
    <definedName name="Table_2._Country_X___Public_Sector_Financing_1" localSheetId="12">#REF!</definedName>
    <definedName name="Table_2._Country_X___Public_Sector_Financing_1" localSheetId="4">#REF!</definedName>
    <definedName name="Table_2._Country_X___Public_Sector_Financing_1">#REF!</definedName>
    <definedName name="Table_4SR" localSheetId="10">#REF!</definedName>
    <definedName name="Table_4SR" localSheetId="11">#REF!</definedName>
    <definedName name="Table_4SR" localSheetId="12">#REF!</definedName>
    <definedName name="Table_4SR" localSheetId="4">#REF!</definedName>
    <definedName name="Table_4SR">#REF!</definedName>
    <definedName name="TAME" localSheetId="10">#REF!</definedName>
    <definedName name="TAME" localSheetId="11">#REF!</definedName>
    <definedName name="TAME" localSheetId="12">#REF!</definedName>
    <definedName name="TAME" localSheetId="4">#REF!</definedName>
    <definedName name="TAME">#REF!</definedName>
    <definedName name="Tegsun_DB">[17]tegsun!$A$1:$F$1136</definedName>
    <definedName name="TMG_D">[6]Q5!$E$23:$AH$23</definedName>
    <definedName name="TMGO">#N/A</definedName>
    <definedName name="Total_Consumption" localSheetId="10">#REF!</definedName>
    <definedName name="Total_Consumption" localSheetId="11">#REF!</definedName>
    <definedName name="Total_Consumption" localSheetId="12">#REF!</definedName>
    <definedName name="Total_Consumption" localSheetId="4">#REF!</definedName>
    <definedName name="Total_Consumption">#REF!</definedName>
    <definedName name="TOWEO" localSheetId="10">#REF!</definedName>
    <definedName name="TOWEO" localSheetId="11">#REF!</definedName>
    <definedName name="TOWEO" localSheetId="12">#REF!</definedName>
    <definedName name="TOWEO" localSheetId="4">#REF!</definedName>
    <definedName name="TOWEO">#REF!</definedName>
    <definedName name="TPD" localSheetId="10">#REF!</definedName>
    <definedName name="TPD" localSheetId="11">#REF!</definedName>
    <definedName name="TPD" localSheetId="12">#REF!</definedName>
    <definedName name="TPD" localSheetId="4">#REF!</definedName>
    <definedName name="TPD">#REF!</definedName>
    <definedName name="TRADE3" localSheetId="10">[1]Trade!#REF!</definedName>
    <definedName name="TRADE3" localSheetId="11">[1]Trade!#REF!</definedName>
    <definedName name="TRADE3" localSheetId="12">[1]Trade!#REF!</definedName>
    <definedName name="TRADE3" localSheetId="4">[1]Trade!#REF!</definedName>
    <definedName name="TRADE3">[1]Trade!#REF!</definedName>
    <definedName name="trans" localSheetId="10">#REF!</definedName>
    <definedName name="trans" localSheetId="11">#REF!</definedName>
    <definedName name="trans" localSheetId="12">#REF!</definedName>
    <definedName name="trans" localSheetId="4">#REF!</definedName>
    <definedName name="trans">#REF!</definedName>
    <definedName name="Transfer_check" localSheetId="10">#REF!</definedName>
    <definedName name="Transfer_check" localSheetId="11">#REF!</definedName>
    <definedName name="Transfer_check" localSheetId="12">#REF!</definedName>
    <definedName name="Transfer_check" localSheetId="4">#REF!</definedName>
    <definedName name="Transfer_check">#REF!</definedName>
    <definedName name="TRANSNAVE" localSheetId="10">#REF!</definedName>
    <definedName name="TRANSNAVE" localSheetId="11">#REF!</definedName>
    <definedName name="TRANSNAVE" localSheetId="12">#REF!</definedName>
    <definedName name="TRANSNAVE" localSheetId="4">#REF!</definedName>
    <definedName name="TRANSNAVE">#REF!</definedName>
    <definedName name="tt" hidden="1">{"Tab1",#N/A,FALSE,"P";"Tab2",#N/A,FALSE,"P"}</definedName>
    <definedName name="ttt" hidden="1">{"Tab1",#N/A,FALSE,"P";"Tab2",#N/A,FALSE,"P"}</definedName>
    <definedName name="ttttt" localSheetId="10" hidden="1">[13]M!#REF!</definedName>
    <definedName name="ttttt" localSheetId="11" hidden="1">[13]M!#REF!</definedName>
    <definedName name="ttttt" localSheetId="12" hidden="1">[13]M!#REF!</definedName>
    <definedName name="ttttt" localSheetId="4" hidden="1">[13]M!#REF!</definedName>
    <definedName name="ttttt" hidden="1">[13]M!#REF!</definedName>
    <definedName name="tttttttttttttttttt" localSheetId="10">[2]Index!#REF!</definedName>
    <definedName name="tttttttttttttttttt" localSheetId="11">[2]Index!#REF!</definedName>
    <definedName name="tttttttttttttttttt" localSheetId="12">[2]Index!#REF!</definedName>
    <definedName name="tttttttttttttttttt" localSheetId="4">[2]Index!#REF!</definedName>
    <definedName name="tttttttttttttttttt">[2]Index!#REF!</definedName>
    <definedName name="TXG_D">#N/A</definedName>
    <definedName name="TXGO">#N/A</definedName>
    <definedName name="Universities" localSheetId="10">#REF!</definedName>
    <definedName name="Universities" localSheetId="11">#REF!</definedName>
    <definedName name="Universities" localSheetId="12">#REF!</definedName>
    <definedName name="Universities" localSheetId="4">#REF!</definedName>
    <definedName name="Universities">#REF!</definedName>
    <definedName name="Uruguay" localSheetId="10">#REF!</definedName>
    <definedName name="Uruguay" localSheetId="11">#REF!</definedName>
    <definedName name="Uruguay" localSheetId="12">#REF!</definedName>
    <definedName name="Uruguay" localSheetId="4">#REF!</definedName>
    <definedName name="Uruguay">#REF!</definedName>
    <definedName name="uu" hidden="1">{"Riqfin97",#N/A,FALSE,"Tran";"Riqfinpro",#N/A,FALSE,"Tran"}</definedName>
    <definedName name="uuu" hidden="1">{"Riqfin97",#N/A,FALSE,"Tran";"Riqfinpro",#N/A,FALSE,"Tran"}</definedName>
    <definedName name="Venezuela" localSheetId="10">#REF!</definedName>
    <definedName name="Venezuela" localSheetId="11">#REF!</definedName>
    <definedName name="Venezuela" localSheetId="12">#REF!</definedName>
    <definedName name="Venezuela" localSheetId="4">#REF!</definedName>
    <definedName name="Venezuela">#REF!</definedName>
    <definedName name="vv" hidden="1">{"Tab1",#N/A,FALSE,"P";"Tab2",#N/A,FALSE,"P"}</definedName>
    <definedName name="vvv" hidden="1">{"Tab1",#N/A,FALSE,"P";"Tab2",#N/A,FALSE,"P"}</definedName>
    <definedName name="WHD" localSheetId="10">#REF!</definedName>
    <definedName name="WHD" localSheetId="11">#REF!</definedName>
    <definedName name="WHD" localSheetId="12">#REF!</definedName>
    <definedName name="WHD" localSheetId="4">#REF!</definedName>
    <definedName name="WHD">#REF!</definedName>
    <definedName name="wrn.Program." hidden="1">{"Tab1",#N/A,FALSE,"P";"Tab2",#N/A,FALSE,"P"}</definedName>
    <definedName name="wrn.Riqfin." hidden="1">{"Riqfin97",#N/A,FALSE,"Tran";"Riqfinpro",#N/A,FALSE,"Tran"}</definedName>
    <definedName name="ww" localSheetId="10" hidden="1">[13]M!#REF!</definedName>
    <definedName name="ww" localSheetId="11" hidden="1">[13]M!#REF!</definedName>
    <definedName name="ww" localSheetId="12" hidden="1">[13]M!#REF!</definedName>
    <definedName name="ww" localSheetId="4" hidden="1">[13]M!#REF!</definedName>
    <definedName name="ww" hidden="1">[13]M!#REF!</definedName>
    <definedName name="www" hidden="1">{"Riqfin97",#N/A,FALSE,"Tran";"Riqfinpro",#N/A,FALSE,"Tran"}</definedName>
    <definedName name="x" localSheetId="10">#REF!</definedName>
    <definedName name="x" localSheetId="11">#REF!</definedName>
    <definedName name="x" localSheetId="12">#REF!</definedName>
    <definedName name="x" localSheetId="4">#REF!</definedName>
    <definedName name="x">#REF!</definedName>
    <definedName name="xx" hidden="1">{"Riqfin97",#N/A,FALSE,"Tran";"Riqfinpro",#N/A,FALSE,"Tran"}</definedName>
    <definedName name="xxWRS_1" localSheetId="4">INPUT!#REF!</definedName>
    <definedName name="xxWRS_1" localSheetId="5">'Input Fiscal'!#REF!</definedName>
    <definedName name="xxWRS_10" localSheetId="4">INPUT!#REF!</definedName>
    <definedName name="xxWRS_10" localSheetId="5">'Input Fiscal'!#REF!</definedName>
    <definedName name="xxWRS_11" localSheetId="4">INPUT!#REF!</definedName>
    <definedName name="xxWRS_11" localSheetId="5">'Input Fiscal'!#REF!</definedName>
    <definedName name="xxWRS_12" localSheetId="4">INPUT!#REF!</definedName>
    <definedName name="xxWRS_12" localSheetId="5">'Input Fiscal'!#REF!</definedName>
    <definedName name="xxWRS_13" localSheetId="4">INPUT!#REF!</definedName>
    <definedName name="xxWRS_13" localSheetId="5">'Input Fiscal'!#REF!</definedName>
    <definedName name="xxWRS_14" localSheetId="4">INPUT!#REF!</definedName>
    <definedName name="xxWRS_14" localSheetId="5">'Input Fiscal'!#REF!</definedName>
    <definedName name="xxWRS_15" localSheetId="4">INPUT!#REF!</definedName>
    <definedName name="xxWRS_15" localSheetId="5">'Input Fiscal'!#REF!</definedName>
    <definedName name="xxWRS_16" localSheetId="4">INPUT!#REF!</definedName>
    <definedName name="xxWRS_16" localSheetId="5">'Input Fiscal'!#REF!</definedName>
    <definedName name="xxWRS_17" localSheetId="4">INPUT!#REF!</definedName>
    <definedName name="xxWRS_17" localSheetId="5">'Input Fiscal'!#REF!</definedName>
    <definedName name="xxWRS_18" localSheetId="4">INPUT!#REF!</definedName>
    <definedName name="xxWRS_18" localSheetId="5">'Input Fiscal'!#REF!</definedName>
    <definedName name="xxWRS_19" localSheetId="4">INPUT!#REF!</definedName>
    <definedName name="xxWRS_19" localSheetId="5">'Input Fiscal'!#REF!</definedName>
    <definedName name="xxWRS_2" localSheetId="4">INPUT!#REF!</definedName>
    <definedName name="xxWRS_2" localSheetId="5">'Input Fiscal'!#REF!</definedName>
    <definedName name="xxWRS_20" localSheetId="4">INPUT!#REF!</definedName>
    <definedName name="xxWRS_20" localSheetId="5">'Input Fiscal'!#REF!</definedName>
    <definedName name="xxWRS_21" localSheetId="4">INPUT!#REF!</definedName>
    <definedName name="xxWRS_21" localSheetId="5">'Input Fiscal'!#REF!</definedName>
    <definedName name="xxWRS_22" localSheetId="4">INPUT!#REF!</definedName>
    <definedName name="xxWRS_22" localSheetId="5">'Input Fiscal'!#REF!</definedName>
    <definedName name="xxWRS_23" localSheetId="4">INPUT!#REF!</definedName>
    <definedName name="xxWRS_23" localSheetId="5">'Input Fiscal'!#REF!</definedName>
    <definedName name="xxWRS_24" localSheetId="4">INPUT!#REF!</definedName>
    <definedName name="xxWRS_24" localSheetId="5">'Input Fiscal'!#REF!</definedName>
    <definedName name="xxWRS_25" localSheetId="4">INPUT!#REF!</definedName>
    <definedName name="xxWRS_25" localSheetId="5">'Input Fiscal'!#REF!</definedName>
    <definedName name="xxWRS_26" localSheetId="4">INPUT!#REF!</definedName>
    <definedName name="xxWRS_26" localSheetId="5">'Input Fiscal'!#REF!</definedName>
    <definedName name="xxWRS_27" localSheetId="4">INPUT!#REF!</definedName>
    <definedName name="xxWRS_27" localSheetId="5">'Input Fiscal'!#REF!</definedName>
    <definedName name="xxWRS_28" localSheetId="4">INPUT!#REF!</definedName>
    <definedName name="xxWRS_28" localSheetId="5">'Input Fiscal'!#REF!</definedName>
    <definedName name="xxWRS_29" localSheetId="4">INPUT!#REF!</definedName>
    <definedName name="xxWRS_29" localSheetId="5">'Input Fiscal'!#REF!</definedName>
    <definedName name="xxWRS_3" localSheetId="4">INPUT!#REF!</definedName>
    <definedName name="xxWRS_3" localSheetId="5">'Input Fiscal'!#REF!</definedName>
    <definedName name="xxWRS_30" localSheetId="4">INPUT!#REF!</definedName>
    <definedName name="xxWRS_30" localSheetId="5">'Input Fiscal'!#REF!</definedName>
    <definedName name="xxWRS_31" localSheetId="4">INPUT!#REF!</definedName>
    <definedName name="xxWRS_31" localSheetId="5">'Input Fiscal'!#REF!</definedName>
    <definedName name="xxWRS_32" localSheetId="4">INPUT!#REF!</definedName>
    <definedName name="xxWRS_32" localSheetId="5">'Input Fiscal'!#REF!</definedName>
    <definedName name="xxWRS_33" localSheetId="4">INPUT!#REF!</definedName>
    <definedName name="xxWRS_33" localSheetId="5">'Input Fiscal'!#REF!</definedName>
    <definedName name="xxWRS_34" localSheetId="4">INPUT!#REF!</definedName>
    <definedName name="xxWRS_34" localSheetId="5">'Input Fiscal'!#REF!</definedName>
    <definedName name="xxWRS_35" localSheetId="4">INPUT!#REF!</definedName>
    <definedName name="xxWRS_35" localSheetId="5">'Input Fiscal'!#REF!</definedName>
    <definedName name="xxWRS_36" localSheetId="4">INPUT!#REF!</definedName>
    <definedName name="xxWRS_36" localSheetId="5">'Input Fiscal'!#REF!</definedName>
    <definedName name="xxWRS_37" localSheetId="4">INPUT!#REF!</definedName>
    <definedName name="xxWRS_37" localSheetId="5">'Input Fiscal'!#REF!</definedName>
    <definedName name="xxWRS_38" localSheetId="4">INPUT!#REF!</definedName>
    <definedName name="xxWRS_38" localSheetId="5">'Input Fiscal'!#REF!</definedName>
    <definedName name="xxWRS_39" localSheetId="4">INPUT!#REF!</definedName>
    <definedName name="xxWRS_39" localSheetId="5">'Input Fiscal'!#REF!</definedName>
    <definedName name="xxWRS_4" localSheetId="4">INPUT!#REF!</definedName>
    <definedName name="xxWRS_4" localSheetId="5">'Input Fiscal'!#REF!</definedName>
    <definedName name="xxWRS_5" localSheetId="4">INPUT!#REF!</definedName>
    <definedName name="xxWRS_5" localSheetId="5">'Input Fiscal'!#REF!</definedName>
    <definedName name="xxWRS_6" localSheetId="4">INPUT!#REF!</definedName>
    <definedName name="xxWRS_6" localSheetId="5">'Input Fiscal'!#REF!</definedName>
    <definedName name="xxWRS_7" localSheetId="4">INPUT!#REF!</definedName>
    <definedName name="xxWRS_7" localSheetId="5">'Input Fiscal'!#REF!</definedName>
    <definedName name="xxWRS_8" localSheetId="4">INPUT!#REF!</definedName>
    <definedName name="xxWRS_8" localSheetId="5">'Input Fiscal'!#REF!</definedName>
    <definedName name="xxWRS_9" localSheetId="4">INPUT!#REF!</definedName>
    <definedName name="xxWRS_9" localSheetId="5">'Input Fiscal'!#REF!</definedName>
    <definedName name="xxxx" hidden="1">{"Riqfin97",#N/A,FALSE,"Tran";"Riqfinpro",#N/A,FALSE,"Tran"}</definedName>
    <definedName name="yy" hidden="1">{"Tab1",#N/A,FALSE,"P";"Tab2",#N/A,FALSE,"P"}</definedName>
    <definedName name="yyy" hidden="1">{"Tab1",#N/A,FALSE,"P";"Tab2",#N/A,FALSE,"P"}</definedName>
    <definedName name="yyyy" hidden="1">{"Riqfin97",#N/A,FALSE,"Tran";"Riqfinpro",#N/A,FALSE,"Tran"}</definedName>
    <definedName name="Z_95224721_0485_11D4_BFD1_00508B5F4DA4_.wvu.Cols" localSheetId="10" hidden="1">#REF!</definedName>
    <definedName name="Z_95224721_0485_11D4_BFD1_00508B5F4DA4_.wvu.Cols" localSheetId="11" hidden="1">#REF!</definedName>
    <definedName name="Z_95224721_0485_11D4_BFD1_00508B5F4DA4_.wvu.Cols" localSheetId="12" hidden="1">#REF!</definedName>
    <definedName name="Z_95224721_0485_11D4_BFD1_00508B5F4DA4_.wvu.Cols" localSheetId="4" hidden="1">#REF!</definedName>
    <definedName name="Z_95224721_0485_11D4_BFD1_00508B5F4DA4_.wvu.Cols" hidden="1">#REF!</definedName>
    <definedName name="zz" hidden="1">{"Tab1",#N/A,FALSE,"P";"Tab2",#N/A,FALSE,"P"}</definedName>
  </definedNames>
  <calcPr calcId="125725"/>
</workbook>
</file>

<file path=xl/calcChain.xml><?xml version="1.0" encoding="utf-8"?>
<calcChain xmlns="http://schemas.openxmlformats.org/spreadsheetml/2006/main">
  <c r="L13" i="6"/>
  <c r="K13"/>
  <c r="L12"/>
  <c r="K12"/>
  <c r="L11"/>
  <c r="K11"/>
  <c r="L10"/>
  <c r="K10"/>
  <c r="L9"/>
  <c r="K9"/>
  <c r="N16" i="4"/>
  <c r="N12"/>
  <c r="M12"/>
  <c r="N11"/>
  <c r="M11"/>
  <c r="N10"/>
  <c r="M10"/>
  <c r="N9"/>
  <c r="M9"/>
  <c r="N8"/>
  <c r="M8"/>
  <c r="AI21" i="30"/>
  <c r="AE21" s="1"/>
  <c r="X21" s="1"/>
  <c r="S21" s="1"/>
  <c r="K21" s="1"/>
  <c r="H21" s="1"/>
  <c r="C21" s="1"/>
  <c r="C16" i="2" l="1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17"/>
  <c r="B16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L47"/>
  <c r="AW15" i="1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AW3"/>
  <c r="AW9" s="1"/>
  <c r="AV3"/>
  <c r="AV9" s="1"/>
  <c r="AU3"/>
  <c r="AU9" s="1"/>
  <c r="AT3"/>
  <c r="AT9" s="1"/>
  <c r="AS3"/>
  <c r="AS9" s="1"/>
  <c r="AR3"/>
  <c r="AR9" s="1"/>
  <c r="AQ3"/>
  <c r="AQ9" s="1"/>
  <c r="AP3"/>
  <c r="AP9" s="1"/>
  <c r="AO3"/>
  <c r="AO9" s="1"/>
  <c r="AN3"/>
  <c r="AN9" s="1"/>
  <c r="AM3"/>
  <c r="AM9" s="1"/>
  <c r="AL3"/>
  <c r="AL9" s="1"/>
  <c r="AK3"/>
  <c r="AK9" s="1"/>
  <c r="AJ3"/>
  <c r="AJ9" s="1"/>
  <c r="AI3"/>
  <c r="AI9" s="1"/>
  <c r="AH3"/>
  <c r="AH9" s="1"/>
  <c r="AG3"/>
  <c r="AG9" s="1"/>
  <c r="AF3"/>
  <c r="AF9" s="1"/>
  <c r="AE3"/>
  <c r="AE9" s="1"/>
  <c r="AD3"/>
  <c r="AD9" s="1"/>
  <c r="AC3"/>
  <c r="AC9" s="1"/>
  <c r="AB3"/>
  <c r="AB9" s="1"/>
  <c r="AA3"/>
  <c r="AA9" s="1"/>
  <c r="Z3"/>
  <c r="Z9" s="1"/>
  <c r="Y3"/>
  <c r="Y9" s="1"/>
  <c r="X3"/>
  <c r="X9" s="1"/>
  <c r="W3"/>
  <c r="W9" s="1"/>
  <c r="V3"/>
  <c r="V9" s="1"/>
  <c r="U3"/>
  <c r="U9" s="1"/>
  <c r="T3"/>
  <c r="T9" s="1"/>
  <c r="S3"/>
  <c r="S9" s="1"/>
  <c r="R3"/>
  <c r="R9" s="1"/>
  <c r="Q3"/>
  <c r="Q9" s="1"/>
  <c r="P3"/>
  <c r="P9" s="1"/>
  <c r="O3"/>
  <c r="O9" s="1"/>
  <c r="N3"/>
  <c r="N9" s="1"/>
  <c r="M3"/>
  <c r="M9" s="1"/>
  <c r="L3"/>
  <c r="L9" s="1"/>
  <c r="K3"/>
  <c r="K9" s="1"/>
  <c r="J3"/>
  <c r="J9" s="1"/>
  <c r="I3"/>
  <c r="I9" s="1"/>
  <c r="H3"/>
  <c r="H9" s="1"/>
  <c r="G3"/>
  <c r="G9" s="1"/>
  <c r="F3"/>
  <c r="F9" s="1"/>
  <c r="E3"/>
  <c r="E9" s="1"/>
  <c r="D3"/>
  <c r="D9" s="1"/>
  <c r="C3"/>
  <c r="C9" s="1"/>
  <c r="AW2"/>
  <c r="AV2"/>
  <c r="AU2"/>
  <c r="AT2"/>
  <c r="AS2"/>
  <c r="AR2"/>
  <c r="AQ2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L2"/>
  <c r="K2"/>
  <c r="J2"/>
  <c r="I2"/>
  <c r="H2"/>
  <c r="G2"/>
  <c r="F2"/>
  <c r="E2"/>
  <c r="D2"/>
  <c r="C2"/>
  <c r="B3"/>
  <c r="B9" s="1"/>
  <c r="B4"/>
  <c r="B5"/>
  <c r="B6"/>
  <c r="B7"/>
  <c r="B8"/>
  <c r="B10"/>
  <c r="B11"/>
  <c r="B12"/>
  <c r="B13"/>
  <c r="B14"/>
  <c r="B15"/>
  <c r="C5" i="29"/>
  <c r="F17" i="6"/>
  <c r="E17"/>
  <c r="F16"/>
  <c r="E16"/>
  <c r="C5" l="1"/>
  <c r="F12" l="1"/>
  <c r="F13"/>
  <c r="F11"/>
  <c r="F10"/>
  <c r="F9"/>
  <c r="E12"/>
  <c r="E13"/>
  <c r="E11"/>
  <c r="E10"/>
  <c r="E9"/>
  <c r="C51" i="2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 s="1"/>
  <c r="B51"/>
  <c r="CS52" i="28"/>
  <c r="CT52"/>
  <c r="CS53"/>
  <c r="CT53"/>
  <c r="AZ47" i="2"/>
  <c r="C47"/>
  <c r="D47"/>
  <c r="E47"/>
  <c r="F47"/>
  <c r="G47"/>
  <c r="H47"/>
  <c r="I47"/>
  <c r="J47"/>
  <c r="K47"/>
  <c r="B47"/>
  <c r="K48" s="1"/>
  <c r="E12" i="29"/>
  <c r="E16"/>
  <c r="E15"/>
  <c r="E11"/>
  <c r="E10"/>
  <c r="E9"/>
  <c r="E8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F24"/>
  <c r="F23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F22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F20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A25" s="1"/>
  <c r="F22" i="4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AY25" i="29" l="1"/>
  <c r="AW25"/>
  <c r="AU25"/>
  <c r="AS25"/>
  <c r="AQ25"/>
  <c r="AO25"/>
  <c r="AM25"/>
  <c r="AK25"/>
  <c r="AI25"/>
  <c r="AG25"/>
  <c r="AE25"/>
  <c r="AC25"/>
  <c r="AA25"/>
  <c r="Y25"/>
  <c r="W25"/>
  <c r="U25"/>
  <c r="S25"/>
  <c r="Q25"/>
  <c r="O25"/>
  <c r="M25"/>
  <c r="K25"/>
  <c r="I25"/>
  <c r="G25"/>
  <c r="AZ25"/>
  <c r="AX25"/>
  <c r="AV25"/>
  <c r="AT25"/>
  <c r="AR25"/>
  <c r="AP25"/>
  <c r="AN25"/>
  <c r="AL25"/>
  <c r="AJ25"/>
  <c r="AH25"/>
  <c r="AF25"/>
  <c r="AD25"/>
  <c r="AB25"/>
  <c r="Z25"/>
  <c r="X25"/>
  <c r="V25"/>
  <c r="T25"/>
  <c r="R25"/>
  <c r="P25"/>
  <c r="N25"/>
  <c r="L25"/>
  <c r="J25"/>
  <c r="H25"/>
  <c r="K52" i="2"/>
  <c r="AZ48"/>
  <c r="AX48"/>
  <c r="AV48"/>
  <c r="AT48"/>
  <c r="AR48"/>
  <c r="AP48"/>
  <c r="AN48"/>
  <c r="AL48"/>
  <c r="AJ48"/>
  <c r="AH48"/>
  <c r="AF48"/>
  <c r="AD48"/>
  <c r="AB48"/>
  <c r="Z48"/>
  <c r="X48"/>
  <c r="V48"/>
  <c r="T48"/>
  <c r="R48"/>
  <c r="P48"/>
  <c r="N48"/>
  <c r="L48"/>
  <c r="AZ52"/>
  <c r="AX52"/>
  <c r="AV52"/>
  <c r="AT52"/>
  <c r="AR52"/>
  <c r="AP52"/>
  <c r="AN52"/>
  <c r="AL52"/>
  <c r="AJ52"/>
  <c r="AH52"/>
  <c r="AF52"/>
  <c r="AD52"/>
  <c r="AB52"/>
  <c r="Z52"/>
  <c r="X52"/>
  <c r="V52"/>
  <c r="T52"/>
  <c r="R52"/>
  <c r="P52"/>
  <c r="N52"/>
  <c r="L52"/>
  <c r="L53" s="1"/>
  <c r="F71" i="6" s="1"/>
  <c r="AY48" i="2"/>
  <c r="AW48"/>
  <c r="AU48"/>
  <c r="AS48"/>
  <c r="AQ48"/>
  <c r="AO48"/>
  <c r="AM48"/>
  <c r="AK48"/>
  <c r="AI48"/>
  <c r="AG48"/>
  <c r="AE48"/>
  <c r="AC48"/>
  <c r="AA48"/>
  <c r="Y48"/>
  <c r="W48"/>
  <c r="U48"/>
  <c r="S48"/>
  <c r="Q48"/>
  <c r="O48"/>
  <c r="M48"/>
  <c r="AY52"/>
  <c r="AW52"/>
  <c r="AU52"/>
  <c r="AU53" s="1"/>
  <c r="AO71" i="6" s="1"/>
  <c r="AS52" i="2"/>
  <c r="AQ52"/>
  <c r="AQ53" s="1"/>
  <c r="AK71" i="6" s="1"/>
  <c r="AO52" i="2"/>
  <c r="AO53" s="1"/>
  <c r="AI71" i="6" s="1"/>
  <c r="AM52" i="2"/>
  <c r="AM53" s="1"/>
  <c r="AG71" i="6" s="1"/>
  <c r="AK52" i="2"/>
  <c r="AK53" s="1"/>
  <c r="AE71" i="6" s="1"/>
  <c r="AI52" i="2"/>
  <c r="AI53" s="1"/>
  <c r="AC71" i="6" s="1"/>
  <c r="AG52" i="2"/>
  <c r="AG53" s="1"/>
  <c r="AA71" i="6" s="1"/>
  <c r="AE52" i="2"/>
  <c r="AE53" s="1"/>
  <c r="Y71" i="6" s="1"/>
  <c r="AC52" i="2"/>
  <c r="AC53" s="1"/>
  <c r="W71" i="6" s="1"/>
  <c r="AA52" i="2"/>
  <c r="AA53" s="1"/>
  <c r="U71" i="6" s="1"/>
  <c r="Y52" i="2"/>
  <c r="Y53" s="1"/>
  <c r="S71" i="6" s="1"/>
  <c r="W52" i="2"/>
  <c r="W53" s="1"/>
  <c r="Q71" i="6" s="1"/>
  <c r="U52" i="2"/>
  <c r="U53" s="1"/>
  <c r="O71" i="6" s="1"/>
  <c r="S52" i="2"/>
  <c r="S53" s="1"/>
  <c r="M71" i="6" s="1"/>
  <c r="Q52" i="2"/>
  <c r="Q53" s="1"/>
  <c r="K71" i="6" s="1"/>
  <c r="O52" i="2"/>
  <c r="O53" s="1"/>
  <c r="I71" i="6" s="1"/>
  <c r="M52" i="2"/>
  <c r="M53" s="1"/>
  <c r="G71" i="6" s="1"/>
  <c r="BA51" i="2"/>
  <c r="AS53"/>
  <c r="AM71" i="6" s="1"/>
  <c r="AV53" i="2"/>
  <c r="AP71" i="6" s="1"/>
  <c r="AT53" i="2"/>
  <c r="AN71" i="6" s="1"/>
  <c r="AR53" i="2"/>
  <c r="AL71" i="6" s="1"/>
  <c r="AP53" i="2"/>
  <c r="AJ71" i="6" s="1"/>
  <c r="AN53" i="2"/>
  <c r="AH71" i="6" s="1"/>
  <c r="AL53" i="2"/>
  <c r="AF71" i="6" s="1"/>
  <c r="AJ53" i="2"/>
  <c r="AD71" i="6" s="1"/>
  <c r="AH53" i="2"/>
  <c r="AB71" i="6" s="1"/>
  <c r="AF53" i="2"/>
  <c r="Z71" i="6" s="1"/>
  <c r="AD53" i="2"/>
  <c r="X71" i="6" s="1"/>
  <c r="AB53" i="2"/>
  <c r="V71" i="6" s="1"/>
  <c r="Z53" i="2"/>
  <c r="T71" i="6" s="1"/>
  <c r="X53" i="2"/>
  <c r="R71" i="6" s="1"/>
  <c r="V53" i="2"/>
  <c r="P71" i="6" s="1"/>
  <c r="T53" i="2"/>
  <c r="N71" i="6" s="1"/>
  <c r="R53" i="2"/>
  <c r="L71" i="6" s="1"/>
  <c r="P53" i="2"/>
  <c r="J71" i="6" s="1"/>
  <c r="N53" i="2"/>
  <c r="H71" i="6" s="1"/>
  <c r="F21" i="29"/>
  <c r="F25" s="1"/>
  <c r="AW53" i="2" l="1"/>
  <c r="AQ71" i="6" s="1"/>
  <c r="BA52" i="2"/>
  <c r="BB51"/>
  <c r="B1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R56" s="1"/>
  <c r="AH55"/>
  <c r="AG55"/>
  <c r="AP56" s="1"/>
  <c r="AF55"/>
  <c r="AE55"/>
  <c r="AN56" s="1"/>
  <c r="AD55"/>
  <c r="AC55"/>
  <c r="AL56" s="1"/>
  <c r="AB55"/>
  <c r="AA55"/>
  <c r="AJ56" s="1"/>
  <c r="Z55"/>
  <c r="Y55"/>
  <c r="AH56" s="1"/>
  <c r="X55"/>
  <c r="W55"/>
  <c r="AF56" s="1"/>
  <c r="V55"/>
  <c r="U55"/>
  <c r="AD56" s="1"/>
  <c r="T55"/>
  <c r="S55"/>
  <c r="AB56" s="1"/>
  <c r="R55"/>
  <c r="Q55"/>
  <c r="Z56" s="1"/>
  <c r="P55"/>
  <c r="O55"/>
  <c r="X56" s="1"/>
  <c r="N55"/>
  <c r="M55"/>
  <c r="V56" s="1"/>
  <c r="L55"/>
  <c r="K55"/>
  <c r="T56" s="1"/>
  <c r="J55"/>
  <c r="I55"/>
  <c r="R56" s="1"/>
  <c r="H55"/>
  <c r="G55"/>
  <c r="P56" s="1"/>
  <c r="F55"/>
  <c r="E55"/>
  <c r="N56" s="1"/>
  <c r="D55"/>
  <c r="C55"/>
  <c r="L56" s="1"/>
  <c r="B55"/>
  <c r="BG43"/>
  <c r="BF43"/>
  <c r="BE43"/>
  <c r="BD43"/>
  <c r="BC43"/>
  <c r="BB43"/>
  <c r="BA43"/>
  <c r="AZ43"/>
  <c r="AY43"/>
  <c r="AX43"/>
  <c r="AW43"/>
  <c r="BF44" s="1"/>
  <c r="AV43"/>
  <c r="AU43"/>
  <c r="BD44" s="1"/>
  <c r="AT43"/>
  <c r="AS43"/>
  <c r="BB44" s="1"/>
  <c r="AR43"/>
  <c r="AQ43"/>
  <c r="AZ44" s="1"/>
  <c r="AP43"/>
  <c r="AO43"/>
  <c r="AX44" s="1"/>
  <c r="AN43"/>
  <c r="AM43"/>
  <c r="AV44" s="1"/>
  <c r="AL43"/>
  <c r="AK43"/>
  <c r="AT44" s="1"/>
  <c r="AJ43"/>
  <c r="AI43"/>
  <c r="AR44" s="1"/>
  <c r="AH43"/>
  <c r="AG43"/>
  <c r="AP44" s="1"/>
  <c r="AF43"/>
  <c r="AE43"/>
  <c r="AN44" s="1"/>
  <c r="AD43"/>
  <c r="AC43"/>
  <c r="AL44" s="1"/>
  <c r="AB43"/>
  <c r="AA43"/>
  <c r="AJ44" s="1"/>
  <c r="Z43"/>
  <c r="Y43"/>
  <c r="AH44" s="1"/>
  <c r="X43"/>
  <c r="W43"/>
  <c r="AF44" s="1"/>
  <c r="V43"/>
  <c r="U43"/>
  <c r="AD44" s="1"/>
  <c r="T43"/>
  <c r="S43"/>
  <c r="AB44" s="1"/>
  <c r="R43"/>
  <c r="Q43"/>
  <c r="Z44" s="1"/>
  <c r="P43"/>
  <c r="O43"/>
  <c r="X44" s="1"/>
  <c r="N43"/>
  <c r="M43"/>
  <c r="V44" s="1"/>
  <c r="L43"/>
  <c r="K43"/>
  <c r="T44" s="1"/>
  <c r="J43"/>
  <c r="I43"/>
  <c r="R44" s="1"/>
  <c r="H43"/>
  <c r="G43"/>
  <c r="P44" s="1"/>
  <c r="F43"/>
  <c r="E43"/>
  <c r="N44" s="1"/>
  <c r="D43"/>
  <c r="C43"/>
  <c r="L44" s="1"/>
  <c r="B43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B41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7"/>
  <c r="BG6"/>
  <c r="BA68" i="29" s="1"/>
  <c r="BF6" i="2"/>
  <c r="AZ68" i="29" s="1"/>
  <c r="BE6" i="2"/>
  <c r="AY68" i="29" s="1"/>
  <c r="BD6" i="2"/>
  <c r="AX68" i="29" s="1"/>
  <c r="BC6" i="2"/>
  <c r="AW68" i="29" s="1"/>
  <c r="BB6" i="2"/>
  <c r="AV68" i="29" s="1"/>
  <c r="BA6" i="2"/>
  <c r="AU68" i="29" s="1"/>
  <c r="AZ6" i="2"/>
  <c r="AT68" i="29" s="1"/>
  <c r="AY6" i="2"/>
  <c r="AS68" i="29" s="1"/>
  <c r="AX6" i="2"/>
  <c r="AR68" i="29" s="1"/>
  <c r="AW6" i="2"/>
  <c r="AQ68" i="29" s="1"/>
  <c r="AV6" i="2"/>
  <c r="AP68" i="29" s="1"/>
  <c r="AU6" i="2"/>
  <c r="AO68" i="29" s="1"/>
  <c r="AT6" i="2"/>
  <c r="AN68" i="29" s="1"/>
  <c r="AS6" i="2"/>
  <c r="AM68" i="29" s="1"/>
  <c r="AR6" i="2"/>
  <c r="AL68" i="29" s="1"/>
  <c r="AQ6" i="2"/>
  <c r="AK68" i="29" s="1"/>
  <c r="AP6" i="2"/>
  <c r="AJ68" i="29" s="1"/>
  <c r="AO6" i="2"/>
  <c r="AI68" i="29" s="1"/>
  <c r="AN6" i="2"/>
  <c r="AH68" i="29" s="1"/>
  <c r="AM6" i="2"/>
  <c r="AG68" i="29" s="1"/>
  <c r="AL6" i="2"/>
  <c r="AF68" i="29" s="1"/>
  <c r="AK6" i="2"/>
  <c r="AE68" i="29" s="1"/>
  <c r="AJ6" i="2"/>
  <c r="AD68" i="29" s="1"/>
  <c r="AI6" i="2"/>
  <c r="AC68" i="29" s="1"/>
  <c r="AH6" i="2"/>
  <c r="AB68" i="29" s="1"/>
  <c r="AG6" i="2"/>
  <c r="AA68" i="29" s="1"/>
  <c r="AF6" i="2"/>
  <c r="Z68" i="29" s="1"/>
  <c r="AE6" i="2"/>
  <c r="Y68" i="29" s="1"/>
  <c r="AD6" i="2"/>
  <c r="X68" i="29" s="1"/>
  <c r="AC6" i="2"/>
  <c r="W68" i="29" s="1"/>
  <c r="AB6" i="2"/>
  <c r="V68" i="29" s="1"/>
  <c r="AA6" i="2"/>
  <c r="U68" i="29" s="1"/>
  <c r="Z6" i="2"/>
  <c r="T68" i="29" s="1"/>
  <c r="Y6" i="2"/>
  <c r="S68" i="29" s="1"/>
  <c r="X6" i="2"/>
  <c r="R68" i="29" s="1"/>
  <c r="W6" i="2"/>
  <c r="Q68" i="29" s="1"/>
  <c r="V6" i="2"/>
  <c r="P68" i="29" s="1"/>
  <c r="U6" i="2"/>
  <c r="O68" i="29" s="1"/>
  <c r="T6" i="2"/>
  <c r="N68" i="29" s="1"/>
  <c r="S6" i="2"/>
  <c r="M68" i="29" s="1"/>
  <c r="R6" i="2"/>
  <c r="L68" i="29" s="1"/>
  <c r="Q6" i="2"/>
  <c r="K68" i="29" s="1"/>
  <c r="P6" i="2"/>
  <c r="J68" i="29" s="1"/>
  <c r="O6" i="2"/>
  <c r="I68" i="29" s="1"/>
  <c r="N6" i="2"/>
  <c r="H68" i="29" s="1"/>
  <c r="M6" i="2"/>
  <c r="G68" i="29" s="1"/>
  <c r="L6" i="2"/>
  <c r="F68" i="29" s="1"/>
  <c r="K6" i="2"/>
  <c r="J6"/>
  <c r="I6"/>
  <c r="H6"/>
  <c r="G6"/>
  <c r="F6"/>
  <c r="E6"/>
  <c r="D6"/>
  <c r="C6"/>
  <c r="B6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B5"/>
  <c r="BG4"/>
  <c r="BF4"/>
  <c r="BE4"/>
  <c r="BD4"/>
  <c r="BC4"/>
  <c r="BB4"/>
  <c r="BA4"/>
  <c r="AZ4"/>
  <c r="AY4"/>
  <c r="AX4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C4"/>
  <c r="B4"/>
  <c r="BG3"/>
  <c r="BA67" i="29" s="1"/>
  <c r="BF3" i="2"/>
  <c r="AZ67" i="29" s="1"/>
  <c r="BE3" i="2"/>
  <c r="AY67" i="29" s="1"/>
  <c r="BD3" i="2"/>
  <c r="AX67" i="29" s="1"/>
  <c r="BC3" i="2"/>
  <c r="AW67" i="29" s="1"/>
  <c r="BB3" i="2"/>
  <c r="AV67" i="29" s="1"/>
  <c r="BA3" i="2"/>
  <c r="AU67" i="29" s="1"/>
  <c r="AZ3" i="2"/>
  <c r="AT67" i="29" s="1"/>
  <c r="AY3" i="2"/>
  <c r="AS67" i="29" s="1"/>
  <c r="AX3" i="2"/>
  <c r="AR67" i="29" s="1"/>
  <c r="AW3" i="2"/>
  <c r="AQ67" i="29" s="1"/>
  <c r="AV3" i="2"/>
  <c r="AP67" i="29" s="1"/>
  <c r="AU3" i="2"/>
  <c r="AO67" i="29" s="1"/>
  <c r="AT3" i="2"/>
  <c r="AN67" i="29" s="1"/>
  <c r="AS3" i="2"/>
  <c r="AM67" i="29" s="1"/>
  <c r="AR3" i="2"/>
  <c r="AL67" i="29" s="1"/>
  <c r="AQ3" i="2"/>
  <c r="AK67" i="29" s="1"/>
  <c r="AP3" i="2"/>
  <c r="AJ67" i="29" s="1"/>
  <c r="AO3" i="2"/>
  <c r="AI67" i="29" s="1"/>
  <c r="AN3" i="2"/>
  <c r="AH67" i="29" s="1"/>
  <c r="AM3" i="2"/>
  <c r="AG67" i="29" s="1"/>
  <c r="AL3" i="2"/>
  <c r="AF67" i="29" s="1"/>
  <c r="AK3" i="2"/>
  <c r="AE67" i="29" s="1"/>
  <c r="AJ3" i="2"/>
  <c r="AD67" i="29" s="1"/>
  <c r="AI3" i="2"/>
  <c r="AC67" i="29" s="1"/>
  <c r="AH3" i="2"/>
  <c r="AB67" i="29" s="1"/>
  <c r="AG3" i="2"/>
  <c r="AA67" i="29" s="1"/>
  <c r="AF3" i="2"/>
  <c r="Z67" i="29" s="1"/>
  <c r="AE3" i="2"/>
  <c r="Y67" i="29" s="1"/>
  <c r="AD3" i="2"/>
  <c r="X67" i="29" s="1"/>
  <c r="AC3" i="2"/>
  <c r="W67" i="29" s="1"/>
  <c r="AB3" i="2"/>
  <c r="V67" i="29" s="1"/>
  <c r="AA3" i="2"/>
  <c r="U67" i="29" s="1"/>
  <c r="Z3" i="2"/>
  <c r="T67" i="29" s="1"/>
  <c r="Y3" i="2"/>
  <c r="S67" i="29" s="1"/>
  <c r="X3" i="2"/>
  <c r="R67" i="29" s="1"/>
  <c r="W3" i="2"/>
  <c r="Q67" i="29" s="1"/>
  <c r="V3" i="2"/>
  <c r="P67" i="29" s="1"/>
  <c r="U3" i="2"/>
  <c r="O67" i="29" s="1"/>
  <c r="T3" i="2"/>
  <c r="N67" i="29" s="1"/>
  <c r="S3" i="2"/>
  <c r="M67" i="29" s="1"/>
  <c r="R3" i="2"/>
  <c r="L67" i="29" s="1"/>
  <c r="Q3" i="2"/>
  <c r="K67" i="29" s="1"/>
  <c r="P3" i="2"/>
  <c r="J67" i="29" s="1"/>
  <c r="O3" i="2"/>
  <c r="I67" i="29" s="1"/>
  <c r="N3" i="2"/>
  <c r="H67" i="29" s="1"/>
  <c r="M3" i="2"/>
  <c r="G67" i="29" s="1"/>
  <c r="L3" i="2"/>
  <c r="F67" i="29" s="1"/>
  <c r="K3" i="2"/>
  <c r="J3"/>
  <c r="I3"/>
  <c r="H3"/>
  <c r="G3"/>
  <c r="F3"/>
  <c r="E3"/>
  <c r="D3"/>
  <c r="C3"/>
  <c r="B3"/>
  <c r="BG2"/>
  <c r="BF2"/>
  <c r="BE2"/>
  <c r="BD2"/>
  <c r="BC2"/>
  <c r="BB2"/>
  <c r="BA2"/>
  <c r="AZ2"/>
  <c r="AY2"/>
  <c r="AX2"/>
  <c r="AW2"/>
  <c r="AV2"/>
  <c r="AU2"/>
  <c r="AT2"/>
  <c r="AS2"/>
  <c r="AR2"/>
  <c r="AQ2"/>
  <c r="AP2"/>
  <c r="AO2"/>
  <c r="AN2"/>
  <c r="AM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R2"/>
  <c r="Q2"/>
  <c r="P2"/>
  <c r="O2"/>
  <c r="N2"/>
  <c r="M2"/>
  <c r="L2"/>
  <c r="K2"/>
  <c r="K26" s="1"/>
  <c r="J2"/>
  <c r="J26" s="1"/>
  <c r="I2"/>
  <c r="I26" s="1"/>
  <c r="H2"/>
  <c r="H26" s="1"/>
  <c r="G2"/>
  <c r="G26" s="1"/>
  <c r="F2"/>
  <c r="F26" s="1"/>
  <c r="E2"/>
  <c r="E26" s="1"/>
  <c r="D2"/>
  <c r="D26" s="1"/>
  <c r="C2"/>
  <c r="C26" s="1"/>
  <c r="B2"/>
  <c r="B26" s="1"/>
  <c r="AW29" i="1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AW21"/>
  <c r="BA32" i="29" s="1"/>
  <c r="AV21" i="1"/>
  <c r="AZ32" i="29" s="1"/>
  <c r="AU21" i="1"/>
  <c r="AY32" i="29" s="1"/>
  <c r="AT21" i="1"/>
  <c r="AX32" i="29" s="1"/>
  <c r="AS21" i="1"/>
  <c r="AW32" i="29" s="1"/>
  <c r="AR21" i="1"/>
  <c r="AV32" i="29" s="1"/>
  <c r="AQ21" i="1"/>
  <c r="AU32" i="29" s="1"/>
  <c r="AP21" i="1"/>
  <c r="AT32" i="29" s="1"/>
  <c r="AO21" i="1"/>
  <c r="AS32" i="29" s="1"/>
  <c r="AN21" i="1"/>
  <c r="AR32" i="29" s="1"/>
  <c r="AM21" i="1"/>
  <c r="AQ32" i="29" s="1"/>
  <c r="AL21" i="1"/>
  <c r="AP32" i="29" s="1"/>
  <c r="AK21" i="1"/>
  <c r="AO32" i="29" s="1"/>
  <c r="AJ21" i="1"/>
  <c r="AN32" i="29" s="1"/>
  <c r="AI21" i="1"/>
  <c r="AM32" i="29" s="1"/>
  <c r="AH21" i="1"/>
  <c r="AL32" i="29" s="1"/>
  <c r="AG21" i="1"/>
  <c r="AK32" i="29" s="1"/>
  <c r="AF21" i="1"/>
  <c r="AJ32" i="29" s="1"/>
  <c r="AE21" i="1"/>
  <c r="AI32" i="29" s="1"/>
  <c r="AD21" i="1"/>
  <c r="AH32" i="29" s="1"/>
  <c r="AC21" i="1"/>
  <c r="AG32" i="29" s="1"/>
  <c r="AB21" i="1"/>
  <c r="AF32" i="29" s="1"/>
  <c r="AA21" i="1"/>
  <c r="AE32" i="29" s="1"/>
  <c r="Z21" i="1"/>
  <c r="AD32" i="29" s="1"/>
  <c r="Y21" i="1"/>
  <c r="AC32" i="29" s="1"/>
  <c r="X21" i="1"/>
  <c r="AB32" i="29" s="1"/>
  <c r="W21" i="1"/>
  <c r="AA32" i="29" s="1"/>
  <c r="V21" i="1"/>
  <c r="Z32" i="29" s="1"/>
  <c r="U21" i="1"/>
  <c r="Y32" i="29" s="1"/>
  <c r="T21" i="1"/>
  <c r="X32" i="29" s="1"/>
  <c r="S21" i="1"/>
  <c r="W32" i="29" s="1"/>
  <c r="R21" i="1"/>
  <c r="V32" i="29" s="1"/>
  <c r="Q21" i="1"/>
  <c r="U32" i="29" s="1"/>
  <c r="P21" i="1"/>
  <c r="T32" i="29" s="1"/>
  <c r="O21" i="1"/>
  <c r="S32" i="29" s="1"/>
  <c r="N21" i="1"/>
  <c r="R32" i="29" s="1"/>
  <c r="M21" i="1"/>
  <c r="Q32" i="29" s="1"/>
  <c r="L21" i="1"/>
  <c r="P32" i="29" s="1"/>
  <c r="K21" i="1"/>
  <c r="O32" i="29" s="1"/>
  <c r="J21" i="1"/>
  <c r="N32" i="29" s="1"/>
  <c r="I21" i="1"/>
  <c r="M32" i="29" s="1"/>
  <c r="H21" i="1"/>
  <c r="L32" i="29" s="1"/>
  <c r="G21" i="1"/>
  <c r="K32" i="29" s="1"/>
  <c r="F21" i="1"/>
  <c r="J32" i="29" s="1"/>
  <c r="E21" i="1"/>
  <c r="I32" i="29" s="1"/>
  <c r="D21" i="1"/>
  <c r="H32" i="29" s="1"/>
  <c r="C21" i="1"/>
  <c r="G32" i="29" s="1"/>
  <c r="B21" i="1"/>
  <c r="F32" i="29" s="1"/>
  <c r="AW20" i="1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AW17"/>
  <c r="AW23" s="1"/>
  <c r="AV17"/>
  <c r="AV23" s="1"/>
  <c r="AU17"/>
  <c r="AU23" s="1"/>
  <c r="AT17"/>
  <c r="AT23" s="1"/>
  <c r="AS17"/>
  <c r="AS23" s="1"/>
  <c r="AR17"/>
  <c r="AR23" s="1"/>
  <c r="AQ17"/>
  <c r="AQ23" s="1"/>
  <c r="AP17"/>
  <c r="AP23" s="1"/>
  <c r="AO17"/>
  <c r="AO23" s="1"/>
  <c r="AN17"/>
  <c r="AN23" s="1"/>
  <c r="AM17"/>
  <c r="AM23" s="1"/>
  <c r="AL17"/>
  <c r="AL23" s="1"/>
  <c r="AK17"/>
  <c r="AK23" s="1"/>
  <c r="AJ17"/>
  <c r="AJ23" s="1"/>
  <c r="AI17"/>
  <c r="AI23" s="1"/>
  <c r="AH17"/>
  <c r="AH23" s="1"/>
  <c r="AG17"/>
  <c r="AG23" s="1"/>
  <c r="AF17"/>
  <c r="AF23" s="1"/>
  <c r="AE17"/>
  <c r="AE23" s="1"/>
  <c r="AD17"/>
  <c r="AD23" s="1"/>
  <c r="AC17"/>
  <c r="AC23" s="1"/>
  <c r="AB17"/>
  <c r="AB23" s="1"/>
  <c r="AA17"/>
  <c r="AA23" s="1"/>
  <c r="Z17"/>
  <c r="Z23" s="1"/>
  <c r="Y17"/>
  <c r="Y23" s="1"/>
  <c r="X17"/>
  <c r="X23" s="1"/>
  <c r="W17"/>
  <c r="W23" s="1"/>
  <c r="V17"/>
  <c r="V23" s="1"/>
  <c r="U17"/>
  <c r="U23" s="1"/>
  <c r="T17"/>
  <c r="T23" s="1"/>
  <c r="S17"/>
  <c r="S23" s="1"/>
  <c r="R17"/>
  <c r="R23" s="1"/>
  <c r="Q17"/>
  <c r="Q23" s="1"/>
  <c r="P17"/>
  <c r="P23" s="1"/>
  <c r="O17"/>
  <c r="O23" s="1"/>
  <c r="N17"/>
  <c r="N23" s="1"/>
  <c r="M17"/>
  <c r="M23" s="1"/>
  <c r="L17"/>
  <c r="L23" s="1"/>
  <c r="K17"/>
  <c r="K23" s="1"/>
  <c r="J17"/>
  <c r="J23" s="1"/>
  <c r="I17"/>
  <c r="I23" s="1"/>
  <c r="H17"/>
  <c r="H23" s="1"/>
  <c r="G17"/>
  <c r="G23" s="1"/>
  <c r="F17"/>
  <c r="F23" s="1"/>
  <c r="E17"/>
  <c r="E23" s="1"/>
  <c r="D17"/>
  <c r="D23" s="1"/>
  <c r="C17"/>
  <c r="C23" s="1"/>
  <c r="B17"/>
  <c r="B23" s="1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BA27" i="29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B2" i="1"/>
  <c r="G66" i="29" l="1"/>
  <c r="M26" i="2"/>
  <c r="I66" i="29"/>
  <c r="O26" i="2"/>
  <c r="K66" i="29"/>
  <c r="Q26" i="2"/>
  <c r="M66" i="29"/>
  <c r="S26" i="2"/>
  <c r="O66" i="29"/>
  <c r="U26" i="2"/>
  <c r="Q66" i="29"/>
  <c r="W26" i="2"/>
  <c r="S66" i="29"/>
  <c r="Y26" i="2"/>
  <c r="U66" i="29"/>
  <c r="AA26" i="2"/>
  <c r="W66" i="29"/>
  <c r="AC26" i="2"/>
  <c r="Y66" i="29"/>
  <c r="AE26" i="2"/>
  <c r="AA66" i="29"/>
  <c r="AG26" i="2"/>
  <c r="AC66" i="29"/>
  <c r="AI26" i="2"/>
  <c r="AE66" i="29"/>
  <c r="AK26" i="2"/>
  <c r="AG66" i="29"/>
  <c r="AM26" i="2"/>
  <c r="AI66" i="29"/>
  <c r="AO26" i="2"/>
  <c r="AK66" i="29"/>
  <c r="AQ26" i="2"/>
  <c r="AM66" i="29"/>
  <c r="AS26" i="2"/>
  <c r="AO66" i="29"/>
  <c r="AU26" i="2"/>
  <c r="AQ66" i="29"/>
  <c r="AW26" i="2"/>
  <c r="AS66" i="29"/>
  <c r="AY26" i="2"/>
  <c r="AU66" i="29"/>
  <c r="BA26" i="2"/>
  <c r="AW66" i="29"/>
  <c r="BC26" i="2"/>
  <c r="AY66" i="29"/>
  <c r="BE26" i="2"/>
  <c r="BA66" i="29"/>
  <c r="BG26" i="2"/>
  <c r="AT56"/>
  <c r="AV56"/>
  <c r="AX56"/>
  <c r="AZ56"/>
  <c r="BB56"/>
  <c r="F66" i="29"/>
  <c r="L26" i="2"/>
  <c r="H66" i="29"/>
  <c r="N26" i="2"/>
  <c r="J66" i="29"/>
  <c r="P26" i="2"/>
  <c r="L66" i="29"/>
  <c r="R26" i="2"/>
  <c r="N66" i="29"/>
  <c r="T26" i="2"/>
  <c r="P66" i="29"/>
  <c r="V26" i="2"/>
  <c r="R66" i="29"/>
  <c r="X26" i="2"/>
  <c r="T66" i="29"/>
  <c r="Z26" i="2"/>
  <c r="V66" i="29"/>
  <c r="AB26" i="2"/>
  <c r="X66" i="29"/>
  <c r="AD26" i="2"/>
  <c r="Z66" i="29"/>
  <c r="AF26" i="2"/>
  <c r="AB66" i="29"/>
  <c r="AH26" i="2"/>
  <c r="AD66" i="29"/>
  <c r="AJ26" i="2"/>
  <c r="AF66" i="29"/>
  <c r="AL26" i="2"/>
  <c r="AH66" i="29"/>
  <c r="AN26" i="2"/>
  <c r="AJ66" i="29"/>
  <c r="AP26" i="2"/>
  <c r="AL66" i="29"/>
  <c r="AR26" i="2"/>
  <c r="AN66" i="29"/>
  <c r="AT26" i="2"/>
  <c r="AP66" i="29"/>
  <c r="AV26" i="2"/>
  <c r="AR66" i="29"/>
  <c r="AX26" i="2"/>
  <c r="AT66" i="29"/>
  <c r="AZ26" i="2"/>
  <c r="AV66" i="29"/>
  <c r="BB26" i="2"/>
  <c r="AX66" i="29"/>
  <c r="BD26" i="2"/>
  <c r="AZ66" i="29"/>
  <c r="BF26" i="2"/>
  <c r="BD56"/>
  <c r="BF56"/>
  <c r="AI44"/>
  <c r="AK44"/>
  <c r="AM44"/>
  <c r="AO44"/>
  <c r="AQ44"/>
  <c r="AS44"/>
  <c r="AU44"/>
  <c r="AW44"/>
  <c r="AY44"/>
  <c r="BA44"/>
  <c r="BC44"/>
  <c r="BE44"/>
  <c r="BG44"/>
  <c r="K56"/>
  <c r="M56"/>
  <c r="O56"/>
  <c r="Q56"/>
  <c r="S56"/>
  <c r="U56"/>
  <c r="W56"/>
  <c r="Y56"/>
  <c r="AA56"/>
  <c r="AC56"/>
  <c r="AE56"/>
  <c r="AG56"/>
  <c r="AI56"/>
  <c r="AK56"/>
  <c r="AM56"/>
  <c r="AO56"/>
  <c r="AQ56"/>
  <c r="AS56"/>
  <c r="AU56"/>
  <c r="AW56"/>
  <c r="AY56"/>
  <c r="BA56"/>
  <c r="BC56"/>
  <c r="BE56"/>
  <c r="BG56"/>
  <c r="F31" i="29"/>
  <c r="C51" i="9"/>
  <c r="C50"/>
  <c r="H31" i="29"/>
  <c r="E51" i="9"/>
  <c r="E50"/>
  <c r="J31" i="29"/>
  <c r="G51" i="9"/>
  <c r="G50"/>
  <c r="L31" i="29"/>
  <c r="I51" i="9"/>
  <c r="I50"/>
  <c r="N31" i="29"/>
  <c r="K51" i="9"/>
  <c r="K50"/>
  <c r="P31" i="29"/>
  <c r="M51" i="9"/>
  <c r="M50"/>
  <c r="R31" i="29"/>
  <c r="O51" i="9"/>
  <c r="O50"/>
  <c r="T31" i="29"/>
  <c r="Q51" i="9"/>
  <c r="Q50"/>
  <c r="V31" i="29"/>
  <c r="S51" i="9"/>
  <c r="S50"/>
  <c r="X31" i="29"/>
  <c r="U51" i="9"/>
  <c r="U50"/>
  <c r="Z31" i="29"/>
  <c r="W51" i="9"/>
  <c r="W50"/>
  <c r="AB31" i="29"/>
  <c r="Y51" i="9"/>
  <c r="Y50"/>
  <c r="AD31" i="29"/>
  <c r="AA51" i="9"/>
  <c r="AA50"/>
  <c r="AF31" i="29"/>
  <c r="AC51" i="9"/>
  <c r="AC50"/>
  <c r="AH31" i="29"/>
  <c r="AE51" i="9"/>
  <c r="AE50"/>
  <c r="AJ31" i="29"/>
  <c r="AG51" i="9"/>
  <c r="AG50"/>
  <c r="AL31" i="29"/>
  <c r="AI51" i="9"/>
  <c r="AI50"/>
  <c r="AN31" i="29"/>
  <c r="AK51" i="9"/>
  <c r="AK50"/>
  <c r="AP31" i="29"/>
  <c r="AM51" i="9"/>
  <c r="AM50"/>
  <c r="AR31" i="29"/>
  <c r="AO51" i="9"/>
  <c r="AO50"/>
  <c r="AT31" i="29"/>
  <c r="AQ51" i="9"/>
  <c r="AQ50"/>
  <c r="AV31" i="29"/>
  <c r="AS51" i="9"/>
  <c r="AS50"/>
  <c r="AX31" i="29"/>
  <c r="AU51" i="9"/>
  <c r="AU50"/>
  <c r="AZ31" i="29"/>
  <c r="AW51" i="9"/>
  <c r="AW50"/>
  <c r="K44" i="2"/>
  <c r="M44"/>
  <c r="O44"/>
  <c r="Q44"/>
  <c r="S44"/>
  <c r="U44"/>
  <c r="W44"/>
  <c r="Y44"/>
  <c r="AA44"/>
  <c r="AC44"/>
  <c r="AE44"/>
  <c r="AG44"/>
  <c r="G31" i="29"/>
  <c r="D51" i="9"/>
  <c r="D50"/>
  <c r="I31" i="29"/>
  <c r="F51" i="9"/>
  <c r="F50"/>
  <c r="K31" i="29"/>
  <c r="H51" i="9"/>
  <c r="H50"/>
  <c r="M31" i="29"/>
  <c r="J51" i="9"/>
  <c r="J50"/>
  <c r="O31" i="29"/>
  <c r="L51" i="9"/>
  <c r="L50"/>
  <c r="Q31" i="29"/>
  <c r="N51" i="9"/>
  <c r="N50"/>
  <c r="S31" i="29"/>
  <c r="P51" i="9"/>
  <c r="P50"/>
  <c r="U31" i="29"/>
  <c r="R51" i="9"/>
  <c r="R50"/>
  <c r="W31" i="29"/>
  <c r="T51" i="9"/>
  <c r="T50"/>
  <c r="Y31" i="29"/>
  <c r="V51" i="9"/>
  <c r="V50"/>
  <c r="AA31" i="29"/>
  <c r="X51" i="9"/>
  <c r="X50"/>
  <c r="AC31" i="29"/>
  <c r="Z51" i="9"/>
  <c r="Z50"/>
  <c r="AE31" i="29"/>
  <c r="AB51" i="9"/>
  <c r="AB50"/>
  <c r="AG31" i="29"/>
  <c r="AD51" i="9"/>
  <c r="AD50"/>
  <c r="AI31" i="29"/>
  <c r="AF51" i="9"/>
  <c r="AF50"/>
  <c r="AK31" i="29"/>
  <c r="AH51" i="9"/>
  <c r="AH50"/>
  <c r="AM31" i="29"/>
  <c r="AJ51" i="9"/>
  <c r="AJ50"/>
  <c r="AO31" i="29"/>
  <c r="AL51" i="9"/>
  <c r="AL50"/>
  <c r="AQ31" i="29"/>
  <c r="AN51" i="9"/>
  <c r="AN50"/>
  <c r="AS31" i="29"/>
  <c r="AP51" i="9"/>
  <c r="AP50"/>
  <c r="AU31" i="29"/>
  <c r="AR51" i="9"/>
  <c r="AR50"/>
  <c r="AW31" i="29"/>
  <c r="AT51" i="9"/>
  <c r="AT50"/>
  <c r="AY31" i="29"/>
  <c r="AV51" i="9"/>
  <c r="AV50"/>
  <c r="BA31" i="29"/>
  <c r="AX51" i="9"/>
  <c r="AX50"/>
  <c r="BB52" i="2"/>
  <c r="BC51"/>
  <c r="AX53"/>
  <c r="AR71" i="6" s="1"/>
  <c r="AY53" i="2"/>
  <c r="AS71" i="6" s="1"/>
  <c r="B100" i="1"/>
  <c r="D100"/>
  <c r="F100"/>
  <c r="H100"/>
  <c r="J100"/>
  <c r="L100"/>
  <c r="N100"/>
  <c r="P100"/>
  <c r="R100"/>
  <c r="T100"/>
  <c r="V100"/>
  <c r="X100"/>
  <c r="Z100"/>
  <c r="AB100"/>
  <c r="AD100"/>
  <c r="AF100"/>
  <c r="AH100"/>
  <c r="AJ100"/>
  <c r="AL100"/>
  <c r="AN100"/>
  <c r="AP100"/>
  <c r="AR100"/>
  <c r="AT100"/>
  <c r="AV100"/>
  <c r="C100"/>
  <c r="E100"/>
  <c r="G100"/>
  <c r="I100"/>
  <c r="K100"/>
  <c r="M100"/>
  <c r="O100"/>
  <c r="Q100"/>
  <c r="S100"/>
  <c r="U100"/>
  <c r="W100"/>
  <c r="Y100"/>
  <c r="AA100"/>
  <c r="AC100"/>
  <c r="AE100"/>
  <c r="AG100"/>
  <c r="AI100"/>
  <c r="AK100"/>
  <c r="AM100"/>
  <c r="AO100"/>
  <c r="AQ100"/>
  <c r="AS100"/>
  <c r="AU100"/>
  <c r="AW100"/>
  <c r="G24" i="7"/>
  <c r="G27" i="6"/>
  <c r="G27" i="4"/>
  <c r="I24" i="7"/>
  <c r="I27" i="6"/>
  <c r="I27" i="4"/>
  <c r="K24" i="7"/>
  <c r="K27" i="6"/>
  <c r="K27" i="4"/>
  <c r="M24" i="7"/>
  <c r="M27" i="6"/>
  <c r="M27" i="4"/>
  <c r="O24" i="7"/>
  <c r="O27" i="6"/>
  <c r="O27" i="4"/>
  <c r="Q24" i="7"/>
  <c r="Q27" i="6"/>
  <c r="Q27" i="4"/>
  <c r="S24" i="7"/>
  <c r="S27" i="6"/>
  <c r="S27" i="4"/>
  <c r="U24" i="7"/>
  <c r="U27" i="6"/>
  <c r="U27" i="4"/>
  <c r="W24" i="7"/>
  <c r="W27" i="6"/>
  <c r="W27" i="4"/>
  <c r="Y24" i="7"/>
  <c r="Y27" i="6"/>
  <c r="Y27" i="4"/>
  <c r="AA24" i="7"/>
  <c r="AA27" i="6"/>
  <c r="AA27" i="4"/>
  <c r="AC24" i="7"/>
  <c r="AC27" i="6"/>
  <c r="AC27" i="4"/>
  <c r="AE24" i="7"/>
  <c r="AE27" i="6"/>
  <c r="AE27" i="4"/>
  <c r="AG24" i="7"/>
  <c r="AG27" i="6"/>
  <c r="AG27" i="4"/>
  <c r="AI24" i="7"/>
  <c r="AI27" i="6"/>
  <c r="AI27" i="4"/>
  <c r="AK24" i="7"/>
  <c r="AK27" i="6"/>
  <c r="AK27" i="4"/>
  <c r="AM24" i="7"/>
  <c r="AM27" i="6"/>
  <c r="AM27" i="4"/>
  <c r="AO24" i="7"/>
  <c r="AO27" i="6"/>
  <c r="AO27" i="4"/>
  <c r="AQ24" i="7"/>
  <c r="AQ27" i="6"/>
  <c r="AQ27" i="4"/>
  <c r="AS24" i="7"/>
  <c r="AS27" i="6"/>
  <c r="AS27" i="4"/>
  <c r="AU24" i="7"/>
  <c r="AU27" i="6"/>
  <c r="AU27" i="4"/>
  <c r="AW24" i="7"/>
  <c r="AW27" i="6"/>
  <c r="AW27" i="4"/>
  <c r="AY24" i="7"/>
  <c r="AY27" i="6"/>
  <c r="AY27" i="4"/>
  <c r="BA24" i="7"/>
  <c r="BA27" i="6"/>
  <c r="BA27" i="4"/>
  <c r="G30" i="7"/>
  <c r="G33" i="6"/>
  <c r="G34" i="4"/>
  <c r="I30" i="7"/>
  <c r="I33" i="6"/>
  <c r="I34" i="4"/>
  <c r="K30" i="7"/>
  <c r="K33" i="6"/>
  <c r="K34" i="4"/>
  <c r="M30" i="7"/>
  <c r="M33" i="6"/>
  <c r="M34" i="4"/>
  <c r="O30" i="7"/>
  <c r="O33" i="6"/>
  <c r="O34" i="4"/>
  <c r="Q30" i="7"/>
  <c r="Q33" i="6"/>
  <c r="Q34" i="4"/>
  <c r="S30" i="7"/>
  <c r="S33" i="6"/>
  <c r="S34" i="4"/>
  <c r="U30" i="7"/>
  <c r="U33" i="6"/>
  <c r="U34" i="4"/>
  <c r="W30" i="7"/>
  <c r="W33" i="6"/>
  <c r="W34" i="4"/>
  <c r="Y30" i="7"/>
  <c r="Y33" i="6"/>
  <c r="Y34" i="4"/>
  <c r="AA30" i="7"/>
  <c r="AA33" i="6"/>
  <c r="AA34" i="4"/>
  <c r="AC30" i="7"/>
  <c r="AC33" i="6"/>
  <c r="AC34" i="4"/>
  <c r="AE30" i="7"/>
  <c r="AE33" i="6"/>
  <c r="AE34" i="4"/>
  <c r="AG30" i="7"/>
  <c r="AG33" i="6"/>
  <c r="AG34" i="4"/>
  <c r="AI30" i="7"/>
  <c r="AI33" i="6"/>
  <c r="AI34" i="4"/>
  <c r="AK30" i="7"/>
  <c r="AK33" i="6"/>
  <c r="AK34" i="4"/>
  <c r="AM30" i="7"/>
  <c r="AM33" i="6"/>
  <c r="AM34" i="4"/>
  <c r="AO30" i="7"/>
  <c r="AO33" i="6"/>
  <c r="AO34" i="4"/>
  <c r="AQ30" i="7"/>
  <c r="AQ33" i="6"/>
  <c r="AQ34" i="4"/>
  <c r="AS30" i="7"/>
  <c r="AS33" i="6"/>
  <c r="AS34" i="4"/>
  <c r="AU30" i="7"/>
  <c r="AU33" i="6"/>
  <c r="AU34" i="4"/>
  <c r="AW30" i="7"/>
  <c r="AW33" i="6"/>
  <c r="AW34" i="4"/>
  <c r="AY30" i="7"/>
  <c r="AY33" i="6"/>
  <c r="AY34" i="4"/>
  <c r="BA30" i="7"/>
  <c r="BA33" i="6"/>
  <c r="BA34" i="4"/>
  <c r="F24" i="7"/>
  <c r="F27" i="6"/>
  <c r="F27" i="4"/>
  <c r="H24" i="7"/>
  <c r="H27" i="6"/>
  <c r="H27" i="4"/>
  <c r="J24" i="7"/>
  <c r="J27" i="6"/>
  <c r="J27" i="4"/>
  <c r="L24" i="7"/>
  <c r="L27" i="6"/>
  <c r="L27" i="4"/>
  <c r="N24" i="7"/>
  <c r="N27" i="6"/>
  <c r="N27" i="4"/>
  <c r="P24" i="7"/>
  <c r="P27" i="6"/>
  <c r="P27" i="4"/>
  <c r="R24" i="7"/>
  <c r="R27" i="6"/>
  <c r="R27" i="4"/>
  <c r="T24" i="7"/>
  <c r="T27" i="6"/>
  <c r="T27" i="4"/>
  <c r="V24" i="7"/>
  <c r="V27" i="6"/>
  <c r="V27" i="4"/>
  <c r="X24" i="7"/>
  <c r="X27" i="6"/>
  <c r="X27" i="4"/>
  <c r="Z24" i="7"/>
  <c r="Z27" i="6"/>
  <c r="Z27" i="4"/>
  <c r="AB24" i="7"/>
  <c r="AB27" i="6"/>
  <c r="AB27" i="4"/>
  <c r="AD24" i="7"/>
  <c r="AD27" i="6"/>
  <c r="AD27" i="4"/>
  <c r="AF24" i="7"/>
  <c r="AF27" i="6"/>
  <c r="AF27" i="4"/>
  <c r="AH24" i="7"/>
  <c r="AH27" i="6"/>
  <c r="AH27" i="4"/>
  <c r="AJ24" i="7"/>
  <c r="AJ27" i="6"/>
  <c r="AJ27" i="4"/>
  <c r="AL24" i="7"/>
  <c r="AL27" i="6"/>
  <c r="AL27" i="4"/>
  <c r="AN24" i="7"/>
  <c r="AN27" i="6"/>
  <c r="AN27" i="4"/>
  <c r="AP24" i="7"/>
  <c r="AP27" i="6"/>
  <c r="AP27" i="4"/>
  <c r="AR24" i="7"/>
  <c r="AR27" i="6"/>
  <c r="AR27" i="4"/>
  <c r="AT24" i="7"/>
  <c r="AT27" i="6"/>
  <c r="AT27" i="4"/>
  <c r="AV24" i="7"/>
  <c r="AV27" i="6"/>
  <c r="AV27" i="4"/>
  <c r="AX24" i="7"/>
  <c r="AX27" i="6"/>
  <c r="AX27" i="4"/>
  <c r="AZ24" i="7"/>
  <c r="AZ27" i="6"/>
  <c r="AZ27" i="4"/>
  <c r="F30" i="7"/>
  <c r="F33" i="6"/>
  <c r="F34" i="4"/>
  <c r="H30" i="7"/>
  <c r="H33" i="6"/>
  <c r="H34" i="4"/>
  <c r="J30" i="7"/>
  <c r="J33" i="6"/>
  <c r="J34" i="4"/>
  <c r="L30" i="7"/>
  <c r="L33" i="6"/>
  <c r="L34" i="4"/>
  <c r="N30" i="7"/>
  <c r="N33" i="6"/>
  <c r="N34" i="4"/>
  <c r="P30" i="7"/>
  <c r="P33" i="6"/>
  <c r="P34" i="4"/>
  <c r="R30" i="7"/>
  <c r="R33" i="6"/>
  <c r="R34" i="4"/>
  <c r="T30" i="7"/>
  <c r="T33" i="6"/>
  <c r="T34" i="4"/>
  <c r="V30" i="7"/>
  <c r="V33" i="6"/>
  <c r="V34" i="4"/>
  <c r="X30" i="7"/>
  <c r="X33" i="6"/>
  <c r="X34" i="4"/>
  <c r="Z30" i="7"/>
  <c r="Z33" i="6"/>
  <c r="Z34" i="4"/>
  <c r="AB30" i="7"/>
  <c r="AB33" i="6"/>
  <c r="AB34" i="4"/>
  <c r="AD30" i="7"/>
  <c r="AD33" i="6"/>
  <c r="AD34" i="4"/>
  <c r="AF30" i="7"/>
  <c r="AF33" i="6"/>
  <c r="AF34" i="4"/>
  <c r="AH30" i="7"/>
  <c r="AH33" i="6"/>
  <c r="AH34" i="4"/>
  <c r="AJ30" i="7"/>
  <c r="AJ33" i="6"/>
  <c r="AJ34" i="4"/>
  <c r="AL30" i="7"/>
  <c r="AL33" i="6"/>
  <c r="AL34" i="4"/>
  <c r="AN30" i="7"/>
  <c r="AN33" i="6"/>
  <c r="AN34" i="4"/>
  <c r="AP30" i="7"/>
  <c r="AP33" i="6"/>
  <c r="AP34" i="4"/>
  <c r="AR30" i="7"/>
  <c r="AR33" i="6"/>
  <c r="AR34" i="4"/>
  <c r="AT30" i="7"/>
  <c r="AT33" i="6"/>
  <c r="AT34" i="4"/>
  <c r="AV30" i="7"/>
  <c r="AV33" i="6"/>
  <c r="AV34" i="4"/>
  <c r="AX30" i="7"/>
  <c r="AX33" i="6"/>
  <c r="AX34" i="4"/>
  <c r="AZ30" i="7"/>
  <c r="AZ33" i="6"/>
  <c r="AZ34" i="4"/>
  <c r="B1" i="26" a="1"/>
  <c r="B4" s="1"/>
  <c r="E1" a="1"/>
  <c r="E1" s="1"/>
  <c r="B1"/>
  <c r="B14"/>
  <c r="B49"/>
  <c r="B17"/>
  <c r="B33" l="1"/>
  <c r="B46"/>
  <c r="B40"/>
  <c r="B9"/>
  <c r="B25"/>
  <c r="B41"/>
  <c r="B57"/>
  <c r="B30"/>
  <c r="B56"/>
  <c r="B24"/>
  <c r="BC52" i="2"/>
  <c r="B5" i="26"/>
  <c r="B13"/>
  <c r="B21"/>
  <c r="B29"/>
  <c r="B37"/>
  <c r="B45"/>
  <c r="B53"/>
  <c r="B54"/>
  <c r="B38"/>
  <c r="B22"/>
  <c r="B6"/>
  <c r="B48"/>
  <c r="B32"/>
  <c r="B16"/>
  <c r="BD51" i="2"/>
  <c r="BD52" s="1"/>
  <c r="B8" i="26"/>
  <c r="B3"/>
  <c r="B7"/>
  <c r="B11"/>
  <c r="B15"/>
  <c r="B19"/>
  <c r="B23"/>
  <c r="B27"/>
  <c r="B31"/>
  <c r="B35"/>
  <c r="B39"/>
  <c r="B43"/>
  <c r="B47"/>
  <c r="B51"/>
  <c r="B55"/>
  <c r="B58"/>
  <c r="B50"/>
  <c r="B42"/>
  <c r="B34"/>
  <c r="B26"/>
  <c r="B18"/>
  <c r="B10"/>
  <c r="B2"/>
  <c r="B52"/>
  <c r="B44"/>
  <c r="B36"/>
  <c r="B28"/>
  <c r="B20"/>
  <c r="B12"/>
  <c r="E3"/>
  <c r="E7"/>
  <c r="E11"/>
  <c r="E15"/>
  <c r="E19"/>
  <c r="E23"/>
  <c r="E27"/>
  <c r="E31"/>
  <c r="E35"/>
  <c r="E43"/>
  <c r="E51"/>
  <c r="E34"/>
  <c r="E26"/>
  <c r="E18"/>
  <c r="E10"/>
  <c r="E2"/>
  <c r="E36"/>
  <c r="E24"/>
  <c r="E16"/>
  <c r="E8"/>
  <c r="E5"/>
  <c r="E9"/>
  <c r="E13"/>
  <c r="E17"/>
  <c r="E21"/>
  <c r="E25"/>
  <c r="E29"/>
  <c r="E33"/>
  <c r="E39"/>
  <c r="E47"/>
  <c r="E42"/>
  <c r="E30"/>
  <c r="E22"/>
  <c r="E14"/>
  <c r="E6"/>
  <c r="E44"/>
  <c r="E28"/>
  <c r="E20"/>
  <c r="E12"/>
  <c r="E4"/>
  <c r="E55"/>
  <c r="E58"/>
  <c r="E50"/>
  <c r="E52"/>
  <c r="E37"/>
  <c r="E41"/>
  <c r="E45"/>
  <c r="E49"/>
  <c r="E53"/>
  <c r="E57"/>
  <c r="E54"/>
  <c r="E46"/>
  <c r="E38"/>
  <c r="E56"/>
  <c r="E48"/>
  <c r="E40"/>
  <c r="E32"/>
  <c r="D1" i="28"/>
  <c r="C2" i="26" a="1"/>
  <c r="BE51" i="2" l="1"/>
  <c r="BA53" s="1"/>
  <c r="AU71" i="6" s="1"/>
  <c r="AZ53" i="2"/>
  <c r="AT71" i="6" s="1"/>
  <c r="C2" i="26"/>
  <c r="C10"/>
  <c r="C18"/>
  <c r="C26"/>
  <c r="C34"/>
  <c r="C42"/>
  <c r="C50"/>
  <c r="C58"/>
  <c r="C9"/>
  <c r="C17"/>
  <c r="C25"/>
  <c r="C33"/>
  <c r="C41"/>
  <c r="C49"/>
  <c r="C57"/>
  <c r="C8"/>
  <c r="C16"/>
  <c r="C24"/>
  <c r="C32"/>
  <c r="C40"/>
  <c r="C48"/>
  <c r="C56"/>
  <c r="C7"/>
  <c r="C15"/>
  <c r="C23"/>
  <c r="C31"/>
  <c r="C39"/>
  <c r="C47"/>
  <c r="C55"/>
  <c r="C6"/>
  <c r="C14"/>
  <c r="C22"/>
  <c r="C30"/>
  <c r="C38"/>
  <c r="C46"/>
  <c r="C54"/>
  <c r="C5"/>
  <c r="C13"/>
  <c r="C21"/>
  <c r="C29"/>
  <c r="C37"/>
  <c r="C45"/>
  <c r="C53"/>
  <c r="C4"/>
  <c r="C12"/>
  <c r="C20"/>
  <c r="C28"/>
  <c r="C36"/>
  <c r="C44"/>
  <c r="C52"/>
  <c r="C3"/>
  <c r="C11"/>
  <c r="C19"/>
  <c r="C27"/>
  <c r="C35"/>
  <c r="C43"/>
  <c r="C51"/>
  <c r="E1" i="28"/>
  <c r="C1" i="2"/>
  <c r="C6" i="13"/>
  <c r="A59" i="1"/>
  <c r="A90" s="1"/>
  <c r="A60"/>
  <c r="A91" s="1"/>
  <c r="A61"/>
  <c r="A92" s="1"/>
  <c r="A62"/>
  <c r="A93" s="1"/>
  <c r="A63"/>
  <c r="A94" s="1"/>
  <c r="A64"/>
  <c r="A95" s="1"/>
  <c r="A65"/>
  <c r="A96" s="1"/>
  <c r="A39"/>
  <c r="A70" s="1"/>
  <c r="A40"/>
  <c r="A71" s="1"/>
  <c r="A41"/>
  <c r="A72" s="1"/>
  <c r="A42"/>
  <c r="A73" s="1"/>
  <c r="A43"/>
  <c r="A74" s="1"/>
  <c r="A44"/>
  <c r="A75" s="1"/>
  <c r="A45"/>
  <c r="A76" s="1"/>
  <c r="A46"/>
  <c r="A77" s="1"/>
  <c r="A47"/>
  <c r="A78" s="1"/>
  <c r="A48"/>
  <c r="A79" s="1"/>
  <c r="A49"/>
  <c r="A80" s="1"/>
  <c r="A50"/>
  <c r="A81" s="1"/>
  <c r="A51"/>
  <c r="A82" s="1"/>
  <c r="A52"/>
  <c r="A83" s="1"/>
  <c r="A53"/>
  <c r="A84" s="1"/>
  <c r="A54"/>
  <c r="A85" s="1"/>
  <c r="A55"/>
  <c r="A86" s="1"/>
  <c r="A56"/>
  <c r="A87" s="1"/>
  <c r="A57"/>
  <c r="A88" s="1"/>
  <c r="A58"/>
  <c r="A89" s="1"/>
  <c r="A38"/>
  <c r="A69" s="1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L46"/>
  <c r="AM46"/>
  <c r="AN46"/>
  <c r="AO46"/>
  <c r="AP46"/>
  <c r="AQ46"/>
  <c r="AR46"/>
  <c r="AS46"/>
  <c r="AT46"/>
  <c r="AU46"/>
  <c r="AV46"/>
  <c r="B36" i="2"/>
  <c r="C11"/>
  <c r="D11"/>
  <c r="E11"/>
  <c r="F11"/>
  <c r="G11"/>
  <c r="H11"/>
  <c r="I11"/>
  <c r="J11"/>
  <c r="K11"/>
  <c r="L11"/>
  <c r="F52" i="12" s="1"/>
  <c r="M11" i="2"/>
  <c r="G52" i="12" s="1"/>
  <c r="N11" i="2"/>
  <c r="H52" i="12" s="1"/>
  <c r="O11" i="2"/>
  <c r="I52" i="12" s="1"/>
  <c r="P11" i="2"/>
  <c r="J52" i="12" s="1"/>
  <c r="Q11" i="2"/>
  <c r="K52" i="12" s="1"/>
  <c r="R11" i="2"/>
  <c r="L52" i="12" s="1"/>
  <c r="S11" i="2"/>
  <c r="M52" i="12" s="1"/>
  <c r="T11" i="2"/>
  <c r="N52" i="12" s="1"/>
  <c r="U11" i="2"/>
  <c r="O52" i="12" s="1"/>
  <c r="V11" i="2"/>
  <c r="P52" i="12" s="1"/>
  <c r="W11" i="2"/>
  <c r="Q52" i="12" s="1"/>
  <c r="X11" i="2"/>
  <c r="R52" i="12" s="1"/>
  <c r="Y11" i="2"/>
  <c r="S52" i="12" s="1"/>
  <c r="Z11" i="2"/>
  <c r="T52" i="12" s="1"/>
  <c r="AA11" i="2"/>
  <c r="U52" i="12" s="1"/>
  <c r="AB11" i="2"/>
  <c r="V52" i="12" s="1"/>
  <c r="AC11" i="2"/>
  <c r="W52" i="12" s="1"/>
  <c r="AD11" i="2"/>
  <c r="X52" i="12" s="1"/>
  <c r="AE11" i="2"/>
  <c r="Y52" i="12" s="1"/>
  <c r="AF11" i="2"/>
  <c r="Z52" i="12" s="1"/>
  <c r="AG11" i="2"/>
  <c r="AA52" i="12" s="1"/>
  <c r="AH11" i="2"/>
  <c r="AB52" i="12" s="1"/>
  <c r="AI11" i="2"/>
  <c r="AC52" i="12" s="1"/>
  <c r="AJ11" i="2"/>
  <c r="AD52" i="12" s="1"/>
  <c r="AK11" i="2"/>
  <c r="AE52" i="12" s="1"/>
  <c r="AL11" i="2"/>
  <c r="AF52" i="12" s="1"/>
  <c r="AM11" i="2"/>
  <c r="AG52" i="12" s="1"/>
  <c r="AN11" i="2"/>
  <c r="AH52" i="12" s="1"/>
  <c r="AO11" i="2"/>
  <c r="AI52" i="12" s="1"/>
  <c r="AP11" i="2"/>
  <c r="AJ52" i="12" s="1"/>
  <c r="AQ11" i="2"/>
  <c r="AK52" i="12" s="1"/>
  <c r="AR11" i="2"/>
  <c r="AL52" i="12" s="1"/>
  <c r="AS11" i="2"/>
  <c r="AM52" i="12" s="1"/>
  <c r="AT11" i="2"/>
  <c r="AN52" i="12" s="1"/>
  <c r="AU11" i="2"/>
  <c r="AO52" i="12" s="1"/>
  <c r="AV11" i="2"/>
  <c r="AP52" i="12" s="1"/>
  <c r="AW11" i="2"/>
  <c r="AQ52" i="12" s="1"/>
  <c r="AX11" i="2"/>
  <c r="AR52" i="12" s="1"/>
  <c r="AY11" i="2"/>
  <c r="AS52" i="12" s="1"/>
  <c r="AZ11" i="2"/>
  <c r="AT52" i="12" s="1"/>
  <c r="BA11" i="2"/>
  <c r="AU52" i="12" s="1"/>
  <c r="BB11" i="2"/>
  <c r="AV52" i="12" s="1"/>
  <c r="BC11" i="2"/>
  <c r="AW52" i="12" s="1"/>
  <c r="BD11" i="2"/>
  <c r="AX52" i="12" s="1"/>
  <c r="BE11" i="2"/>
  <c r="AY52" i="12" s="1"/>
  <c r="BF11" i="2"/>
  <c r="AZ52" i="12" s="1"/>
  <c r="BG11" i="2"/>
  <c r="BA52" i="12" s="1"/>
  <c r="B11" i="2"/>
  <c r="C27"/>
  <c r="D36"/>
  <c r="E27"/>
  <c r="F36"/>
  <c r="G27"/>
  <c r="H36"/>
  <c r="I27"/>
  <c r="J36"/>
  <c r="K27"/>
  <c r="R27"/>
  <c r="T27"/>
  <c r="V27"/>
  <c r="B38" i="1"/>
  <c r="C38"/>
  <c r="D38"/>
  <c r="E38"/>
  <c r="F38"/>
  <c r="G38"/>
  <c r="H38"/>
  <c r="I38"/>
  <c r="J38"/>
  <c r="K38"/>
  <c r="L38"/>
  <c r="M38"/>
  <c r="N38"/>
  <c r="O38"/>
  <c r="P38"/>
  <c r="Q38"/>
  <c r="R38"/>
  <c r="S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W46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B13" i="12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Y52" i="1"/>
  <c r="AA52"/>
  <c r="AC52"/>
  <c r="AE52"/>
  <c r="AG52"/>
  <c r="AI52"/>
  <c r="AK52"/>
  <c r="AM52"/>
  <c r="AO52"/>
  <c r="AQ52"/>
  <c r="AS52"/>
  <c r="AU52"/>
  <c r="AW52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B33" i="4"/>
  <c r="Y56" i="1"/>
  <c r="AD33" i="4"/>
  <c r="AA56" i="1"/>
  <c r="AF33" i="4"/>
  <c r="AC56" i="1"/>
  <c r="AH33" i="4"/>
  <c r="AE56" i="1"/>
  <c r="AJ33" i="4"/>
  <c r="AG56" i="1"/>
  <c r="AL33" i="4"/>
  <c r="AI56" i="1"/>
  <c r="AN33" i="4"/>
  <c r="AK56" i="1"/>
  <c r="AP33" i="4"/>
  <c r="AM56" i="1"/>
  <c r="AR33" i="4"/>
  <c r="AO56" i="1"/>
  <c r="AT33" i="4"/>
  <c r="AQ56" i="1"/>
  <c r="AV33" i="4"/>
  <c r="AS56" i="1"/>
  <c r="AT56"/>
  <c r="AU56"/>
  <c r="AV56"/>
  <c r="AW56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Z45" i="9"/>
  <c r="AB45"/>
  <c r="AD45"/>
  <c r="AF45"/>
  <c r="AH45"/>
  <c r="AJ45"/>
  <c r="AL45"/>
  <c r="AN45"/>
  <c r="AP45"/>
  <c r="AR45"/>
  <c r="AT45"/>
  <c r="AV45"/>
  <c r="Z46"/>
  <c r="AB46"/>
  <c r="AD46"/>
  <c r="AF46"/>
  <c r="AH46"/>
  <c r="AJ46"/>
  <c r="AL46"/>
  <c r="AN46"/>
  <c r="AP46"/>
  <c r="AR46"/>
  <c r="AT46"/>
  <c r="AV46"/>
  <c r="T38" i="1"/>
  <c r="U38"/>
  <c r="V38"/>
  <c r="W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G13" i="12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C52" i="1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D45" i="9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L46"/>
  <c r="N46"/>
  <c r="P46"/>
  <c r="R46"/>
  <c r="T46"/>
  <c r="V46"/>
  <c r="X46"/>
  <c r="B39" i="1"/>
  <c r="B40"/>
  <c r="B41"/>
  <c r="B42"/>
  <c r="B43"/>
  <c r="B44"/>
  <c r="B45"/>
  <c r="B46"/>
  <c r="B47"/>
  <c r="B48"/>
  <c r="B49"/>
  <c r="B50"/>
  <c r="F13" i="12"/>
  <c r="B52" i="1"/>
  <c r="B53"/>
  <c r="B54"/>
  <c r="B55"/>
  <c r="B56"/>
  <c r="B57"/>
  <c r="B58"/>
  <c r="B59"/>
  <c r="B60"/>
  <c r="B61"/>
  <c r="B62"/>
  <c r="B63"/>
  <c r="C45" i="9"/>
  <c r="BE52" i="2" l="1"/>
  <c r="CF1" i="28"/>
  <c r="BT1"/>
  <c r="CG1"/>
  <c r="CH1" s="1"/>
  <c r="CI1" s="1"/>
  <c r="CJ1" s="1"/>
  <c r="CK1" s="1"/>
  <c r="CL1" s="1"/>
  <c r="CM1" s="1"/>
  <c r="CN1" s="1"/>
  <c r="CO1" s="1"/>
  <c r="CP1" s="1"/>
  <c r="CQ1" s="1"/>
  <c r="CT1" s="1"/>
  <c r="BU1"/>
  <c r="BV1" s="1"/>
  <c r="BW1" s="1"/>
  <c r="BX1" s="1"/>
  <c r="BY1" s="1"/>
  <c r="BZ1" s="1"/>
  <c r="CA1" s="1"/>
  <c r="CB1" s="1"/>
  <c r="CC1" s="1"/>
  <c r="CD1" s="1"/>
  <c r="CE1" s="1"/>
  <c r="CS1" s="1"/>
  <c r="BF51" i="2"/>
  <c r="BF52" s="1"/>
  <c r="F1" i="28"/>
  <c r="D1" i="2"/>
  <c r="C46" i="9"/>
  <c r="W46"/>
  <c r="U46"/>
  <c r="S46"/>
  <c r="Q46"/>
  <c r="O46"/>
  <c r="M46"/>
  <c r="K46"/>
  <c r="I46"/>
  <c r="G46"/>
  <c r="E46"/>
  <c r="AW46"/>
  <c r="AU46"/>
  <c r="AS46"/>
  <c r="AQ46"/>
  <c r="AO46"/>
  <c r="AM46"/>
  <c r="AK46"/>
  <c r="AI46"/>
  <c r="AG46"/>
  <c r="AE46"/>
  <c r="AC46"/>
  <c r="AA46"/>
  <c r="Y46"/>
  <c r="AW45"/>
  <c r="AU45"/>
  <c r="AS45"/>
  <c r="AQ45"/>
  <c r="AO45"/>
  <c r="AM45"/>
  <c r="AK45"/>
  <c r="AI45"/>
  <c r="AG45"/>
  <c r="AE45"/>
  <c r="AC45"/>
  <c r="AA45"/>
  <c r="Y45"/>
  <c r="P27" i="2"/>
  <c r="N27"/>
  <c r="L27"/>
  <c r="B15"/>
  <c r="K45"/>
  <c r="AH49"/>
  <c r="AB35" i="5" s="1"/>
  <c r="X57" i="2"/>
  <c r="R51" i="12" s="1"/>
  <c r="J46" i="9"/>
  <c r="H46"/>
  <c r="F46"/>
  <c r="D46"/>
  <c r="N18" i="2"/>
  <c r="H72" i="7" s="1"/>
  <c r="L18" i="2"/>
  <c r="F72" i="7" s="1"/>
  <c r="J18" i="2"/>
  <c r="H18"/>
  <c r="F18"/>
  <c r="D18"/>
  <c r="K49"/>
  <c r="T73" i="1"/>
  <c r="W72"/>
  <c r="V71"/>
  <c r="W70"/>
  <c r="L65"/>
  <c r="J65"/>
  <c r="H65"/>
  <c r="F65"/>
  <c r="D65"/>
  <c r="B65"/>
  <c r="K64"/>
  <c r="I64"/>
  <c r="G64"/>
  <c r="E64"/>
  <c r="C64"/>
  <c r="L51"/>
  <c r="J51"/>
  <c r="H51"/>
  <c r="F51"/>
  <c r="D51"/>
  <c r="B51"/>
  <c r="W94"/>
  <c r="V93"/>
  <c r="W92"/>
  <c r="V91"/>
  <c r="W90"/>
  <c r="V89"/>
  <c r="W88"/>
  <c r="W86"/>
  <c r="V85"/>
  <c r="W84"/>
  <c r="V81"/>
  <c r="W80"/>
  <c r="V79"/>
  <c r="W78"/>
  <c r="V76"/>
  <c r="W75"/>
  <c r="W69"/>
  <c r="W33" s="1"/>
  <c r="AA19" i="29" s="1"/>
  <c r="AA28" s="1"/>
  <c r="AV74" i="1"/>
  <c r="K65"/>
  <c r="I65"/>
  <c r="G65"/>
  <c r="E65"/>
  <c r="C65"/>
  <c r="L64"/>
  <c r="J64"/>
  <c r="H64"/>
  <c r="F64"/>
  <c r="D64"/>
  <c r="B64"/>
  <c r="K51"/>
  <c r="I51"/>
  <c r="G51"/>
  <c r="E51"/>
  <c r="C51"/>
  <c r="V57" i="2"/>
  <c r="P51" i="12" s="1"/>
  <c r="R57" i="2"/>
  <c r="L51" i="12" s="1"/>
  <c r="P57" i="2"/>
  <c r="J51" i="12" s="1"/>
  <c r="N57" i="2"/>
  <c r="H51" i="12" s="1"/>
  <c r="L57" i="2"/>
  <c r="F51" i="12" s="1"/>
  <c r="K57" i="2"/>
  <c r="T57"/>
  <c r="N51" i="12" s="1"/>
  <c r="U57" i="2"/>
  <c r="O51" i="12" s="1"/>
  <c r="S57" i="2"/>
  <c r="M51" i="12" s="1"/>
  <c r="Q57" i="2"/>
  <c r="K51" i="12" s="1"/>
  <c r="O57" i="2"/>
  <c r="I51" i="12" s="1"/>
  <c r="M57" i="2"/>
  <c r="G51" i="12" s="1"/>
  <c r="BF57" i="2"/>
  <c r="AZ51" i="12" s="1"/>
  <c r="BD57" i="2"/>
  <c r="AX51" i="12" s="1"/>
  <c r="BB57" i="2"/>
  <c r="AV51" i="12" s="1"/>
  <c r="AZ57" i="2"/>
  <c r="AT51" i="12" s="1"/>
  <c r="AX57" i="2"/>
  <c r="AR51" i="12" s="1"/>
  <c r="AV57" i="2"/>
  <c r="AP51" i="12" s="1"/>
  <c r="AT57" i="2"/>
  <c r="AN51" i="12" s="1"/>
  <c r="AR57" i="2"/>
  <c r="AL51" i="12" s="1"/>
  <c r="AP57" i="2"/>
  <c r="AJ51" i="12" s="1"/>
  <c r="AN57" i="2"/>
  <c r="AH51" i="12" s="1"/>
  <c r="AL57" i="2"/>
  <c r="AF51" i="12" s="1"/>
  <c r="AJ57" i="2"/>
  <c r="AD51" i="12" s="1"/>
  <c r="AH57" i="2"/>
  <c r="AB51" i="12" s="1"/>
  <c r="C94" i="1"/>
  <c r="E94"/>
  <c r="G94"/>
  <c r="I94"/>
  <c r="K94"/>
  <c r="M94"/>
  <c r="B94"/>
  <c r="F94"/>
  <c r="J94"/>
  <c r="D94"/>
  <c r="H94"/>
  <c r="L94"/>
  <c r="D92"/>
  <c r="F92"/>
  <c r="H92"/>
  <c r="J92"/>
  <c r="L92"/>
  <c r="E92"/>
  <c r="I92"/>
  <c r="M92"/>
  <c r="G92"/>
  <c r="C92"/>
  <c r="K92"/>
  <c r="B92"/>
  <c r="C93"/>
  <c r="E93"/>
  <c r="G93"/>
  <c r="I93"/>
  <c r="K93"/>
  <c r="M93"/>
  <c r="F93"/>
  <c r="J93"/>
  <c r="H93"/>
  <c r="D93"/>
  <c r="L93"/>
  <c r="B93"/>
  <c r="D91"/>
  <c r="F91"/>
  <c r="H91"/>
  <c r="J91"/>
  <c r="L91"/>
  <c r="E91"/>
  <c r="I91"/>
  <c r="M91"/>
  <c r="B91"/>
  <c r="G91"/>
  <c r="C91"/>
  <c r="K91"/>
  <c r="D89"/>
  <c r="F89"/>
  <c r="H89"/>
  <c r="J89"/>
  <c r="L89"/>
  <c r="C89"/>
  <c r="G89"/>
  <c r="K89"/>
  <c r="E89"/>
  <c r="M89"/>
  <c r="B89"/>
  <c r="I89"/>
  <c r="D85"/>
  <c r="F85"/>
  <c r="H85"/>
  <c r="J85"/>
  <c r="L85"/>
  <c r="C85"/>
  <c r="G85"/>
  <c r="K85"/>
  <c r="I85"/>
  <c r="E85"/>
  <c r="M85"/>
  <c r="B85"/>
  <c r="D81"/>
  <c r="F81"/>
  <c r="H81"/>
  <c r="J81"/>
  <c r="L81"/>
  <c r="B81"/>
  <c r="C81"/>
  <c r="E81"/>
  <c r="G81"/>
  <c r="I81"/>
  <c r="K81"/>
  <c r="M81"/>
  <c r="B79"/>
  <c r="D79"/>
  <c r="F79"/>
  <c r="H79"/>
  <c r="J79"/>
  <c r="L79"/>
  <c r="C79"/>
  <c r="E79"/>
  <c r="G79"/>
  <c r="I79"/>
  <c r="K79"/>
  <c r="M79"/>
  <c r="B76"/>
  <c r="C76"/>
  <c r="E76"/>
  <c r="G76"/>
  <c r="I76"/>
  <c r="K76"/>
  <c r="M76"/>
  <c r="D76"/>
  <c r="F76"/>
  <c r="H76"/>
  <c r="J76"/>
  <c r="L76"/>
  <c r="D69"/>
  <c r="D33" s="1"/>
  <c r="H17" i="7" s="1"/>
  <c r="F69" i="1"/>
  <c r="F33" s="1"/>
  <c r="H69"/>
  <c r="H33" s="1"/>
  <c r="L14" i="8" s="1"/>
  <c r="J69" i="1"/>
  <c r="J33" s="1"/>
  <c r="L69"/>
  <c r="L33" s="1"/>
  <c r="P12" i="5" s="1"/>
  <c r="C69" i="1"/>
  <c r="C33" s="1"/>
  <c r="G69"/>
  <c r="G33" s="1"/>
  <c r="K14" i="8" s="1"/>
  <c r="K69" i="1"/>
  <c r="K33" s="1"/>
  <c r="B69"/>
  <c r="B33" s="1"/>
  <c r="F14" i="8" s="1"/>
  <c r="E69" i="1"/>
  <c r="E33" s="1"/>
  <c r="I69"/>
  <c r="I33" s="1"/>
  <c r="M17" i="7" s="1"/>
  <c r="M69" i="1"/>
  <c r="M33" s="1"/>
  <c r="U94"/>
  <c r="Q94"/>
  <c r="O94"/>
  <c r="R93"/>
  <c r="U92"/>
  <c r="S92"/>
  <c r="Q92"/>
  <c r="O92"/>
  <c r="T89"/>
  <c r="P89"/>
  <c r="N89"/>
  <c r="V94"/>
  <c r="T94"/>
  <c r="R94"/>
  <c r="P94"/>
  <c r="N94"/>
  <c r="W93"/>
  <c r="U93"/>
  <c r="S93"/>
  <c r="Q93"/>
  <c r="O93"/>
  <c r="V92"/>
  <c r="T92"/>
  <c r="R92"/>
  <c r="P92"/>
  <c r="N92"/>
  <c r="W91"/>
  <c r="U91"/>
  <c r="S91"/>
  <c r="Q91"/>
  <c r="O91"/>
  <c r="V90"/>
  <c r="T90"/>
  <c r="R90"/>
  <c r="P90"/>
  <c r="N90"/>
  <c r="W89"/>
  <c r="U89"/>
  <c r="S89"/>
  <c r="Q89"/>
  <c r="O89"/>
  <c r="V88"/>
  <c r="T88"/>
  <c r="R88"/>
  <c r="P88"/>
  <c r="N88"/>
  <c r="V86"/>
  <c r="T86"/>
  <c r="R86"/>
  <c r="P86"/>
  <c r="N86"/>
  <c r="W85"/>
  <c r="U85"/>
  <c r="S85"/>
  <c r="Q85"/>
  <c r="O85"/>
  <c r="V84"/>
  <c r="T84"/>
  <c r="R84"/>
  <c r="P84"/>
  <c r="N84"/>
  <c r="W81"/>
  <c r="U81"/>
  <c r="S81"/>
  <c r="Q81"/>
  <c r="O81"/>
  <c r="V80"/>
  <c r="T80"/>
  <c r="R80"/>
  <c r="P80"/>
  <c r="N80"/>
  <c r="W79"/>
  <c r="U79"/>
  <c r="S79"/>
  <c r="Q79"/>
  <c r="O79"/>
  <c r="V78"/>
  <c r="T78"/>
  <c r="R78"/>
  <c r="P78"/>
  <c r="N78"/>
  <c r="W76"/>
  <c r="U76"/>
  <c r="S76"/>
  <c r="Q76"/>
  <c r="O76"/>
  <c r="V75"/>
  <c r="T75"/>
  <c r="R75"/>
  <c r="P75"/>
  <c r="N75"/>
  <c r="V69"/>
  <c r="V33" s="1"/>
  <c r="T69"/>
  <c r="T33" s="1"/>
  <c r="AV94"/>
  <c r="AT94"/>
  <c r="AR94"/>
  <c r="AP94"/>
  <c r="AN94"/>
  <c r="AL94"/>
  <c r="AJ94"/>
  <c r="AH94"/>
  <c r="AF94"/>
  <c r="AD94"/>
  <c r="AB94"/>
  <c r="Z94"/>
  <c r="X94"/>
  <c r="AV93"/>
  <c r="AT93"/>
  <c r="AR93"/>
  <c r="AP93"/>
  <c r="AN93"/>
  <c r="AL93"/>
  <c r="AJ93"/>
  <c r="AH93"/>
  <c r="AF93"/>
  <c r="AD93"/>
  <c r="AB93"/>
  <c r="Z93"/>
  <c r="X93"/>
  <c r="AV92"/>
  <c r="AT92"/>
  <c r="AR92"/>
  <c r="AP92"/>
  <c r="AN92"/>
  <c r="AL92"/>
  <c r="AJ92"/>
  <c r="AH92"/>
  <c r="AF92"/>
  <c r="AD92"/>
  <c r="AB92"/>
  <c r="Z92"/>
  <c r="X92"/>
  <c r="AV91"/>
  <c r="AT91"/>
  <c r="AR91"/>
  <c r="AP91"/>
  <c r="AN91"/>
  <c r="AL91"/>
  <c r="AJ91"/>
  <c r="AH91"/>
  <c r="AF91"/>
  <c r="AD91"/>
  <c r="AB91"/>
  <c r="Z91"/>
  <c r="X91"/>
  <c r="AV90"/>
  <c r="AT90"/>
  <c r="AR90"/>
  <c r="AP90"/>
  <c r="AN90"/>
  <c r="AL90"/>
  <c r="AJ90"/>
  <c r="AH90"/>
  <c r="AF90"/>
  <c r="AD90"/>
  <c r="AB90"/>
  <c r="Z90"/>
  <c r="X90"/>
  <c r="AV89"/>
  <c r="AT89"/>
  <c r="AR89"/>
  <c r="AP89"/>
  <c r="AN89"/>
  <c r="AL89"/>
  <c r="AJ89"/>
  <c r="AH89"/>
  <c r="AF89"/>
  <c r="AD89"/>
  <c r="AB89"/>
  <c r="Z89"/>
  <c r="X89"/>
  <c r="AV88"/>
  <c r="AT88"/>
  <c r="AR88"/>
  <c r="AP88"/>
  <c r="AN88"/>
  <c r="AL88"/>
  <c r="AJ88"/>
  <c r="AH88"/>
  <c r="AF88"/>
  <c r="AD88"/>
  <c r="AB88"/>
  <c r="Z88"/>
  <c r="X88"/>
  <c r="AV86"/>
  <c r="AT86"/>
  <c r="AR86"/>
  <c r="AP86"/>
  <c r="AN86"/>
  <c r="AL86"/>
  <c r="AJ86"/>
  <c r="AH86"/>
  <c r="AF86"/>
  <c r="AD86"/>
  <c r="AB86"/>
  <c r="Z86"/>
  <c r="X86"/>
  <c r="AV85"/>
  <c r="AT85"/>
  <c r="AR85"/>
  <c r="AP85"/>
  <c r="AN85"/>
  <c r="AL85"/>
  <c r="AJ85"/>
  <c r="AH85"/>
  <c r="AF85"/>
  <c r="AD85"/>
  <c r="AB85"/>
  <c r="Z85"/>
  <c r="X85"/>
  <c r="AV84"/>
  <c r="AT84"/>
  <c r="AR84"/>
  <c r="AP84"/>
  <c r="AN84"/>
  <c r="AL84"/>
  <c r="AJ84"/>
  <c r="AH84"/>
  <c r="AF84"/>
  <c r="AD84"/>
  <c r="AB84"/>
  <c r="Z84"/>
  <c r="X84"/>
  <c r="AV81"/>
  <c r="AT81"/>
  <c r="AR81"/>
  <c r="AP81"/>
  <c r="AN81"/>
  <c r="AL81"/>
  <c r="AJ81"/>
  <c r="AH81"/>
  <c r="AF81"/>
  <c r="AD81"/>
  <c r="AB81"/>
  <c r="Z81"/>
  <c r="X81"/>
  <c r="AV80"/>
  <c r="AT80"/>
  <c r="AR80"/>
  <c r="AP80"/>
  <c r="AN80"/>
  <c r="AL80"/>
  <c r="AJ80"/>
  <c r="AH80"/>
  <c r="AF80"/>
  <c r="AD80"/>
  <c r="AB80"/>
  <c r="Z80"/>
  <c r="X80"/>
  <c r="AV79"/>
  <c r="AT79"/>
  <c r="AR79"/>
  <c r="AP79"/>
  <c r="AN79"/>
  <c r="AL79"/>
  <c r="AJ79"/>
  <c r="AH79"/>
  <c r="AF79"/>
  <c r="AD79"/>
  <c r="AB79"/>
  <c r="Z79"/>
  <c r="X79"/>
  <c r="AV78"/>
  <c r="AT78"/>
  <c r="AR78"/>
  <c r="AP78"/>
  <c r="AN78"/>
  <c r="AL78"/>
  <c r="AJ78"/>
  <c r="AH78"/>
  <c r="AF78"/>
  <c r="AD78"/>
  <c r="AB78"/>
  <c r="Z78"/>
  <c r="X78"/>
  <c r="AU76"/>
  <c r="AS76"/>
  <c r="AQ76"/>
  <c r="AO76"/>
  <c r="AM76"/>
  <c r="AK76"/>
  <c r="AI76"/>
  <c r="AG76"/>
  <c r="AE76"/>
  <c r="AC76"/>
  <c r="AA76"/>
  <c r="Y76"/>
  <c r="AU75"/>
  <c r="AS75"/>
  <c r="AQ75"/>
  <c r="AO75"/>
  <c r="AM75"/>
  <c r="AK75"/>
  <c r="AI75"/>
  <c r="AG75"/>
  <c r="AE75"/>
  <c r="AC75"/>
  <c r="AA75"/>
  <c r="Y75"/>
  <c r="AU74"/>
  <c r="AS74"/>
  <c r="AQ74"/>
  <c r="AO74"/>
  <c r="AM74"/>
  <c r="AK74"/>
  <c r="AI74"/>
  <c r="AG74"/>
  <c r="AU69"/>
  <c r="AU33" s="1"/>
  <c r="AY12" i="5" s="1"/>
  <c r="AS69" i="1"/>
  <c r="AS33" s="1"/>
  <c r="AQ69"/>
  <c r="AQ33" s="1"/>
  <c r="AU17" i="7" s="1"/>
  <c r="AO69" i="1"/>
  <c r="AO33" s="1"/>
  <c r="AS12" i="3" s="1"/>
  <c r="AM69" i="1"/>
  <c r="AM33" s="1"/>
  <c r="AQ12" i="5" s="1"/>
  <c r="AK69" i="1"/>
  <c r="AK33" s="1"/>
  <c r="AI69"/>
  <c r="AI33" s="1"/>
  <c r="AM17" i="7" s="1"/>
  <c r="AG69" i="1"/>
  <c r="AG33" s="1"/>
  <c r="AK20" i="6" s="1"/>
  <c r="AE69" i="1"/>
  <c r="AE33" s="1"/>
  <c r="AI17" i="7" s="1"/>
  <c r="AC69" i="1"/>
  <c r="AC33" s="1"/>
  <c r="AG12" i="5" s="1"/>
  <c r="AA69" i="1"/>
  <c r="AA33" s="1"/>
  <c r="Y69"/>
  <c r="Y33" s="1"/>
  <c r="AC12" i="12" s="1"/>
  <c r="S69" i="1"/>
  <c r="S33" s="1"/>
  <c r="W17" i="7" s="1"/>
  <c r="Q69" i="1"/>
  <c r="Q33" s="1"/>
  <c r="U17" i="7" s="1"/>
  <c r="O69" i="1"/>
  <c r="O33" s="1"/>
  <c r="C90"/>
  <c r="E90"/>
  <c r="G90"/>
  <c r="I90"/>
  <c r="K90"/>
  <c r="M90"/>
  <c r="B90"/>
  <c r="D90"/>
  <c r="H90"/>
  <c r="L90"/>
  <c r="F90"/>
  <c r="J90"/>
  <c r="C88"/>
  <c r="E88"/>
  <c r="G88"/>
  <c r="I88"/>
  <c r="K88"/>
  <c r="M88"/>
  <c r="B88"/>
  <c r="F88"/>
  <c r="J88"/>
  <c r="D88"/>
  <c r="L88"/>
  <c r="H88"/>
  <c r="C86"/>
  <c r="E86"/>
  <c r="G86"/>
  <c r="I86"/>
  <c r="K86"/>
  <c r="M86"/>
  <c r="B86"/>
  <c r="D86"/>
  <c r="H86"/>
  <c r="L86"/>
  <c r="J86"/>
  <c r="F86"/>
  <c r="C84"/>
  <c r="E84"/>
  <c r="G84"/>
  <c r="I84"/>
  <c r="K84"/>
  <c r="M84"/>
  <c r="B84"/>
  <c r="F84"/>
  <c r="J84"/>
  <c r="H84"/>
  <c r="D84"/>
  <c r="L84"/>
  <c r="B80"/>
  <c r="C80"/>
  <c r="E80"/>
  <c r="G80"/>
  <c r="I80"/>
  <c r="K80"/>
  <c r="M80"/>
  <c r="D80"/>
  <c r="F80"/>
  <c r="H80"/>
  <c r="J80"/>
  <c r="L80"/>
  <c r="B78"/>
  <c r="C78"/>
  <c r="E78"/>
  <c r="G78"/>
  <c r="I78"/>
  <c r="K78"/>
  <c r="M78"/>
  <c r="D78"/>
  <c r="F78"/>
  <c r="H78"/>
  <c r="J78"/>
  <c r="L78"/>
  <c r="B75"/>
  <c r="D75"/>
  <c r="F75"/>
  <c r="H75"/>
  <c r="J75"/>
  <c r="L75"/>
  <c r="C75"/>
  <c r="E75"/>
  <c r="G75"/>
  <c r="I75"/>
  <c r="K75"/>
  <c r="M75"/>
  <c r="S94"/>
  <c r="T93"/>
  <c r="P93"/>
  <c r="N93"/>
  <c r="T91"/>
  <c r="R91"/>
  <c r="P91"/>
  <c r="N91"/>
  <c r="U90"/>
  <c r="S90"/>
  <c r="Q90"/>
  <c r="O90"/>
  <c r="R89"/>
  <c r="U88"/>
  <c r="S88"/>
  <c r="Q88"/>
  <c r="O88"/>
  <c r="U86"/>
  <c r="S86"/>
  <c r="Q86"/>
  <c r="O86"/>
  <c r="T85"/>
  <c r="R85"/>
  <c r="P85"/>
  <c r="N85"/>
  <c r="U84"/>
  <c r="S84"/>
  <c r="Q84"/>
  <c r="O84"/>
  <c r="T81"/>
  <c r="R81"/>
  <c r="P81"/>
  <c r="N81"/>
  <c r="U80"/>
  <c r="S80"/>
  <c r="Q80"/>
  <c r="O80"/>
  <c r="T79"/>
  <c r="R79"/>
  <c r="P79"/>
  <c r="N79"/>
  <c r="U78"/>
  <c r="S78"/>
  <c r="Q78"/>
  <c r="O78"/>
  <c r="T76"/>
  <c r="R76"/>
  <c r="P76"/>
  <c r="N76"/>
  <c r="U75"/>
  <c r="S75"/>
  <c r="Q75"/>
  <c r="O75"/>
  <c r="U69"/>
  <c r="U33" s="1"/>
  <c r="Y12" i="12" s="1"/>
  <c r="AU94" i="1"/>
  <c r="AS94"/>
  <c r="AQ94"/>
  <c r="AO94"/>
  <c r="AM94"/>
  <c r="AK94"/>
  <c r="AI94"/>
  <c r="AG94"/>
  <c r="AE94"/>
  <c r="AC94"/>
  <c r="AA94"/>
  <c r="Y94"/>
  <c r="AU93"/>
  <c r="AS93"/>
  <c r="AQ93"/>
  <c r="AO93"/>
  <c r="AM93"/>
  <c r="AK93"/>
  <c r="AI93"/>
  <c r="AG93"/>
  <c r="AE93"/>
  <c r="AC93"/>
  <c r="AA93"/>
  <c r="Y93"/>
  <c r="AU92"/>
  <c r="AS92"/>
  <c r="AQ92"/>
  <c r="AO92"/>
  <c r="AM92"/>
  <c r="AK92"/>
  <c r="AI92"/>
  <c r="AG92"/>
  <c r="AE92"/>
  <c r="AC92"/>
  <c r="AA92"/>
  <c r="Y92"/>
  <c r="AU91"/>
  <c r="AS91"/>
  <c r="AQ91"/>
  <c r="AO91"/>
  <c r="AM91"/>
  <c r="AK91"/>
  <c r="AI91"/>
  <c r="AG91"/>
  <c r="AE91"/>
  <c r="AC91"/>
  <c r="AA91"/>
  <c r="Y91"/>
  <c r="AU90"/>
  <c r="AS90"/>
  <c r="AQ90"/>
  <c r="AO90"/>
  <c r="AM90"/>
  <c r="AK90"/>
  <c r="AI90"/>
  <c r="AG90"/>
  <c r="AE90"/>
  <c r="AC90"/>
  <c r="AA90"/>
  <c r="Y90"/>
  <c r="AU89"/>
  <c r="AS89"/>
  <c r="AQ89"/>
  <c r="AO89"/>
  <c r="AM89"/>
  <c r="AK89"/>
  <c r="AI89"/>
  <c r="AG89"/>
  <c r="AE89"/>
  <c r="AC89"/>
  <c r="AA89"/>
  <c r="Y89"/>
  <c r="AU88"/>
  <c r="AS88"/>
  <c r="AQ88"/>
  <c r="AO88"/>
  <c r="AM88"/>
  <c r="AK88"/>
  <c r="AI88"/>
  <c r="AG88"/>
  <c r="AE88"/>
  <c r="AC88"/>
  <c r="AA88"/>
  <c r="Y88"/>
  <c r="AU86"/>
  <c r="AS86"/>
  <c r="AQ86"/>
  <c r="AO86"/>
  <c r="AM86"/>
  <c r="AK86"/>
  <c r="AI86"/>
  <c r="AG86"/>
  <c r="AE86"/>
  <c r="AC86"/>
  <c r="AA86"/>
  <c r="Y86"/>
  <c r="AU85"/>
  <c r="AS85"/>
  <c r="AQ85"/>
  <c r="AO85"/>
  <c r="AM85"/>
  <c r="AK85"/>
  <c r="AI85"/>
  <c r="AG85"/>
  <c r="AE85"/>
  <c r="AC85"/>
  <c r="AA85"/>
  <c r="Y85"/>
  <c r="AU84"/>
  <c r="AS84"/>
  <c r="AQ84"/>
  <c r="AO84"/>
  <c r="AM84"/>
  <c r="AK84"/>
  <c r="AI84"/>
  <c r="AG84"/>
  <c r="AE84"/>
  <c r="AC84"/>
  <c r="AA84"/>
  <c r="Y84"/>
  <c r="AU81"/>
  <c r="AS81"/>
  <c r="AQ81"/>
  <c r="AO81"/>
  <c r="AM81"/>
  <c r="AK81"/>
  <c r="AI81"/>
  <c r="AG81"/>
  <c r="AE81"/>
  <c r="AC81"/>
  <c r="AA81"/>
  <c r="Y81"/>
  <c r="AU80"/>
  <c r="AS80"/>
  <c r="AQ80"/>
  <c r="AO80"/>
  <c r="AM80"/>
  <c r="AK80"/>
  <c r="AI80"/>
  <c r="AG80"/>
  <c r="AE80"/>
  <c r="AC80"/>
  <c r="AA80"/>
  <c r="Y80"/>
  <c r="AU79"/>
  <c r="AS79"/>
  <c r="AQ79"/>
  <c r="AO79"/>
  <c r="AM79"/>
  <c r="AK79"/>
  <c r="AI79"/>
  <c r="AG79"/>
  <c r="AE79"/>
  <c r="AC79"/>
  <c r="AA79"/>
  <c r="Y79"/>
  <c r="AU78"/>
  <c r="AS78"/>
  <c r="AQ78"/>
  <c r="AO78"/>
  <c r="AM78"/>
  <c r="AK78"/>
  <c r="AI78"/>
  <c r="AG78"/>
  <c r="AE78"/>
  <c r="AC78"/>
  <c r="AA78"/>
  <c r="Y78"/>
  <c r="AV76"/>
  <c r="AT76"/>
  <c r="AR76"/>
  <c r="AP76"/>
  <c r="AN76"/>
  <c r="AL76"/>
  <c r="AJ76"/>
  <c r="AH76"/>
  <c r="AF76"/>
  <c r="AD76"/>
  <c r="AB76"/>
  <c r="Z76"/>
  <c r="X76"/>
  <c r="AV75"/>
  <c r="AT75"/>
  <c r="AR75"/>
  <c r="AP75"/>
  <c r="AN75"/>
  <c r="AL75"/>
  <c r="AJ75"/>
  <c r="AH75"/>
  <c r="AF75"/>
  <c r="AD75"/>
  <c r="AB75"/>
  <c r="Z75"/>
  <c r="X75"/>
  <c r="AT74"/>
  <c r="AR74"/>
  <c r="AP74"/>
  <c r="AN74"/>
  <c r="AL74"/>
  <c r="AJ74"/>
  <c r="AH74"/>
  <c r="AF74"/>
  <c r="AV69"/>
  <c r="AV33" s="1"/>
  <c r="AZ19" i="29" s="1"/>
  <c r="AZ28" s="1"/>
  <c r="AT69" i="1"/>
  <c r="AT33" s="1"/>
  <c r="AX17" i="7" s="1"/>
  <c r="AR69" i="1"/>
  <c r="AR33" s="1"/>
  <c r="AP69"/>
  <c r="AP33" s="1"/>
  <c r="AT12" i="3" s="1"/>
  <c r="AN69" i="1"/>
  <c r="AN33" s="1"/>
  <c r="AR20" i="6" s="1"/>
  <c r="AL69" i="1"/>
  <c r="AL33" s="1"/>
  <c r="AP12" i="5" s="1"/>
  <c r="AJ69" i="1"/>
  <c r="AJ33" s="1"/>
  <c r="AH69"/>
  <c r="AH33" s="1"/>
  <c r="AL12" i="5" s="1"/>
  <c r="AF69" i="1"/>
  <c r="AF33" s="1"/>
  <c r="AD69"/>
  <c r="AD33" s="1"/>
  <c r="AH12" i="5" s="1"/>
  <c r="AB69" i="1"/>
  <c r="AB33" s="1"/>
  <c r="Z69"/>
  <c r="Z33" s="1"/>
  <c r="AD12" i="3" s="1"/>
  <c r="X69" i="1"/>
  <c r="X33" s="1"/>
  <c r="R69"/>
  <c r="R33" s="1"/>
  <c r="V14" i="8" s="1"/>
  <c r="P69" i="1"/>
  <c r="P33" s="1"/>
  <c r="N69"/>
  <c r="N33" s="1"/>
  <c r="R17" i="7" s="1"/>
  <c r="B74" i="1"/>
  <c r="C74"/>
  <c r="E74"/>
  <c r="G74"/>
  <c r="I74"/>
  <c r="K74"/>
  <c r="M74"/>
  <c r="D74"/>
  <c r="F74"/>
  <c r="H74"/>
  <c r="J74"/>
  <c r="L74"/>
  <c r="B72"/>
  <c r="C72"/>
  <c r="E72"/>
  <c r="G72"/>
  <c r="I72"/>
  <c r="K72"/>
  <c r="M72"/>
  <c r="D72"/>
  <c r="F72"/>
  <c r="H72"/>
  <c r="J72"/>
  <c r="L72"/>
  <c r="B70"/>
  <c r="C70"/>
  <c r="E70"/>
  <c r="G70"/>
  <c r="I70"/>
  <c r="K70"/>
  <c r="M70"/>
  <c r="D70"/>
  <c r="H70"/>
  <c r="L70"/>
  <c r="F70"/>
  <c r="J70"/>
  <c r="W74"/>
  <c r="S74"/>
  <c r="O74"/>
  <c r="V73"/>
  <c r="R73"/>
  <c r="P73"/>
  <c r="N73"/>
  <c r="U72"/>
  <c r="S72"/>
  <c r="Q72"/>
  <c r="O72"/>
  <c r="T71"/>
  <c r="R71"/>
  <c r="P71"/>
  <c r="N71"/>
  <c r="U70"/>
  <c r="S70"/>
  <c r="Q70"/>
  <c r="O70"/>
  <c r="AW76"/>
  <c r="AW75"/>
  <c r="AW74"/>
  <c r="AE74"/>
  <c r="AC74"/>
  <c r="AA74"/>
  <c r="Y74"/>
  <c r="AW73"/>
  <c r="AU73"/>
  <c r="AS73"/>
  <c r="AQ73"/>
  <c r="AO73"/>
  <c r="AM73"/>
  <c r="AK73"/>
  <c r="AI73"/>
  <c r="AG73"/>
  <c r="AE73"/>
  <c r="AC73"/>
  <c r="AA73"/>
  <c r="Y73"/>
  <c r="AW72"/>
  <c r="AU72"/>
  <c r="AS72"/>
  <c r="AQ72"/>
  <c r="AO72"/>
  <c r="AM72"/>
  <c r="AK72"/>
  <c r="AI72"/>
  <c r="AG72"/>
  <c r="AE72"/>
  <c r="AC72"/>
  <c r="AA72"/>
  <c r="Y72"/>
  <c r="AW71"/>
  <c r="AU71"/>
  <c r="AS71"/>
  <c r="AQ71"/>
  <c r="AO71"/>
  <c r="AM71"/>
  <c r="AK71"/>
  <c r="AI71"/>
  <c r="AG71"/>
  <c r="AE71"/>
  <c r="AC71"/>
  <c r="AA71"/>
  <c r="Y71"/>
  <c r="AW70"/>
  <c r="AU70"/>
  <c r="AS70"/>
  <c r="AQ70"/>
  <c r="AO70"/>
  <c r="AM70"/>
  <c r="AK70"/>
  <c r="AI70"/>
  <c r="AG70"/>
  <c r="AE70"/>
  <c r="AC70"/>
  <c r="AA70"/>
  <c r="Y70"/>
  <c r="AW69"/>
  <c r="AW33" s="1"/>
  <c r="W57" i="2"/>
  <c r="Q51" i="12" s="1"/>
  <c r="BG57" i="2"/>
  <c r="BA51" i="12" s="1"/>
  <c r="BE57" i="2"/>
  <c r="AY51" i="12" s="1"/>
  <c r="BC57" i="2"/>
  <c r="AW51" i="12" s="1"/>
  <c r="BA57" i="2"/>
  <c r="AU51" i="12" s="1"/>
  <c r="AY57" i="2"/>
  <c r="AS51" i="12" s="1"/>
  <c r="AW57" i="2"/>
  <c r="AQ51" i="12" s="1"/>
  <c r="AU57" i="2"/>
  <c r="AO51" i="12" s="1"/>
  <c r="AS57" i="2"/>
  <c r="AM51" i="12" s="1"/>
  <c r="AQ57" i="2"/>
  <c r="AK51" i="12" s="1"/>
  <c r="AO57" i="2"/>
  <c r="AI51" i="12" s="1"/>
  <c r="AM57" i="2"/>
  <c r="AG51" i="12" s="1"/>
  <c r="AK57" i="2"/>
  <c r="AE51" i="12" s="1"/>
  <c r="AI57" i="2"/>
  <c r="AC51" i="12" s="1"/>
  <c r="AG57" i="2"/>
  <c r="AA51" i="12" s="1"/>
  <c r="AE57" i="2"/>
  <c r="Y51" i="12" s="1"/>
  <c r="AC57" i="2"/>
  <c r="W51" i="12" s="1"/>
  <c r="AA57" i="2"/>
  <c r="U51" i="12" s="1"/>
  <c r="Y57" i="2"/>
  <c r="S51" i="12" s="1"/>
  <c r="AV65" i="1"/>
  <c r="AT65"/>
  <c r="AR65"/>
  <c r="AP65"/>
  <c r="AN65"/>
  <c r="AL65"/>
  <c r="AJ65"/>
  <c r="AH65"/>
  <c r="AF65"/>
  <c r="AD65"/>
  <c r="AB65"/>
  <c r="Z65"/>
  <c r="X65"/>
  <c r="V65"/>
  <c r="T65"/>
  <c r="R65"/>
  <c r="P65"/>
  <c r="N65"/>
  <c r="AU64"/>
  <c r="AS64"/>
  <c r="AQ64"/>
  <c r="AO64"/>
  <c r="AM64"/>
  <c r="AK64"/>
  <c r="AI64"/>
  <c r="AG64"/>
  <c r="AE64"/>
  <c r="AC64"/>
  <c r="AA64"/>
  <c r="Y64"/>
  <c r="W64"/>
  <c r="U64"/>
  <c r="S64"/>
  <c r="Q64"/>
  <c r="O64"/>
  <c r="M64"/>
  <c r="AV51"/>
  <c r="AT51"/>
  <c r="AR51"/>
  <c r="AP51"/>
  <c r="AN51"/>
  <c r="AL51"/>
  <c r="AJ51"/>
  <c r="AH51"/>
  <c r="AF51"/>
  <c r="AD51"/>
  <c r="AB51"/>
  <c r="Z51"/>
  <c r="X51"/>
  <c r="V51"/>
  <c r="T51"/>
  <c r="R51"/>
  <c r="P51"/>
  <c r="N51"/>
  <c r="AK46"/>
  <c r="AK77" s="1"/>
  <c r="D73"/>
  <c r="F73"/>
  <c r="H73"/>
  <c r="J73"/>
  <c r="L73"/>
  <c r="B73"/>
  <c r="C73"/>
  <c r="E73"/>
  <c r="G73"/>
  <c r="I73"/>
  <c r="K73"/>
  <c r="M73"/>
  <c r="B71"/>
  <c r="D71"/>
  <c r="F71"/>
  <c r="H71"/>
  <c r="J71"/>
  <c r="L71"/>
  <c r="C71"/>
  <c r="E71"/>
  <c r="G71"/>
  <c r="I71"/>
  <c r="K71"/>
  <c r="M71"/>
  <c r="AX46" i="9"/>
  <c r="AW65" i="1"/>
  <c r="AX45" i="9"/>
  <c r="AW64" i="1"/>
  <c r="BA13" i="12"/>
  <c r="AW51" i="1"/>
  <c r="U74"/>
  <c r="Q74"/>
  <c r="V74"/>
  <c r="T74"/>
  <c r="R74"/>
  <c r="P74"/>
  <c r="N74"/>
  <c r="W73"/>
  <c r="U73"/>
  <c r="S73"/>
  <c r="Q73"/>
  <c r="O73"/>
  <c r="V72"/>
  <c r="T72"/>
  <c r="R72"/>
  <c r="P72"/>
  <c r="N72"/>
  <c r="W71"/>
  <c r="U71"/>
  <c r="S71"/>
  <c r="Q71"/>
  <c r="O71"/>
  <c r="V70"/>
  <c r="T70"/>
  <c r="R70"/>
  <c r="P70"/>
  <c r="N70"/>
  <c r="AW94"/>
  <c r="AW93"/>
  <c r="AW92"/>
  <c r="AW91"/>
  <c r="AW90"/>
  <c r="AW89"/>
  <c r="AW88"/>
  <c r="AW86"/>
  <c r="AW85"/>
  <c r="AW84"/>
  <c r="AW81"/>
  <c r="AW80"/>
  <c r="AW79"/>
  <c r="AW78"/>
  <c r="AW77"/>
  <c r="AD74"/>
  <c r="AB74"/>
  <c r="Z74"/>
  <c r="X74"/>
  <c r="AV73"/>
  <c r="AT73"/>
  <c r="AR73"/>
  <c r="AP73"/>
  <c r="AN73"/>
  <c r="AL73"/>
  <c r="AJ73"/>
  <c r="AH73"/>
  <c r="AF73"/>
  <c r="AD73"/>
  <c r="AB73"/>
  <c r="Z73"/>
  <c r="X73"/>
  <c r="AV72"/>
  <c r="AT72"/>
  <c r="AR72"/>
  <c r="AP72"/>
  <c r="AN72"/>
  <c r="AL72"/>
  <c r="AJ72"/>
  <c r="AH72"/>
  <c r="AF72"/>
  <c r="AD72"/>
  <c r="AB72"/>
  <c r="Z72"/>
  <c r="X72"/>
  <c r="AV71"/>
  <c r="AT71"/>
  <c r="AR71"/>
  <c r="AP71"/>
  <c r="AN71"/>
  <c r="AL71"/>
  <c r="AJ71"/>
  <c r="AH71"/>
  <c r="AF71"/>
  <c r="AD71"/>
  <c r="AB71"/>
  <c r="Z71"/>
  <c r="X71"/>
  <c r="AV70"/>
  <c r="AT70"/>
  <c r="AR70"/>
  <c r="AP70"/>
  <c r="AN70"/>
  <c r="AL70"/>
  <c r="AJ70"/>
  <c r="AH70"/>
  <c r="AF70"/>
  <c r="AD70"/>
  <c r="AB70"/>
  <c r="Z70"/>
  <c r="X70"/>
  <c r="AF57" i="2"/>
  <c r="Z51" i="12" s="1"/>
  <c r="AD57" i="2"/>
  <c r="X51" i="12" s="1"/>
  <c r="AB57" i="2"/>
  <c r="V51" i="12" s="1"/>
  <c r="Z57" i="2"/>
  <c r="T51" i="12" s="1"/>
  <c r="AU65" i="1"/>
  <c r="AS65"/>
  <c r="AQ65"/>
  <c r="AO65"/>
  <c r="AM65"/>
  <c r="AK65"/>
  <c r="AI65"/>
  <c r="AG65"/>
  <c r="AE65"/>
  <c r="AC65"/>
  <c r="AA65"/>
  <c r="Y65"/>
  <c r="W65"/>
  <c r="U65"/>
  <c r="S65"/>
  <c r="Q65"/>
  <c r="O65"/>
  <c r="M65"/>
  <c r="AV64"/>
  <c r="AT64"/>
  <c r="AR64"/>
  <c r="AP64"/>
  <c r="AN64"/>
  <c r="AL64"/>
  <c r="AJ64"/>
  <c r="AH64"/>
  <c r="AF64"/>
  <c r="AD64"/>
  <c r="AB64"/>
  <c r="Z64"/>
  <c r="X64"/>
  <c r="V64"/>
  <c r="T64"/>
  <c r="R64"/>
  <c r="P64"/>
  <c r="N64"/>
  <c r="AR56"/>
  <c r="AP56"/>
  <c r="AN56"/>
  <c r="AL56"/>
  <c r="AJ56"/>
  <c r="AH56"/>
  <c r="AF56"/>
  <c r="AD56"/>
  <c r="AB56"/>
  <c r="Z56"/>
  <c r="X56"/>
  <c r="AV52"/>
  <c r="AT52"/>
  <c r="AR52"/>
  <c r="AP52"/>
  <c r="AN52"/>
  <c r="AL52"/>
  <c r="AJ52"/>
  <c r="AH52"/>
  <c r="AF52"/>
  <c r="AD52"/>
  <c r="AB52"/>
  <c r="Z52"/>
  <c r="X52"/>
  <c r="AU51"/>
  <c r="AS51"/>
  <c r="AQ51"/>
  <c r="AO51"/>
  <c r="AM51"/>
  <c r="AK51"/>
  <c r="AI51"/>
  <c r="AG51"/>
  <c r="AE51"/>
  <c r="AC51"/>
  <c r="AA51"/>
  <c r="Y51"/>
  <c r="W51"/>
  <c r="U51"/>
  <c r="S51"/>
  <c r="Q51"/>
  <c r="O51"/>
  <c r="M51"/>
  <c r="AV7" i="9"/>
  <c r="AT7"/>
  <c r="AR7"/>
  <c r="AP7"/>
  <c r="AN7"/>
  <c r="AL7"/>
  <c r="AJ7"/>
  <c r="AH7"/>
  <c r="AF7"/>
  <c r="AD7"/>
  <c r="AB7"/>
  <c r="Z7"/>
  <c r="X15" i="2"/>
  <c r="V15"/>
  <c r="T15"/>
  <c r="BF15"/>
  <c r="BD15"/>
  <c r="BB15"/>
  <c r="AZ15"/>
  <c r="AX15"/>
  <c r="AV15"/>
  <c r="AT15"/>
  <c r="AR15"/>
  <c r="AP15"/>
  <c r="AN15"/>
  <c r="AL15"/>
  <c r="AJ15"/>
  <c r="AH15"/>
  <c r="AF15"/>
  <c r="AD15"/>
  <c r="AB15"/>
  <c r="Z15"/>
  <c r="BF18"/>
  <c r="AZ72" i="7" s="1"/>
  <c r="BD18" i="2"/>
  <c r="AX72" i="7" s="1"/>
  <c r="BB18" i="2"/>
  <c r="AV72" i="7" s="1"/>
  <c r="AZ18" i="2"/>
  <c r="AT72" i="7" s="1"/>
  <c r="AX18" i="2"/>
  <c r="AR72" i="7" s="1"/>
  <c r="AV18" i="2"/>
  <c r="AP72" i="7" s="1"/>
  <c r="AT18" i="2"/>
  <c r="AN72" i="7" s="1"/>
  <c r="AR18" i="2"/>
  <c r="AL72" i="7" s="1"/>
  <c r="AP18" i="2"/>
  <c r="AJ72" i="7" s="1"/>
  <c r="AN18" i="2"/>
  <c r="AH72" i="7" s="1"/>
  <c r="AL18" i="2"/>
  <c r="AF72" i="7" s="1"/>
  <c r="AJ18" i="2"/>
  <c r="AD72" i="7" s="1"/>
  <c r="AH18" i="2"/>
  <c r="AB72" i="7" s="1"/>
  <c r="AF18" i="2"/>
  <c r="Z72" i="7" s="1"/>
  <c r="AD18" i="2"/>
  <c r="X72" i="7" s="1"/>
  <c r="AB18" i="2"/>
  <c r="V72" i="7" s="1"/>
  <c r="Z18" i="2"/>
  <c r="T72" i="7" s="1"/>
  <c r="X18" i="2"/>
  <c r="R72" i="7" s="1"/>
  <c r="V18" i="2"/>
  <c r="P72" i="7" s="1"/>
  <c r="T18" i="2"/>
  <c r="N72" i="7" s="1"/>
  <c r="Q31" i="2"/>
  <c r="O31"/>
  <c r="M31"/>
  <c r="K31"/>
  <c r="I31"/>
  <c r="G31"/>
  <c r="E31"/>
  <c r="C31"/>
  <c r="BF31"/>
  <c r="BD31"/>
  <c r="BB31"/>
  <c r="AZ31"/>
  <c r="AX31"/>
  <c r="AV31"/>
  <c r="AT31"/>
  <c r="AR31"/>
  <c r="AP31"/>
  <c r="AN31"/>
  <c r="AL31"/>
  <c r="AJ31"/>
  <c r="AH31"/>
  <c r="AF31"/>
  <c r="AD31"/>
  <c r="AB31"/>
  <c r="Z31"/>
  <c r="X31"/>
  <c r="V31"/>
  <c r="T31"/>
  <c r="R31"/>
  <c r="U37"/>
  <c r="S37"/>
  <c r="Q37"/>
  <c r="O37"/>
  <c r="M37"/>
  <c r="K37"/>
  <c r="I37"/>
  <c r="G37"/>
  <c r="E37"/>
  <c r="C37"/>
  <c r="BF37"/>
  <c r="BD37"/>
  <c r="BB37"/>
  <c r="AZ37"/>
  <c r="AX37"/>
  <c r="AV37"/>
  <c r="AT37"/>
  <c r="AR37"/>
  <c r="AP37"/>
  <c r="AN37"/>
  <c r="AL37"/>
  <c r="AJ37"/>
  <c r="AH37"/>
  <c r="AF37"/>
  <c r="AD37"/>
  <c r="AB37"/>
  <c r="Z37"/>
  <c r="X37"/>
  <c r="V37"/>
  <c r="BF45"/>
  <c r="AZ69" i="29" s="1"/>
  <c r="BD45" i="2"/>
  <c r="AX69" i="29" s="1"/>
  <c r="BB45" i="2"/>
  <c r="AV69" i="29" s="1"/>
  <c r="AZ45" i="2"/>
  <c r="AT69" i="29" s="1"/>
  <c r="AX45" i="2"/>
  <c r="AR69" i="29" s="1"/>
  <c r="AV45" i="2"/>
  <c r="AP69" i="29" s="1"/>
  <c r="AT45" i="2"/>
  <c r="AN69" i="29" s="1"/>
  <c r="AR45" i="2"/>
  <c r="AL69" i="29" s="1"/>
  <c r="AP45" i="2"/>
  <c r="AJ69" i="29" s="1"/>
  <c r="AN45" i="2"/>
  <c r="AH69" i="29" s="1"/>
  <c r="AL45" i="2"/>
  <c r="AF69" i="29" s="1"/>
  <c r="AH45" i="2"/>
  <c r="AB69" i="29" s="1"/>
  <c r="AF45" i="2"/>
  <c r="Z69" i="29" s="1"/>
  <c r="AD45" i="2"/>
  <c r="X69" i="29" s="1"/>
  <c r="AB45" i="2"/>
  <c r="V69" i="29" s="1"/>
  <c r="Z45" i="2"/>
  <c r="T69" i="29" s="1"/>
  <c r="X45" i="2"/>
  <c r="R69" i="29" s="1"/>
  <c r="T45" i="2"/>
  <c r="N69" i="29" s="1"/>
  <c r="R45" i="2"/>
  <c r="L69" i="29" s="1"/>
  <c r="P45" i="2"/>
  <c r="J69" i="29" s="1"/>
  <c r="L45" i="2"/>
  <c r="F69" i="29" s="1"/>
  <c r="AD49" i="2"/>
  <c r="X35" i="5" s="1"/>
  <c r="AB49" i="2"/>
  <c r="V35" i="5" s="1"/>
  <c r="Z49" i="2"/>
  <c r="T35" i="5" s="1"/>
  <c r="X49" i="2"/>
  <c r="R35" i="5" s="1"/>
  <c r="V49" i="2"/>
  <c r="P35" i="5" s="1"/>
  <c r="T49" i="2"/>
  <c r="N35" i="5" s="1"/>
  <c r="P49" i="2"/>
  <c r="J35" i="5" s="1"/>
  <c r="AU49" i="2"/>
  <c r="AO35" i="5" s="1"/>
  <c r="AS49" i="2"/>
  <c r="AM35" i="5" s="1"/>
  <c r="AQ49" i="2"/>
  <c r="AK35" i="5" s="1"/>
  <c r="AO49" i="2"/>
  <c r="AI35" i="5" s="1"/>
  <c r="AM49" i="2"/>
  <c r="AG35" i="5" s="1"/>
  <c r="AK49" i="2"/>
  <c r="AE35" i="5" s="1"/>
  <c r="AI49" i="2"/>
  <c r="AC35" i="5" s="1"/>
  <c r="W15" i="2"/>
  <c r="U15"/>
  <c r="BG15"/>
  <c r="BE15"/>
  <c r="BC15"/>
  <c r="BA15"/>
  <c r="AY15"/>
  <c r="AW15"/>
  <c r="AU15"/>
  <c r="AS15"/>
  <c r="AQ15"/>
  <c r="AO15"/>
  <c r="AM15"/>
  <c r="AK15"/>
  <c r="AI15"/>
  <c r="AG15"/>
  <c r="AE15"/>
  <c r="AC15"/>
  <c r="AA15"/>
  <c r="Y15"/>
  <c r="BE18"/>
  <c r="AY72" i="7" s="1"/>
  <c r="BC18" i="2"/>
  <c r="AW72" i="7" s="1"/>
  <c r="BA18" i="2"/>
  <c r="AU72" i="7" s="1"/>
  <c r="AY18" i="2"/>
  <c r="AS72" i="7" s="1"/>
  <c r="AW18" i="2"/>
  <c r="AQ72" i="7" s="1"/>
  <c r="AU18" i="2"/>
  <c r="AO72" i="7" s="1"/>
  <c r="AS18" i="2"/>
  <c r="AM72" i="7" s="1"/>
  <c r="AQ18" i="2"/>
  <c r="AK72" i="7" s="1"/>
  <c r="AO18" i="2"/>
  <c r="AI72" i="7" s="1"/>
  <c r="AM18" i="2"/>
  <c r="AG72" i="7" s="1"/>
  <c r="AK18" i="2"/>
  <c r="AE72" i="7" s="1"/>
  <c r="AI18" i="2"/>
  <c r="AC72" i="7" s="1"/>
  <c r="AG18" i="2"/>
  <c r="AA72" i="7" s="1"/>
  <c r="AE18" i="2"/>
  <c r="Y72" i="7" s="1"/>
  <c r="AC18" i="2"/>
  <c r="W72" i="7" s="1"/>
  <c r="AA18" i="2"/>
  <c r="U72" i="7" s="1"/>
  <c r="Y18" i="2"/>
  <c r="S72" i="7" s="1"/>
  <c r="W18" i="2"/>
  <c r="Q72" i="7" s="1"/>
  <c r="U18" i="2"/>
  <c r="O72" i="7" s="1"/>
  <c r="B31" i="2"/>
  <c r="P31"/>
  <c r="N31"/>
  <c r="L31"/>
  <c r="J31"/>
  <c r="H31"/>
  <c r="F31"/>
  <c r="D31"/>
  <c r="BE31"/>
  <c r="BC31"/>
  <c r="BA31"/>
  <c r="AY31"/>
  <c r="AW31"/>
  <c r="AU31"/>
  <c r="AS31"/>
  <c r="AQ31"/>
  <c r="AO31"/>
  <c r="AM31"/>
  <c r="AK31"/>
  <c r="AI31"/>
  <c r="AG31"/>
  <c r="AE31"/>
  <c r="AC31"/>
  <c r="AA31"/>
  <c r="Y31"/>
  <c r="W31"/>
  <c r="U31"/>
  <c r="S31"/>
  <c r="B37"/>
  <c r="T37"/>
  <c r="R37"/>
  <c r="P37"/>
  <c r="N37"/>
  <c r="L37"/>
  <c r="J37"/>
  <c r="H37"/>
  <c r="F37"/>
  <c r="D37"/>
  <c r="BE37"/>
  <c r="BC37"/>
  <c r="BA37"/>
  <c r="AY37"/>
  <c r="AW37"/>
  <c r="AU37"/>
  <c r="AS37"/>
  <c r="AQ37"/>
  <c r="AO37"/>
  <c r="AM37"/>
  <c r="AK37"/>
  <c r="AI37"/>
  <c r="AG37"/>
  <c r="AE37"/>
  <c r="AC37"/>
  <c r="AA37"/>
  <c r="Y37"/>
  <c r="W37"/>
  <c r="V45"/>
  <c r="P69" i="29" s="1"/>
  <c r="W45" i="2"/>
  <c r="Q69" i="29" s="1"/>
  <c r="U45" i="2"/>
  <c r="O69" i="29" s="1"/>
  <c r="S45" i="2"/>
  <c r="M69" i="29" s="1"/>
  <c r="Q45" i="2"/>
  <c r="K69" i="29" s="1"/>
  <c r="O45" i="2"/>
  <c r="I69" i="29" s="1"/>
  <c r="M45" i="2"/>
  <c r="G69" i="29" s="1"/>
  <c r="AG49" i="2"/>
  <c r="AA35" i="5" s="1"/>
  <c r="AC49" i="2"/>
  <c r="W35" i="5" s="1"/>
  <c r="AA49" i="2"/>
  <c r="U35" i="5" s="1"/>
  <c r="Y49" i="2"/>
  <c r="S35" i="5" s="1"/>
  <c r="W49" i="2"/>
  <c r="Q35" i="5" s="1"/>
  <c r="U49" i="2"/>
  <c r="O35" i="5" s="1"/>
  <c r="O49" i="2"/>
  <c r="I35" i="5" s="1"/>
  <c r="AV49" i="2"/>
  <c r="AP35" i="5" s="1"/>
  <c r="AR49" i="2"/>
  <c r="AL35" i="5" s="1"/>
  <c r="AP49" i="2"/>
  <c r="AJ35" i="5" s="1"/>
  <c r="AN49" i="2"/>
  <c r="AH35" i="5" s="1"/>
  <c r="AL49" i="2"/>
  <c r="AF35" i="5" s="1"/>
  <c r="AJ49" i="2"/>
  <c r="AD35" i="5" s="1"/>
  <c r="AX7" i="9"/>
  <c r="B18" i="2"/>
  <c r="R15"/>
  <c r="P15"/>
  <c r="N15"/>
  <c r="L15"/>
  <c r="J15"/>
  <c r="H15"/>
  <c r="F15"/>
  <c r="D15"/>
  <c r="R18"/>
  <c r="L72" i="7" s="1"/>
  <c r="P18" i="2"/>
  <c r="J72" i="7" s="1"/>
  <c r="S15" i="2"/>
  <c r="Q15"/>
  <c r="O15"/>
  <c r="M15"/>
  <c r="K15"/>
  <c r="I15"/>
  <c r="G15"/>
  <c r="E15"/>
  <c r="C15"/>
  <c r="BG18"/>
  <c r="BA72" i="7" s="1"/>
  <c r="S18" i="2"/>
  <c r="M72" i="7" s="1"/>
  <c r="Q18" i="2"/>
  <c r="K72" i="7" s="1"/>
  <c r="O18" i="2"/>
  <c r="I72" i="7" s="1"/>
  <c r="M18" i="2"/>
  <c r="G72" i="7" s="1"/>
  <c r="K18" i="2"/>
  <c r="I18"/>
  <c r="G18"/>
  <c r="E18"/>
  <c r="C18"/>
  <c r="BG31"/>
  <c r="BG37"/>
  <c r="F15" i="8"/>
  <c r="F21" i="7"/>
  <c r="F24" i="6"/>
  <c r="F24" i="4"/>
  <c r="F19" i="7"/>
  <c r="F22" i="6"/>
  <c r="F18" i="7"/>
  <c r="F21" i="6"/>
  <c r="F21" i="4"/>
  <c r="X48" i="9"/>
  <c r="AA29" i="7"/>
  <c r="AA47" s="1"/>
  <c r="AA32" i="6"/>
  <c r="AA33" i="4"/>
  <c r="V48" i="9"/>
  <c r="Y29" i="7"/>
  <c r="Y47" s="1"/>
  <c r="Y32" i="6"/>
  <c r="Y33" i="4"/>
  <c r="T48" i="9"/>
  <c r="W29" i="7"/>
  <c r="W47" s="1"/>
  <c r="W32" i="6"/>
  <c r="W33" i="4"/>
  <c r="R48" i="9"/>
  <c r="U29" i="7"/>
  <c r="U47" s="1"/>
  <c r="U32" i="6"/>
  <c r="U33" i="4"/>
  <c r="P48" i="9"/>
  <c r="S29" i="7"/>
  <c r="S47" s="1"/>
  <c r="S32" i="6"/>
  <c r="S33" i="4"/>
  <c r="N48" i="9"/>
  <c r="Q29" i="7"/>
  <c r="Q47" s="1"/>
  <c r="Q32" i="6"/>
  <c r="Q33" i="4"/>
  <c r="L48" i="9"/>
  <c r="O29" i="7"/>
  <c r="O47" s="1"/>
  <c r="O32" i="6"/>
  <c r="O33" i="4"/>
  <c r="M29" i="7"/>
  <c r="M47" s="1"/>
  <c r="M32" i="6"/>
  <c r="M33" i="4"/>
  <c r="K29" i="7"/>
  <c r="K47" s="1"/>
  <c r="K32" i="6"/>
  <c r="K33" i="4"/>
  <c r="F47" i="9"/>
  <c r="I29" i="7"/>
  <c r="I47" s="1"/>
  <c r="I32" i="6"/>
  <c r="I33" i="4"/>
  <c r="G29" i="7"/>
  <c r="G47" s="1"/>
  <c r="G32" i="6"/>
  <c r="G33" i="4"/>
  <c r="W101" i="1"/>
  <c r="U101"/>
  <c r="S101"/>
  <c r="Q101"/>
  <c r="O101"/>
  <c r="M101"/>
  <c r="K101"/>
  <c r="I101"/>
  <c r="G101"/>
  <c r="E101"/>
  <c r="C101"/>
  <c r="AA25" i="7"/>
  <c r="AA43" s="1"/>
  <c r="AA28" i="6"/>
  <c r="AA28" i="4"/>
  <c r="Y25" i="7"/>
  <c r="Y43" s="1"/>
  <c r="Y28" i="6"/>
  <c r="Y28" i="4"/>
  <c r="W25" i="7"/>
  <c r="W43" s="1"/>
  <c r="W28" i="6"/>
  <c r="W28" i="4"/>
  <c r="U25" i="7"/>
  <c r="U43" s="1"/>
  <c r="U28" i="6"/>
  <c r="U28" i="4"/>
  <c r="S25" i="7"/>
  <c r="S43" s="1"/>
  <c r="S28" i="6"/>
  <c r="S28" i="4"/>
  <c r="Q25" i="7"/>
  <c r="Q43" s="1"/>
  <c r="Q28" i="6"/>
  <c r="Q28" i="4"/>
  <c r="O25" i="7"/>
  <c r="O43" s="1"/>
  <c r="O28" i="6"/>
  <c r="O28" i="4"/>
  <c r="M25" i="7"/>
  <c r="M43" s="1"/>
  <c r="M28" i="6"/>
  <c r="M28" i="4"/>
  <c r="K25" i="7"/>
  <c r="K43" s="1"/>
  <c r="K28" i="6"/>
  <c r="K28" i="4"/>
  <c r="I25" i="7"/>
  <c r="I43" s="1"/>
  <c r="I28" i="6"/>
  <c r="I28" i="4"/>
  <c r="G25" i="7"/>
  <c r="G43" s="1"/>
  <c r="G28" i="6"/>
  <c r="G28" i="4"/>
  <c r="Z22" i="7"/>
  <c r="Z40" s="1"/>
  <c r="Z25" i="4"/>
  <c r="Z25" i="6"/>
  <c r="X22" i="7"/>
  <c r="X40" s="1"/>
  <c r="X25" i="4"/>
  <c r="X25" i="6"/>
  <c r="V22" i="7"/>
  <c r="V40" s="1"/>
  <c r="V25" i="4"/>
  <c r="V25" i="6"/>
  <c r="T22" i="7"/>
  <c r="T40" s="1"/>
  <c r="T25" i="4"/>
  <c r="T25" i="6"/>
  <c r="R22" i="7"/>
  <c r="R40" s="1"/>
  <c r="R25" i="4"/>
  <c r="R25" i="6"/>
  <c r="P22" i="7"/>
  <c r="P40" s="1"/>
  <c r="P25" i="4"/>
  <c r="P25" i="6"/>
  <c r="N22" i="7"/>
  <c r="N40" s="1"/>
  <c r="N25" i="4"/>
  <c r="N25" i="6"/>
  <c r="L22" i="7"/>
  <c r="L40" s="1"/>
  <c r="L25" i="4"/>
  <c r="L25" i="6"/>
  <c r="J22" i="7"/>
  <c r="J40" s="1"/>
  <c r="J25" i="4"/>
  <c r="J25" i="6"/>
  <c r="H22" i="7"/>
  <c r="H40" s="1"/>
  <c r="H25" i="4"/>
  <c r="H25" i="6"/>
  <c r="AA21" i="7"/>
  <c r="AA15" i="8"/>
  <c r="AA24" i="4"/>
  <c r="AA24" i="6"/>
  <c r="Y15" i="8"/>
  <c r="Y21" i="7"/>
  <c r="Y24" i="4"/>
  <c r="Y24" i="6"/>
  <c r="W21" i="7"/>
  <c r="W15" i="8"/>
  <c r="W24" i="4"/>
  <c r="W24" i="6"/>
  <c r="U15" i="8"/>
  <c r="U21" i="7"/>
  <c r="U24" i="4"/>
  <c r="U24" i="6"/>
  <c r="S21" i="7"/>
  <c r="S15" i="8"/>
  <c r="S24" i="4"/>
  <c r="S24" i="6"/>
  <c r="Q15" i="8"/>
  <c r="Q21" i="7"/>
  <c r="Q24" i="4"/>
  <c r="Q24" i="6"/>
  <c r="O21" i="7"/>
  <c r="O15" i="8"/>
  <c r="O24" i="4"/>
  <c r="O24" i="6"/>
  <c r="M15" i="8"/>
  <c r="M21" i="7"/>
  <c r="M24" i="4"/>
  <c r="M24" i="6"/>
  <c r="K21" i="7"/>
  <c r="K15" i="8"/>
  <c r="K24" i="4"/>
  <c r="K24" i="6"/>
  <c r="I15" i="8"/>
  <c r="I21" i="7"/>
  <c r="I24" i="4"/>
  <c r="I24" i="6"/>
  <c r="G21" i="7"/>
  <c r="G15" i="8"/>
  <c r="G24" i="4"/>
  <c r="G24" i="6"/>
  <c r="Z20" i="7"/>
  <c r="Z23" i="4"/>
  <c r="Z23" i="6"/>
  <c r="X20" i="7"/>
  <c r="X23" i="4"/>
  <c r="X23" i="6"/>
  <c r="V20" i="7"/>
  <c r="V23" i="4"/>
  <c r="V23" i="6"/>
  <c r="T20" i="7"/>
  <c r="T23" i="4"/>
  <c r="T23" i="6"/>
  <c r="R20" i="7"/>
  <c r="R23" i="4"/>
  <c r="R23" i="6"/>
  <c r="P20" i="7"/>
  <c r="P23" i="4"/>
  <c r="P23" i="6"/>
  <c r="N20" i="7"/>
  <c r="N23" i="4"/>
  <c r="N23" i="6"/>
  <c r="L20" i="7"/>
  <c r="L23" i="4"/>
  <c r="L23" i="6"/>
  <c r="J20" i="7"/>
  <c r="J23" i="4"/>
  <c r="J23" i="6"/>
  <c r="H20" i="7"/>
  <c r="H23" i="4"/>
  <c r="H23" i="6"/>
  <c r="AA19" i="7"/>
  <c r="AA22" i="6"/>
  <c r="Y19" i="7"/>
  <c r="Y22" i="6"/>
  <c r="W19" i="7"/>
  <c r="W22" i="6"/>
  <c r="U19" i="7"/>
  <c r="U22" i="6"/>
  <c r="S19" i="7"/>
  <c r="S22" i="6"/>
  <c r="Q19" i="7"/>
  <c r="Q22" i="6"/>
  <c r="O19" i="7"/>
  <c r="O22" i="6"/>
  <c r="M19" i="7"/>
  <c r="M22" i="6"/>
  <c r="K19" i="7"/>
  <c r="K22" i="6"/>
  <c r="I19" i="7"/>
  <c r="I22" i="6"/>
  <c r="G19" i="7"/>
  <c r="G22" i="6"/>
  <c r="AA18" i="7"/>
  <c r="AA21" i="6"/>
  <c r="AA21" i="4"/>
  <c r="Y18" i="7"/>
  <c r="Y21" i="6"/>
  <c r="Y21" i="4"/>
  <c r="W18" i="7"/>
  <c r="W21" i="6"/>
  <c r="W21" i="4"/>
  <c r="U18" i="7"/>
  <c r="U21" i="6"/>
  <c r="U21" i="4"/>
  <c r="S18" i="7"/>
  <c r="S21" i="6"/>
  <c r="S21" i="4"/>
  <c r="Q18" i="7"/>
  <c r="Q21" i="6"/>
  <c r="Q21" i="4"/>
  <c r="O18" i="7"/>
  <c r="O21" i="6"/>
  <c r="O21" i="4"/>
  <c r="M18" i="7"/>
  <c r="M21" i="6"/>
  <c r="M21" i="4"/>
  <c r="K18" i="7"/>
  <c r="K21" i="6"/>
  <c r="K21" i="4"/>
  <c r="I18" i="7"/>
  <c r="I21" i="6"/>
  <c r="I21" i="4"/>
  <c r="G18" i="7"/>
  <c r="G21" i="6"/>
  <c r="G21" i="4"/>
  <c r="Z12" i="12"/>
  <c r="Z14" s="1"/>
  <c r="W7" i="9"/>
  <c r="V102" i="1"/>
  <c r="U7" i="9"/>
  <c r="T102" i="1"/>
  <c r="AZ29" i="7"/>
  <c r="AZ47" s="1"/>
  <c r="AZ32" i="6"/>
  <c r="AZ33" i="4"/>
  <c r="AX29" i="7"/>
  <c r="AX47" s="1"/>
  <c r="AU48" i="9"/>
  <c r="AX32" i="6"/>
  <c r="AX33" i="4"/>
  <c r="T7" i="9"/>
  <c r="R7"/>
  <c r="P7"/>
  <c r="N7"/>
  <c r="L7"/>
  <c r="J7"/>
  <c r="H7"/>
  <c r="F7"/>
  <c r="D7"/>
  <c r="C47"/>
  <c r="F29" i="7"/>
  <c r="F47" s="1"/>
  <c r="F32" i="6"/>
  <c r="F33" i="4"/>
  <c r="B101" i="1"/>
  <c r="F25" i="7"/>
  <c r="F43" s="1"/>
  <c r="F28" i="6"/>
  <c r="F28" i="4"/>
  <c r="F22" i="7"/>
  <c r="F40" s="1"/>
  <c r="F25" i="6"/>
  <c r="F25" i="4"/>
  <c r="F20" i="7"/>
  <c r="F23" i="6"/>
  <c r="F23" i="4"/>
  <c r="Z29" i="7"/>
  <c r="Z47" s="1"/>
  <c r="W47" i="9"/>
  <c r="Z32" i="6"/>
  <c r="Z33" i="4"/>
  <c r="U47" i="9"/>
  <c r="X29" i="7"/>
  <c r="X47" s="1"/>
  <c r="X32" i="6"/>
  <c r="X33" i="4"/>
  <c r="S47" i="9"/>
  <c r="V29" i="7"/>
  <c r="V47" s="1"/>
  <c r="V32" i="6"/>
  <c r="V33" i="4"/>
  <c r="Q47" i="9"/>
  <c r="T29" i="7"/>
  <c r="T47" s="1"/>
  <c r="T32" i="6"/>
  <c r="T33" i="4"/>
  <c r="R29" i="7"/>
  <c r="R47" s="1"/>
  <c r="O47" i="9"/>
  <c r="R32" i="6"/>
  <c r="R33" i="4"/>
  <c r="M47" i="9"/>
  <c r="P29" i="7"/>
  <c r="P47" s="1"/>
  <c r="P32" i="6"/>
  <c r="P33" i="4"/>
  <c r="K47" i="9"/>
  <c r="N29" i="7"/>
  <c r="N47" s="1"/>
  <c r="N32" i="6"/>
  <c r="N33" i="4"/>
  <c r="I47" i="9"/>
  <c r="L29" i="7"/>
  <c r="L47" s="1"/>
  <c r="L32" i="6"/>
  <c r="L33" i="4"/>
  <c r="J29" i="7"/>
  <c r="J47" s="1"/>
  <c r="G47" i="9"/>
  <c r="J32" i="6"/>
  <c r="J33" i="4"/>
  <c r="E47" i="9"/>
  <c r="H29" i="7"/>
  <c r="H47" s="1"/>
  <c r="H32" i="6"/>
  <c r="H33" i="4"/>
  <c r="V101" i="1"/>
  <c r="T101"/>
  <c r="R101"/>
  <c r="P101"/>
  <c r="N101"/>
  <c r="L101"/>
  <c r="J101"/>
  <c r="H101"/>
  <c r="F101"/>
  <c r="D101"/>
  <c r="Z25" i="7"/>
  <c r="Z43" s="1"/>
  <c r="Z28" i="6"/>
  <c r="Z28" i="4"/>
  <c r="X25" i="7"/>
  <c r="X43" s="1"/>
  <c r="X28" i="6"/>
  <c r="X28" i="4"/>
  <c r="V25" i="7"/>
  <c r="V43" s="1"/>
  <c r="V28" i="6"/>
  <c r="V28" i="4"/>
  <c r="T25" i="7"/>
  <c r="T43" s="1"/>
  <c r="T28" i="6"/>
  <c r="T28" i="4"/>
  <c r="R25" i="7"/>
  <c r="R43" s="1"/>
  <c r="R28" i="6"/>
  <c r="R28" i="4"/>
  <c r="P25" i="7"/>
  <c r="P43" s="1"/>
  <c r="P28" i="6"/>
  <c r="P28" i="4"/>
  <c r="N25" i="7"/>
  <c r="N43" s="1"/>
  <c r="N28" i="6"/>
  <c r="N28" i="4"/>
  <c r="L25" i="7"/>
  <c r="L28" i="6"/>
  <c r="L28" i="4"/>
  <c r="J25" i="7"/>
  <c r="J28" i="6"/>
  <c r="J28" i="4"/>
  <c r="H25" i="7"/>
  <c r="H28" i="6"/>
  <c r="H28" i="4"/>
  <c r="AA22" i="7"/>
  <c r="AA40" s="1"/>
  <c r="AA25" i="6"/>
  <c r="AA25" i="4"/>
  <c r="Y22" i="7"/>
  <c r="Y40" s="1"/>
  <c r="Y25" i="6"/>
  <c r="Y25" i="4"/>
  <c r="W22" i="7"/>
  <c r="W40" s="1"/>
  <c r="W25" i="6"/>
  <c r="W25" i="4"/>
  <c r="U22" i="7"/>
  <c r="U40" s="1"/>
  <c r="U25" i="6"/>
  <c r="U25" i="4"/>
  <c r="S22" i="7"/>
  <c r="S40" s="1"/>
  <c r="S25" i="6"/>
  <c r="S25" i="4"/>
  <c r="Q22" i="7"/>
  <c r="Q40" s="1"/>
  <c r="Q25" i="6"/>
  <c r="Q25" i="4"/>
  <c r="O22" i="7"/>
  <c r="O40" s="1"/>
  <c r="O25" i="6"/>
  <c r="O25" i="4"/>
  <c r="M22" i="7"/>
  <c r="M40" s="1"/>
  <c r="M25" i="6"/>
  <c r="M25" i="4"/>
  <c r="K22" i="7"/>
  <c r="K40" s="1"/>
  <c r="K25" i="6"/>
  <c r="K25" i="4"/>
  <c r="I22" i="7"/>
  <c r="I40" s="1"/>
  <c r="I25" i="6"/>
  <c r="I25" i="4"/>
  <c r="G22" i="7"/>
  <c r="G40" s="1"/>
  <c r="G25" i="6"/>
  <c r="G25" i="4"/>
  <c r="Z15" i="8"/>
  <c r="Z21" i="7"/>
  <c r="Z24" i="6"/>
  <c r="Z24" i="4"/>
  <c r="X15" i="8"/>
  <c r="X21" i="7"/>
  <c r="X24" i="6"/>
  <c r="X24" i="4"/>
  <c r="V15" i="8"/>
  <c r="V21" i="7"/>
  <c r="V24" i="6"/>
  <c r="V24" i="4"/>
  <c r="T15" i="8"/>
  <c r="T21" i="7"/>
  <c r="T24" i="6"/>
  <c r="T24" i="4"/>
  <c r="R15" i="8"/>
  <c r="R21" i="7"/>
  <c r="R24" i="6"/>
  <c r="R24" i="4"/>
  <c r="P15" i="8"/>
  <c r="P21" i="7"/>
  <c r="P24" i="6"/>
  <c r="P24" i="4"/>
  <c r="N15" i="8"/>
  <c r="N21" i="7"/>
  <c r="N24" i="6"/>
  <c r="N24" i="4"/>
  <c r="L15" i="8"/>
  <c r="L21" i="7"/>
  <c r="L24" i="6"/>
  <c r="L24" i="4"/>
  <c r="J15" i="8"/>
  <c r="J21" i="7"/>
  <c r="J24" i="6"/>
  <c r="J24" i="4"/>
  <c r="H15" i="8"/>
  <c r="H21" i="7"/>
  <c r="H24" i="6"/>
  <c r="H24" i="4"/>
  <c r="AA20" i="7"/>
  <c r="AA23" i="6"/>
  <c r="AA23" i="4"/>
  <c r="Y20" i="7"/>
  <c r="Y23" i="6"/>
  <c r="Y23" i="4"/>
  <c r="W20" i="7"/>
  <c r="W23" i="6"/>
  <c r="W23" i="4"/>
  <c r="U20" i="7"/>
  <c r="U23" i="6"/>
  <c r="U23" i="4"/>
  <c r="S20" i="7"/>
  <c r="S23" i="6"/>
  <c r="S23" i="4"/>
  <c r="Q20" i="7"/>
  <c r="Q23" i="6"/>
  <c r="Q23" i="4"/>
  <c r="O20" i="7"/>
  <c r="O23" i="6"/>
  <c r="O23" i="4"/>
  <c r="M20" i="7"/>
  <c r="M23" i="6"/>
  <c r="M23" i="4"/>
  <c r="K20" i="7"/>
  <c r="K23" i="6"/>
  <c r="K23" i="4"/>
  <c r="I20" i="7"/>
  <c r="I23" i="6"/>
  <c r="I23" i="4"/>
  <c r="G20" i="7"/>
  <c r="G23" i="6"/>
  <c r="G23" i="4"/>
  <c r="Z19" i="7"/>
  <c r="Z22" i="6"/>
  <c r="X19" i="7"/>
  <c r="X22" i="6"/>
  <c r="V19" i="7"/>
  <c r="V22" i="6"/>
  <c r="T19" i="7"/>
  <c r="T22" i="6"/>
  <c r="R19" i="7"/>
  <c r="R22" i="6"/>
  <c r="P19" i="7"/>
  <c r="P22" i="6"/>
  <c r="N19" i="7"/>
  <c r="N22" i="6"/>
  <c r="L19" i="7"/>
  <c r="L22" i="6"/>
  <c r="J19" i="7"/>
  <c r="J22" i="6"/>
  <c r="H19" i="7"/>
  <c r="H22" i="6"/>
  <c r="Z18" i="7"/>
  <c r="Z21" i="4"/>
  <c r="Z21" i="6"/>
  <c r="X18" i="7"/>
  <c r="X21" i="4"/>
  <c r="X21" i="6"/>
  <c r="V18" i="7"/>
  <c r="V21" i="4"/>
  <c r="V21" i="6"/>
  <c r="T18" i="7"/>
  <c r="T21" i="4"/>
  <c r="T21" i="6"/>
  <c r="R18" i="7"/>
  <c r="R21" i="4"/>
  <c r="R21" i="6"/>
  <c r="P18" i="7"/>
  <c r="P21" i="4"/>
  <c r="P21" i="6"/>
  <c r="N18" i="7"/>
  <c r="N21" i="4"/>
  <c r="N21" i="6"/>
  <c r="L18" i="7"/>
  <c r="L21" i="4"/>
  <c r="L21" i="6"/>
  <c r="J18" i="7"/>
  <c r="J21" i="4"/>
  <c r="J21" i="6"/>
  <c r="H18" i="7"/>
  <c r="H21" i="4"/>
  <c r="H21" i="6"/>
  <c r="AA14" i="8"/>
  <c r="AA12" i="12"/>
  <c r="AA20" i="6"/>
  <c r="AA29" s="1"/>
  <c r="AA12" i="3"/>
  <c r="W102" i="1"/>
  <c r="X7" i="9"/>
  <c r="U102" i="1"/>
  <c r="V7" i="9"/>
  <c r="BA29" i="7"/>
  <c r="BA47" s="1"/>
  <c r="BA32" i="6"/>
  <c r="BA33" i="4"/>
  <c r="AV48" i="9"/>
  <c r="AY29" i="7"/>
  <c r="AY47" s="1"/>
  <c r="AY32" i="6"/>
  <c r="AY33" i="4"/>
  <c r="AT48" i="9"/>
  <c r="AW29" i="7"/>
  <c r="AW47" s="1"/>
  <c r="AW32" i="6"/>
  <c r="AW33" i="4"/>
  <c r="AR48" i="9"/>
  <c r="AU29" i="7"/>
  <c r="AU47" s="1"/>
  <c r="AU32" i="6"/>
  <c r="AU33" i="4"/>
  <c r="AP48" i="9"/>
  <c r="AS29" i="7"/>
  <c r="AS47" s="1"/>
  <c r="AS32" i="6"/>
  <c r="AS33" i="4"/>
  <c r="AN48" i="9"/>
  <c r="AQ29" i="7"/>
  <c r="AQ47" s="1"/>
  <c r="AQ32" i="6"/>
  <c r="AQ33" i="4"/>
  <c r="AL48" i="9"/>
  <c r="AO29" i="7"/>
  <c r="AO47" s="1"/>
  <c r="AO32" i="6"/>
  <c r="AO33" i="4"/>
  <c r="AJ48" i="9"/>
  <c r="AM29" i="7"/>
  <c r="AM47" s="1"/>
  <c r="AM32" i="6"/>
  <c r="AM33" i="4"/>
  <c r="AH48" i="9"/>
  <c r="AK29" i="7"/>
  <c r="AK47" s="1"/>
  <c r="AK32" i="6"/>
  <c r="AK33" i="4"/>
  <c r="AF48" i="9"/>
  <c r="AI29" i="7"/>
  <c r="AI47" s="1"/>
  <c r="AI32" i="6"/>
  <c r="AI33" i="4"/>
  <c r="AD48" i="9"/>
  <c r="AG29" i="7"/>
  <c r="AG47" s="1"/>
  <c r="AG32" i="6"/>
  <c r="AG33" i="4"/>
  <c r="AB48" i="9"/>
  <c r="AE29" i="7"/>
  <c r="AE47" s="1"/>
  <c r="AE32" i="6"/>
  <c r="AE33" i="4"/>
  <c r="Z48" i="9"/>
  <c r="AC29" i="7"/>
  <c r="AC47" s="1"/>
  <c r="AC32" i="6"/>
  <c r="AC33" i="4"/>
  <c r="AJ45" i="2"/>
  <c r="AD69" i="29" s="1"/>
  <c r="BA25" i="7"/>
  <c r="BA43" s="1"/>
  <c r="BA28" i="6"/>
  <c r="AY25" i="7"/>
  <c r="AY43" s="1"/>
  <c r="AY28" i="6"/>
  <c r="AW25" i="7"/>
  <c r="AW43" s="1"/>
  <c r="AW28" i="6"/>
  <c r="AU25" i="7"/>
  <c r="AU43" s="1"/>
  <c r="AU28" i="6"/>
  <c r="AS25" i="7"/>
  <c r="AS43" s="1"/>
  <c r="AS28" i="6"/>
  <c r="AQ25" i="7"/>
  <c r="AQ43" s="1"/>
  <c r="AQ28" i="6"/>
  <c r="AO25" i="7"/>
  <c r="AO43" s="1"/>
  <c r="AO28" i="6"/>
  <c r="AM25" i="7"/>
  <c r="AM43" s="1"/>
  <c r="AM28" i="6"/>
  <c r="AK25" i="7"/>
  <c r="AK43" s="1"/>
  <c r="AK28" i="6"/>
  <c r="AI25" i="7"/>
  <c r="AI43" s="1"/>
  <c r="AI28" i="6"/>
  <c r="AG25" i="7"/>
  <c r="AG43" s="1"/>
  <c r="AG28" i="6"/>
  <c r="AE25" i="7"/>
  <c r="AE43" s="1"/>
  <c r="AE28" i="6"/>
  <c r="AC25" i="7"/>
  <c r="AC43" s="1"/>
  <c r="AC28" i="6"/>
  <c r="AZ22" i="7"/>
  <c r="AZ40" s="1"/>
  <c r="AZ25" i="4"/>
  <c r="AZ25" i="6"/>
  <c r="AX22" i="7"/>
  <c r="AX40" s="1"/>
  <c r="AX25" i="4"/>
  <c r="AX25" i="6"/>
  <c r="AV22" i="7"/>
  <c r="AV40" s="1"/>
  <c r="AV25" i="4"/>
  <c r="AV25" i="6"/>
  <c r="AT22" i="7"/>
  <c r="AT40" s="1"/>
  <c r="AT25" i="4"/>
  <c r="AT25" i="6"/>
  <c r="AR22" i="7"/>
  <c r="AR40" s="1"/>
  <c r="AR25" i="4"/>
  <c r="AR25" i="6"/>
  <c r="AP22" i="7"/>
  <c r="AP40" s="1"/>
  <c r="AP25" i="4"/>
  <c r="AP25" i="6"/>
  <c r="AN22" i="7"/>
  <c r="AN40" s="1"/>
  <c r="AN25" i="4"/>
  <c r="AN25" i="6"/>
  <c r="AL22" i="7"/>
  <c r="AL40" s="1"/>
  <c r="AL25" i="4"/>
  <c r="AL25" i="6"/>
  <c r="AJ22" i="7"/>
  <c r="AJ40" s="1"/>
  <c r="AJ25" i="4"/>
  <c r="AJ25" i="6"/>
  <c r="AH22" i="7"/>
  <c r="AH40" s="1"/>
  <c r="AH25" i="4"/>
  <c r="AH25" i="6"/>
  <c r="AF22" i="7"/>
  <c r="AF40" s="1"/>
  <c r="AF25" i="4"/>
  <c r="AF25" i="6"/>
  <c r="AD22" i="7"/>
  <c r="AD40" s="1"/>
  <c r="AD25" i="4"/>
  <c r="AD25" i="6"/>
  <c r="AB22" i="7"/>
  <c r="AB40" s="1"/>
  <c r="AB25" i="4"/>
  <c r="AB25" i="6"/>
  <c r="AZ15" i="8"/>
  <c r="AZ21" i="7"/>
  <c r="AZ24" i="6"/>
  <c r="AZ24" i="4"/>
  <c r="AX15" i="8"/>
  <c r="AX21" i="7"/>
  <c r="AX24" i="6"/>
  <c r="AX24" i="4"/>
  <c r="AV15" i="8"/>
  <c r="AV21" i="7"/>
  <c r="AV24" i="6"/>
  <c r="AV24" i="4"/>
  <c r="AT15" i="8"/>
  <c r="AT21" i="7"/>
  <c r="AT24" i="6"/>
  <c r="AT24" i="4"/>
  <c r="AR15" i="8"/>
  <c r="AR21" i="7"/>
  <c r="AR24" i="6"/>
  <c r="AR24" i="4"/>
  <c r="AP15" i="8"/>
  <c r="AP21" i="7"/>
  <c r="AP24" i="6"/>
  <c r="AP24" i="4"/>
  <c r="AN15" i="8"/>
  <c r="AN21" i="7"/>
  <c r="AN24" i="6"/>
  <c r="AN24" i="4"/>
  <c r="AL15" i="8"/>
  <c r="AL21" i="7"/>
  <c r="AL24" i="6"/>
  <c r="AL24" i="4"/>
  <c r="AJ15" i="8"/>
  <c r="AJ21" i="7"/>
  <c r="AJ24" i="6"/>
  <c r="AJ24" i="4"/>
  <c r="AH15" i="8"/>
  <c r="AH21" i="7"/>
  <c r="AH24" i="6"/>
  <c r="AH24" i="4"/>
  <c r="AF15" i="8"/>
  <c r="AF21" i="7"/>
  <c r="AF24" i="6"/>
  <c r="AF24" i="4"/>
  <c r="AD15" i="8"/>
  <c r="AD21" i="7"/>
  <c r="AD24" i="6"/>
  <c r="AD24" i="4"/>
  <c r="AB15" i="8"/>
  <c r="AB21" i="7"/>
  <c r="AB24" i="6"/>
  <c r="AB24" i="4"/>
  <c r="AZ20" i="7"/>
  <c r="AZ23" i="4"/>
  <c r="AZ23" i="6"/>
  <c r="AX20" i="7"/>
  <c r="AX23" i="4"/>
  <c r="AX23" i="6"/>
  <c r="AV20" i="7"/>
  <c r="AV23" i="4"/>
  <c r="AV23" i="6"/>
  <c r="AT20" i="7"/>
  <c r="AT23" i="4"/>
  <c r="AT23" i="6"/>
  <c r="AR20" i="7"/>
  <c r="AR23" i="4"/>
  <c r="AR23" i="6"/>
  <c r="AP20" i="7"/>
  <c r="AP23" i="4"/>
  <c r="AP23" i="6"/>
  <c r="AN20" i="7"/>
  <c r="AN23" i="4"/>
  <c r="AN23" i="6"/>
  <c r="AL20" i="7"/>
  <c r="AL23" i="4"/>
  <c r="AL23" i="6"/>
  <c r="AJ20" i="7"/>
  <c r="AJ23" i="4"/>
  <c r="AJ23" i="6"/>
  <c r="AH20" i="7"/>
  <c r="AH23" i="4"/>
  <c r="AH23" i="6"/>
  <c r="AF20" i="7"/>
  <c r="AF23" i="4"/>
  <c r="AF23" i="6"/>
  <c r="AD20" i="7"/>
  <c r="AD23" i="4"/>
  <c r="AD23" i="6"/>
  <c r="AB20" i="7"/>
  <c r="AB23" i="4"/>
  <c r="AB23" i="6"/>
  <c r="AZ19" i="7"/>
  <c r="AZ22" i="6"/>
  <c r="AX19" i="7"/>
  <c r="AX22" i="6"/>
  <c r="AV19" i="7"/>
  <c r="AV22" i="6"/>
  <c r="AT19" i="7"/>
  <c r="AT22" i="6"/>
  <c r="AR19" i="7"/>
  <c r="AR22" i="6"/>
  <c r="AP19" i="7"/>
  <c r="AP22" i="6"/>
  <c r="AN19" i="7"/>
  <c r="AN22" i="6"/>
  <c r="AL19" i="7"/>
  <c r="AL22" i="6"/>
  <c r="AJ19" i="7"/>
  <c r="AJ22" i="6"/>
  <c r="AH19" i="7"/>
  <c r="AH22" i="6"/>
  <c r="AF19" i="7"/>
  <c r="AF22" i="6"/>
  <c r="AD19" i="7"/>
  <c r="AD22" i="6"/>
  <c r="AB19" i="7"/>
  <c r="AB22" i="6"/>
  <c r="AZ18" i="7"/>
  <c r="AZ21" i="4"/>
  <c r="AZ21" i="6"/>
  <c r="AX18" i="7"/>
  <c r="AX21" i="4"/>
  <c r="AX21" i="6"/>
  <c r="AV18" i="7"/>
  <c r="AV21" i="4"/>
  <c r="AV21" i="6"/>
  <c r="AT18" i="7"/>
  <c r="AT21" i="4"/>
  <c r="AT21" i="6"/>
  <c r="AR18" i="7"/>
  <c r="AR21" i="4"/>
  <c r="AR21" i="6"/>
  <c r="AP18" i="7"/>
  <c r="AP21" i="4"/>
  <c r="AP21" i="6"/>
  <c r="AN18" i="7"/>
  <c r="AN21" i="4"/>
  <c r="AN21" i="6"/>
  <c r="AL18" i="7"/>
  <c r="AL21" i="4"/>
  <c r="AL21" i="6"/>
  <c r="AJ18" i="7"/>
  <c r="AJ21" i="4"/>
  <c r="AJ21" i="6"/>
  <c r="AH18" i="7"/>
  <c r="AH21" i="4"/>
  <c r="AH21" i="6"/>
  <c r="AF18" i="7"/>
  <c r="AF21" i="4"/>
  <c r="AF21" i="6"/>
  <c r="AD18" i="7"/>
  <c r="AD21" i="4"/>
  <c r="AD21" i="6"/>
  <c r="AB18" i="7"/>
  <c r="AB21" i="4"/>
  <c r="AB21" i="6"/>
  <c r="AT14" i="8"/>
  <c r="P17" i="7"/>
  <c r="P26" s="1"/>
  <c r="N14" i="8"/>
  <c r="L12" i="12"/>
  <c r="J12" i="5"/>
  <c r="H12"/>
  <c r="F12"/>
  <c r="P48" i="12"/>
  <c r="P47"/>
  <c r="N48"/>
  <c r="N47"/>
  <c r="L48"/>
  <c r="L47"/>
  <c r="J48"/>
  <c r="J47"/>
  <c r="H48"/>
  <c r="H47"/>
  <c r="F48"/>
  <c r="F47"/>
  <c r="Q43" i="8"/>
  <c r="Q66" i="7"/>
  <c r="Q50" i="12"/>
  <c r="Q69" i="6"/>
  <c r="Q34" i="5"/>
  <c r="Q70" i="4"/>
  <c r="Q33" i="3"/>
  <c r="O43" i="8"/>
  <c r="O66" i="7"/>
  <c r="O50" i="12"/>
  <c r="O69" i="6"/>
  <c r="O34" i="5"/>
  <c r="O70" i="4"/>
  <c r="O33" i="3"/>
  <c r="M43" i="8"/>
  <c r="M66" i="7"/>
  <c r="M50" i="12"/>
  <c r="M69" i="6"/>
  <c r="M34" i="5"/>
  <c r="M70" i="4"/>
  <c r="M33" i="3"/>
  <c r="K43" i="8"/>
  <c r="K66" i="7"/>
  <c r="K50" i="12"/>
  <c r="K69" i="6"/>
  <c r="K34" i="5"/>
  <c r="K70" i="4"/>
  <c r="K33" i="3"/>
  <c r="I43" i="8"/>
  <c r="I66" i="7"/>
  <c r="I50" i="12"/>
  <c r="I69" i="6"/>
  <c r="I34" i="5"/>
  <c r="I70" i="4"/>
  <c r="I33" i="3"/>
  <c r="G43" i="8"/>
  <c r="G66" i="7"/>
  <c r="G50" i="12"/>
  <c r="G69" i="6"/>
  <c r="G34" i="5"/>
  <c r="G70" i="4"/>
  <c r="G33" i="3"/>
  <c r="P42" i="8"/>
  <c r="P65" i="7"/>
  <c r="P46" i="12"/>
  <c r="P68" i="6"/>
  <c r="P32" i="5"/>
  <c r="P69" i="4"/>
  <c r="P32" i="3"/>
  <c r="N42" i="8"/>
  <c r="N65" i="7"/>
  <c r="N46" i="12"/>
  <c r="N68" i="6"/>
  <c r="N32" i="5"/>
  <c r="N69" i="4"/>
  <c r="N32" i="3"/>
  <c r="L42" i="8"/>
  <c r="L65" i="7"/>
  <c r="L46" i="12"/>
  <c r="L68" i="6"/>
  <c r="L32" i="5"/>
  <c r="L69" i="4"/>
  <c r="L32" i="3"/>
  <c r="J42" i="8"/>
  <c r="J65" i="7"/>
  <c r="J46" i="12"/>
  <c r="J68" i="6"/>
  <c r="J32" i="5"/>
  <c r="J69" i="4"/>
  <c r="J32" i="3"/>
  <c r="H42" i="8"/>
  <c r="H65" i="7"/>
  <c r="H46" i="12"/>
  <c r="H68" i="6"/>
  <c r="H32" i="5"/>
  <c r="H69" i="4"/>
  <c r="H32" i="3"/>
  <c r="F42" i="8"/>
  <c r="F65" i="7"/>
  <c r="F46" i="12"/>
  <c r="F68" i="6"/>
  <c r="F32" i="5"/>
  <c r="F69" i="4"/>
  <c r="F32" i="3"/>
  <c r="Q41" i="8"/>
  <c r="Q64" i="7"/>
  <c r="Q45" i="12"/>
  <c r="Q67" i="6"/>
  <c r="Q31" i="5"/>
  <c r="Q68" i="4"/>
  <c r="Q31" i="3"/>
  <c r="O41" i="8"/>
  <c r="O64" i="7"/>
  <c r="O45" i="12"/>
  <c r="O67" i="6"/>
  <c r="O31" i="5"/>
  <c r="O68" i="4"/>
  <c r="O31" i="3"/>
  <c r="M41" i="8"/>
  <c r="M64" i="7"/>
  <c r="M45" i="12"/>
  <c r="M67" i="6"/>
  <c r="M31" i="5"/>
  <c r="M68" i="4"/>
  <c r="M31" i="3"/>
  <c r="K41" i="8"/>
  <c r="K64" i="7"/>
  <c r="K45" i="12"/>
  <c r="K67" i="6"/>
  <c r="K31" i="5"/>
  <c r="K68" i="4"/>
  <c r="K31" i="3"/>
  <c r="I41" i="8"/>
  <c r="I64" i="7"/>
  <c r="I45" i="12"/>
  <c r="I67" i="6"/>
  <c r="I31" i="5"/>
  <c r="I68" i="4"/>
  <c r="I31" i="3"/>
  <c r="G41" i="8"/>
  <c r="G64" i="7"/>
  <c r="G45" i="12"/>
  <c r="G67" i="6"/>
  <c r="G31" i="5"/>
  <c r="G68" i="4"/>
  <c r="G31" i="3"/>
  <c r="AZ48" i="12"/>
  <c r="AZ47"/>
  <c r="AX48"/>
  <c r="AX47"/>
  <c r="AV48"/>
  <c r="AV47"/>
  <c r="AT48"/>
  <c r="AT47"/>
  <c r="AR48"/>
  <c r="AR47"/>
  <c r="AP48"/>
  <c r="AP47"/>
  <c r="AN48"/>
  <c r="AN47"/>
  <c r="AL48"/>
  <c r="AL47"/>
  <c r="AJ48"/>
  <c r="AJ47"/>
  <c r="AH48"/>
  <c r="AH47"/>
  <c r="AF48"/>
  <c r="AF47"/>
  <c r="AD48"/>
  <c r="AD47"/>
  <c r="AB48"/>
  <c r="AB47"/>
  <c r="Z48"/>
  <c r="Z47"/>
  <c r="X48"/>
  <c r="X47"/>
  <c r="V48"/>
  <c r="V47"/>
  <c r="T48"/>
  <c r="T47"/>
  <c r="R48"/>
  <c r="R47"/>
  <c r="AZ66" i="7"/>
  <c r="AZ43" i="8"/>
  <c r="AZ50" i="12"/>
  <c r="AZ69" i="6"/>
  <c r="AZ34" i="5"/>
  <c r="AZ70" i="4"/>
  <c r="AZ33" i="3"/>
  <c r="AX43" i="8"/>
  <c r="AX66" i="7"/>
  <c r="AX50" i="12"/>
  <c r="AX69" i="6"/>
  <c r="AX34" i="5"/>
  <c r="AX70" i="4"/>
  <c r="AX33" i="3"/>
  <c r="AV66" i="7"/>
  <c r="AV43" i="8"/>
  <c r="AV50" i="12"/>
  <c r="AV69" i="6"/>
  <c r="AV34" i="5"/>
  <c r="AV70" i="4"/>
  <c r="AV33" i="3"/>
  <c r="AT43" i="8"/>
  <c r="AT66" i="7"/>
  <c r="AT50" i="12"/>
  <c r="AT69" i="6"/>
  <c r="AT34" i="5"/>
  <c r="AT70" i="4"/>
  <c r="AT33" i="3"/>
  <c r="AR66" i="7"/>
  <c r="AR43" i="8"/>
  <c r="AR50" i="12"/>
  <c r="AR69" i="6"/>
  <c r="AR34" i="5"/>
  <c r="AR70" i="4"/>
  <c r="AR33" i="3"/>
  <c r="AP43" i="8"/>
  <c r="AP66" i="7"/>
  <c r="AP50" i="12"/>
  <c r="AP69" i="6"/>
  <c r="AP34" i="5"/>
  <c r="AP70" i="4"/>
  <c r="AP33" i="3"/>
  <c r="AN66" i="7"/>
  <c r="AN43" i="8"/>
  <c r="AN50" i="12"/>
  <c r="AN69" i="6"/>
  <c r="AN34" i="5"/>
  <c r="AN70" i="4"/>
  <c r="AN33" i="3"/>
  <c r="AL43" i="8"/>
  <c r="AL66" i="7"/>
  <c r="AL50" i="12"/>
  <c r="AL69" i="6"/>
  <c r="AL34" i="5"/>
  <c r="AL70" i="4"/>
  <c r="AL33" i="3"/>
  <c r="AJ66" i="7"/>
  <c r="AJ43" i="8"/>
  <c r="AJ50" i="12"/>
  <c r="AJ69" i="6"/>
  <c r="AJ34" i="5"/>
  <c r="AJ70" i="4"/>
  <c r="AJ33" i="3"/>
  <c r="AH43" i="8"/>
  <c r="AH66" i="7"/>
  <c r="AH50" i="12"/>
  <c r="AH69" i="6"/>
  <c r="AH34" i="5"/>
  <c r="AH70" i="4"/>
  <c r="AH33" i="3"/>
  <c r="AF66" i="7"/>
  <c r="AF43" i="8"/>
  <c r="AF50" i="12"/>
  <c r="AF69" i="6"/>
  <c r="AF34" i="5"/>
  <c r="AF70" i="4"/>
  <c r="AF33" i="3"/>
  <c r="AD43" i="8"/>
  <c r="AD66" i="7"/>
  <c r="AD50" i="12"/>
  <c r="AD69" i="6"/>
  <c r="AD34" i="5"/>
  <c r="AD70" i="4"/>
  <c r="AD33" i="3"/>
  <c r="AB66" i="7"/>
  <c r="AB43" i="8"/>
  <c r="AB50" i="12"/>
  <c r="AB69" i="6"/>
  <c r="AB34" i="5"/>
  <c r="AB70" i="4"/>
  <c r="AB33" i="3"/>
  <c r="Z43" i="8"/>
  <c r="Z66" i="7"/>
  <c r="Z50" i="12"/>
  <c r="Z69" i="6"/>
  <c r="Z34" i="5"/>
  <c r="Z70" i="4"/>
  <c r="Z33" i="3"/>
  <c r="X66" i="7"/>
  <c r="X43" i="8"/>
  <c r="X50" i="12"/>
  <c r="X69" i="6"/>
  <c r="X34" i="5"/>
  <c r="X70" i="4"/>
  <c r="X33" i="3"/>
  <c r="V43" i="8"/>
  <c r="V66" i="7"/>
  <c r="V50" i="12"/>
  <c r="V69" i="6"/>
  <c r="V34" i="5"/>
  <c r="V70" i="4"/>
  <c r="V33" i="3"/>
  <c r="T66" i="7"/>
  <c r="T43" i="8"/>
  <c r="T50" i="12"/>
  <c r="T69" i="6"/>
  <c r="T34" i="5"/>
  <c r="T70" i="4"/>
  <c r="T33" i="3"/>
  <c r="R43" i="8"/>
  <c r="R66" i="7"/>
  <c r="R50" i="12"/>
  <c r="R69" i="6"/>
  <c r="R34" i="5"/>
  <c r="R70" i="4"/>
  <c r="R33" i="3"/>
  <c r="AZ42" i="8"/>
  <c r="AZ65" i="7"/>
  <c r="AZ46" i="12"/>
  <c r="AZ68" i="6"/>
  <c r="AZ32" i="5"/>
  <c r="AZ69" i="4"/>
  <c r="AZ32" i="3"/>
  <c r="AX42" i="8"/>
  <c r="AX65" i="7"/>
  <c r="AX46" i="12"/>
  <c r="AX68" i="6"/>
  <c r="AX32" i="5"/>
  <c r="AX69" i="4"/>
  <c r="AX32" i="3"/>
  <c r="AV42" i="8"/>
  <c r="AV65" i="7"/>
  <c r="AV46" i="12"/>
  <c r="AV68" i="6"/>
  <c r="AV32" i="5"/>
  <c r="AV69" i="4"/>
  <c r="AV32" i="3"/>
  <c r="AT42" i="8"/>
  <c r="AT65" i="7"/>
  <c r="AT46" i="12"/>
  <c r="AT68" i="6"/>
  <c r="AT32" i="5"/>
  <c r="AT69" i="4"/>
  <c r="AT32" i="3"/>
  <c r="AR42" i="8"/>
  <c r="AR65" i="7"/>
  <c r="AR46" i="12"/>
  <c r="AR68" i="6"/>
  <c r="AR32" i="5"/>
  <c r="AR69" i="4"/>
  <c r="AR32" i="3"/>
  <c r="AP42" i="8"/>
  <c r="AP65" i="7"/>
  <c r="AP46" i="12"/>
  <c r="AP68" i="6"/>
  <c r="AP32" i="5"/>
  <c r="AP69" i="4"/>
  <c r="AP32" i="3"/>
  <c r="AN42" i="8"/>
  <c r="AN65" i="7"/>
  <c r="AN46" i="12"/>
  <c r="AN68" i="6"/>
  <c r="AN32" i="5"/>
  <c r="AN69" i="4"/>
  <c r="AN32" i="3"/>
  <c r="AL42" i="8"/>
  <c r="AL65" i="7"/>
  <c r="AL46" i="12"/>
  <c r="AL68" i="6"/>
  <c r="AL32" i="5"/>
  <c r="AL69" i="4"/>
  <c r="AL32" i="3"/>
  <c r="AJ42" i="8"/>
  <c r="AJ65" i="7"/>
  <c r="AJ46" i="12"/>
  <c r="AJ68" i="6"/>
  <c r="AJ32" i="5"/>
  <c r="AJ69" i="4"/>
  <c r="AJ32" i="3"/>
  <c r="AH42" i="8"/>
  <c r="AH65" i="7"/>
  <c r="AH46" i="12"/>
  <c r="AH68" i="6"/>
  <c r="AH32" i="5"/>
  <c r="AH69" i="4"/>
  <c r="AH32" i="3"/>
  <c r="AF42" i="8"/>
  <c r="AF65" i="7"/>
  <c r="AF46" i="12"/>
  <c r="AF68" i="6"/>
  <c r="AF32" i="5"/>
  <c r="AF69" i="4"/>
  <c r="AF32" i="3"/>
  <c r="AD42" i="8"/>
  <c r="AD65" i="7"/>
  <c r="AD46" i="12"/>
  <c r="AD68" i="6"/>
  <c r="AD32" i="5"/>
  <c r="AD69" i="4"/>
  <c r="AD32" i="3"/>
  <c r="AB42" i="8"/>
  <c r="AB65" i="7"/>
  <c r="AB46" i="12"/>
  <c r="AB68" i="6"/>
  <c r="AB32" i="5"/>
  <c r="AB69" i="4"/>
  <c r="AB32" i="3"/>
  <c r="Z42" i="8"/>
  <c r="Z65" i="7"/>
  <c r="Z46" i="12"/>
  <c r="Z68" i="6"/>
  <c r="Z32" i="5"/>
  <c r="Z69" i="4"/>
  <c r="Z32" i="3"/>
  <c r="X42" i="8"/>
  <c r="X65" i="7"/>
  <c r="X46" i="12"/>
  <c r="X68" i="6"/>
  <c r="X32" i="5"/>
  <c r="X69" i="4"/>
  <c r="X32" i="3"/>
  <c r="V42" i="8"/>
  <c r="V65" i="7"/>
  <c r="V46" i="12"/>
  <c r="V68" i="6"/>
  <c r="V32" i="5"/>
  <c r="V69" i="4"/>
  <c r="V32" i="3"/>
  <c r="T42" i="8"/>
  <c r="T65" i="7"/>
  <c r="T46" i="12"/>
  <c r="T68" i="6"/>
  <c r="T32" i="5"/>
  <c r="T69" i="4"/>
  <c r="T32" i="3"/>
  <c r="R42" i="8"/>
  <c r="R65" i="7"/>
  <c r="R46" i="12"/>
  <c r="R68" i="6"/>
  <c r="R32" i="5"/>
  <c r="R69" i="4"/>
  <c r="R32" i="3"/>
  <c r="AZ64" i="7"/>
  <c r="AZ41" i="8"/>
  <c r="AZ45" i="12"/>
  <c r="AZ67" i="6"/>
  <c r="AZ31" i="5"/>
  <c r="AZ68" i="4"/>
  <c r="AZ31" i="3"/>
  <c r="AX64" i="7"/>
  <c r="AX41" i="8"/>
  <c r="AX45" i="12"/>
  <c r="AX67" i="6"/>
  <c r="AX31" i="5"/>
  <c r="AX68" i="4"/>
  <c r="AX31" i="3"/>
  <c r="AV64" i="7"/>
  <c r="AV41" i="8"/>
  <c r="AV45" i="12"/>
  <c r="AV67" i="6"/>
  <c r="AV31" i="5"/>
  <c r="AV68" i="4"/>
  <c r="AV31" i="3"/>
  <c r="AT64" i="7"/>
  <c r="AT41" i="8"/>
  <c r="AT45" i="12"/>
  <c r="AT67" i="6"/>
  <c r="AT31" i="5"/>
  <c r="AT68" i="4"/>
  <c r="AT31" i="3"/>
  <c r="AR64" i="7"/>
  <c r="AR41" i="8"/>
  <c r="AR45" i="12"/>
  <c r="AR67" i="6"/>
  <c r="AR31" i="5"/>
  <c r="AR68" i="4"/>
  <c r="AR31" i="3"/>
  <c r="AP64" i="7"/>
  <c r="AP41" i="8"/>
  <c r="AP45" i="12"/>
  <c r="AP67" i="6"/>
  <c r="AP31" i="5"/>
  <c r="AP68" i="4"/>
  <c r="AP31" i="3"/>
  <c r="AN64" i="7"/>
  <c r="AN41" i="8"/>
  <c r="AN45" i="12"/>
  <c r="AN67" i="6"/>
  <c r="AN31" i="5"/>
  <c r="AN68" i="4"/>
  <c r="AN31" i="3"/>
  <c r="AL64" i="7"/>
  <c r="AL41" i="8"/>
  <c r="AL45" i="12"/>
  <c r="AL67" i="6"/>
  <c r="AL31" i="5"/>
  <c r="AL68" i="4"/>
  <c r="AL31" i="3"/>
  <c r="AJ64" i="7"/>
  <c r="AJ41" i="8"/>
  <c r="AJ45" i="12"/>
  <c r="AJ67" i="6"/>
  <c r="AJ31" i="5"/>
  <c r="AJ68" i="4"/>
  <c r="AJ31" i="3"/>
  <c r="AH64" i="7"/>
  <c r="AH41" i="8"/>
  <c r="AH45" i="12"/>
  <c r="AH67" i="6"/>
  <c r="AH31" i="5"/>
  <c r="AH68" i="4"/>
  <c r="AH31" i="3"/>
  <c r="AF64" i="7"/>
  <c r="AF41" i="8"/>
  <c r="AF45" i="12"/>
  <c r="AF67" i="6"/>
  <c r="AF31" i="5"/>
  <c r="AF68" i="4"/>
  <c r="AF31" i="3"/>
  <c r="AD64" i="7"/>
  <c r="AD41" i="8"/>
  <c r="AD45" i="12"/>
  <c r="AD67" i="6"/>
  <c r="AD31" i="5"/>
  <c r="AD68" i="4"/>
  <c r="AD31" i="3"/>
  <c r="AB64" i="7"/>
  <c r="AB41" i="8"/>
  <c r="AB45" i="12"/>
  <c r="AB67" i="6"/>
  <c r="AB31" i="5"/>
  <c r="AB68" i="4"/>
  <c r="AB31" i="3"/>
  <c r="Z64" i="7"/>
  <c r="Z41" i="8"/>
  <c r="Z45" i="12"/>
  <c r="Z67" i="6"/>
  <c r="Z31" i="5"/>
  <c r="Z68" i="4"/>
  <c r="Z31" i="3"/>
  <c r="X64" i="7"/>
  <c r="X41" i="8"/>
  <c r="X45" i="12"/>
  <c r="X67" i="6"/>
  <c r="X31" i="5"/>
  <c r="X68" i="4"/>
  <c r="X31" i="3"/>
  <c r="V64" i="7"/>
  <c r="V41" i="8"/>
  <c r="V45" i="12"/>
  <c r="V67" i="6"/>
  <c r="V31" i="5"/>
  <c r="V68" i="4"/>
  <c r="V31" i="3"/>
  <c r="T64" i="7"/>
  <c r="T41" i="8"/>
  <c r="T45" i="12"/>
  <c r="T67" i="6"/>
  <c r="T31" i="5"/>
  <c r="T68" i="4"/>
  <c r="T31" i="3"/>
  <c r="R64" i="7"/>
  <c r="R41" i="8"/>
  <c r="R45" i="12"/>
  <c r="R67" i="6"/>
  <c r="R31" i="5"/>
  <c r="R68" i="4"/>
  <c r="R31" i="3"/>
  <c r="B27" i="2"/>
  <c r="J27"/>
  <c r="H27"/>
  <c r="F27"/>
  <c r="D27"/>
  <c r="X27"/>
  <c r="BF27"/>
  <c r="BD27"/>
  <c r="BB27"/>
  <c r="AZ27"/>
  <c r="AX27"/>
  <c r="AV27"/>
  <c r="AT27"/>
  <c r="AR27"/>
  <c r="AP27"/>
  <c r="AN27"/>
  <c r="AL27"/>
  <c r="AJ27"/>
  <c r="AH27"/>
  <c r="AF27"/>
  <c r="AD27"/>
  <c r="AB27"/>
  <c r="Z27"/>
  <c r="I36"/>
  <c r="G36"/>
  <c r="E36"/>
  <c r="C36"/>
  <c r="BG45"/>
  <c r="BA69" i="29" s="1"/>
  <c r="BE45" i="2"/>
  <c r="AY69" i="29" s="1"/>
  <c r="BC45" i="2"/>
  <c r="AW69" i="29" s="1"/>
  <c r="BA45" i="2"/>
  <c r="AU69" i="29" s="1"/>
  <c r="AY45" i="2"/>
  <c r="AS69" i="29" s="1"/>
  <c r="AW45" i="2"/>
  <c r="AQ69" i="29" s="1"/>
  <c r="AU45" i="2"/>
  <c r="AO69" i="29" s="1"/>
  <c r="AS45" i="2"/>
  <c r="AM69" i="29" s="1"/>
  <c r="AQ45" i="2"/>
  <c r="AK69" i="29" s="1"/>
  <c r="AO45" i="2"/>
  <c r="AI69" i="29" s="1"/>
  <c r="AM45" i="2"/>
  <c r="AG69" i="29" s="1"/>
  <c r="AK45" i="2"/>
  <c r="AE69" i="29" s="1"/>
  <c r="AI45" i="2"/>
  <c r="AC69" i="29" s="1"/>
  <c r="AG45" i="2"/>
  <c r="AA69" i="29" s="1"/>
  <c r="AE45" i="2"/>
  <c r="Y69" i="29" s="1"/>
  <c r="AC45" i="2"/>
  <c r="W69" i="29" s="1"/>
  <c r="AA45" i="2"/>
  <c r="U69" i="29" s="1"/>
  <c r="Y45" i="2"/>
  <c r="S69" i="29" s="1"/>
  <c r="B102" i="1"/>
  <c r="AV102"/>
  <c r="AT102"/>
  <c r="AR102"/>
  <c r="AP102"/>
  <c r="AN102"/>
  <c r="AL102"/>
  <c r="AJ102"/>
  <c r="AH102"/>
  <c r="AF102"/>
  <c r="AD102"/>
  <c r="AB102"/>
  <c r="Z102"/>
  <c r="X102"/>
  <c r="R102"/>
  <c r="P102"/>
  <c r="N102"/>
  <c r="L102"/>
  <c r="J102"/>
  <c r="H102"/>
  <c r="F102"/>
  <c r="D102"/>
  <c r="AW101"/>
  <c r="AU101"/>
  <c r="AS101"/>
  <c r="AQ101"/>
  <c r="AO101"/>
  <c r="AM101"/>
  <c r="AK101"/>
  <c r="AI101"/>
  <c r="AG101"/>
  <c r="AE101"/>
  <c r="AC101"/>
  <c r="AA101"/>
  <c r="Y101"/>
  <c r="R12" i="3"/>
  <c r="J12"/>
  <c r="C7" i="9"/>
  <c r="P19" i="4"/>
  <c r="P29" s="1"/>
  <c r="BA28"/>
  <c r="AY28"/>
  <c r="AW28"/>
  <c r="AU28"/>
  <c r="AS28"/>
  <c r="AQ28"/>
  <c r="AO28"/>
  <c r="AM28"/>
  <c r="AK28"/>
  <c r="AI28"/>
  <c r="AG28"/>
  <c r="AE28"/>
  <c r="AC28"/>
  <c r="AS47" i="9"/>
  <c r="AV29" i="7"/>
  <c r="AV47" s="1"/>
  <c r="AV32" i="6"/>
  <c r="AQ47" i="9"/>
  <c r="AT29" i="7"/>
  <c r="AT47" s="1"/>
  <c r="AT32" i="6"/>
  <c r="AO47" i="9"/>
  <c r="AR29" i="7"/>
  <c r="AR47" s="1"/>
  <c r="AR32" i="6"/>
  <c r="AP29" i="7"/>
  <c r="AP47" s="1"/>
  <c r="AP32" i="6"/>
  <c r="AK47" i="9"/>
  <c r="AN29" i="7"/>
  <c r="AN47" s="1"/>
  <c r="AN32" i="6"/>
  <c r="AI47" i="9"/>
  <c r="AL29" i="7"/>
  <c r="AL47" s="1"/>
  <c r="AL32" i="6"/>
  <c r="AG47" i="9"/>
  <c r="AJ29" i="7"/>
  <c r="AJ47" s="1"/>
  <c r="AJ32" i="6"/>
  <c r="AH29" i="7"/>
  <c r="AH47" s="1"/>
  <c r="AH32" i="6"/>
  <c r="AC47" i="9"/>
  <c r="AF29" i="7"/>
  <c r="AF47" s="1"/>
  <c r="AF32" i="6"/>
  <c r="AA47" i="9"/>
  <c r="AD29" i="7"/>
  <c r="AD47" s="1"/>
  <c r="AD32" i="6"/>
  <c r="Y47" i="9"/>
  <c r="AB29" i="7"/>
  <c r="AB47" s="1"/>
  <c r="AB32" i="6"/>
  <c r="AZ25" i="7"/>
  <c r="AZ43" s="1"/>
  <c r="AZ28" i="6"/>
  <c r="AX25" i="7"/>
  <c r="AX43" s="1"/>
  <c r="AX28" i="6"/>
  <c r="AV25" i="7"/>
  <c r="AV43" s="1"/>
  <c r="AV28" i="6"/>
  <c r="AT25" i="7"/>
  <c r="AT43" s="1"/>
  <c r="AT28" i="6"/>
  <c r="AR25" i="7"/>
  <c r="AR43" s="1"/>
  <c r="AR28" i="6"/>
  <c r="AP25" i="7"/>
  <c r="AP43" s="1"/>
  <c r="AP28" i="6"/>
  <c r="AN25" i="7"/>
  <c r="AN43" s="1"/>
  <c r="AN28" i="6"/>
  <c r="AL25" i="7"/>
  <c r="AL43" s="1"/>
  <c r="AL28" i="6"/>
  <c r="AJ25" i="7"/>
  <c r="AJ43" s="1"/>
  <c r="AJ28" i="6"/>
  <c r="AH25" i="7"/>
  <c r="AH43" s="1"/>
  <c r="AH28" i="6"/>
  <c r="AF25" i="7"/>
  <c r="AF43" s="1"/>
  <c r="AF28" i="6"/>
  <c r="AD25" i="7"/>
  <c r="AD43" s="1"/>
  <c r="AD28" i="6"/>
  <c r="AB25" i="7"/>
  <c r="AB43" s="1"/>
  <c r="AB28" i="6"/>
  <c r="BA22" i="7"/>
  <c r="BA40" s="1"/>
  <c r="BA25" i="6"/>
  <c r="BA25" i="4"/>
  <c r="AY22" i="7"/>
  <c r="AY40" s="1"/>
  <c r="AY25" i="6"/>
  <c r="AY25" i="4"/>
  <c r="AW22" i="7"/>
  <c r="AW40" s="1"/>
  <c r="AW25" i="6"/>
  <c r="AW25" i="4"/>
  <c r="AU22" i="7"/>
  <c r="AU40" s="1"/>
  <c r="AU25" i="6"/>
  <c r="AU25" i="4"/>
  <c r="AS22" i="7"/>
  <c r="AS40" s="1"/>
  <c r="AS25" i="6"/>
  <c r="AS25" i="4"/>
  <c r="AQ22" i="7"/>
  <c r="AQ40" s="1"/>
  <c r="AQ25" i="6"/>
  <c r="AQ25" i="4"/>
  <c r="AO22" i="7"/>
  <c r="AO40" s="1"/>
  <c r="AO25" i="6"/>
  <c r="AO25" i="4"/>
  <c r="AM22" i="7"/>
  <c r="AM40" s="1"/>
  <c r="AM25" i="6"/>
  <c r="AM25" i="4"/>
  <c r="AK22" i="7"/>
  <c r="AK40" s="1"/>
  <c r="AK25" i="6"/>
  <c r="AK25" i="4"/>
  <c r="AI22" i="7"/>
  <c r="AI40" s="1"/>
  <c r="AI25" i="6"/>
  <c r="AI25" i="4"/>
  <c r="AG22" i="7"/>
  <c r="AG40" s="1"/>
  <c r="AG25" i="6"/>
  <c r="AG25" i="4"/>
  <c r="AE22" i="7"/>
  <c r="AE40" s="1"/>
  <c r="AE25" i="6"/>
  <c r="AE25" i="4"/>
  <c r="AC22" i="7"/>
  <c r="AC40" s="1"/>
  <c r="AC25" i="6"/>
  <c r="AC25" i="4"/>
  <c r="BA15" i="8"/>
  <c r="BA21" i="7"/>
  <c r="BA24" i="4"/>
  <c r="BA24" i="6"/>
  <c r="AY21" i="7"/>
  <c r="AY15" i="8"/>
  <c r="AY24" i="4"/>
  <c r="AY24" i="6"/>
  <c r="AW15" i="8"/>
  <c r="AW21" i="7"/>
  <c r="AW24" i="4"/>
  <c r="AW24" i="6"/>
  <c r="AU21" i="7"/>
  <c r="AU15" i="8"/>
  <c r="AU24" i="4"/>
  <c r="AU24" i="6"/>
  <c r="AS15" i="8"/>
  <c r="AS21" i="7"/>
  <c r="AS24" i="4"/>
  <c r="AS24" i="6"/>
  <c r="AQ21" i="7"/>
  <c r="AQ15" i="8"/>
  <c r="AQ24" i="4"/>
  <c r="AQ24" i="6"/>
  <c r="AO15" i="8"/>
  <c r="AO21" i="7"/>
  <c r="AO24" i="4"/>
  <c r="AO24" i="6"/>
  <c r="AM21" i="7"/>
  <c r="AM15" i="8"/>
  <c r="AM24" i="4"/>
  <c r="AM24" i="6"/>
  <c r="AK15" i="8"/>
  <c r="AK21" i="7"/>
  <c r="AK24" i="4"/>
  <c r="AK24" i="6"/>
  <c r="AI21" i="7"/>
  <c r="AI15" i="8"/>
  <c r="AI24" i="4"/>
  <c r="AI24" i="6"/>
  <c r="AG15" i="8"/>
  <c r="AG21" i="7"/>
  <c r="AG24" i="4"/>
  <c r="AG24" i="6"/>
  <c r="AE21" i="7"/>
  <c r="AE15" i="8"/>
  <c r="AE24" i="4"/>
  <c r="AE24" i="6"/>
  <c r="AC15" i="8"/>
  <c r="AC21" i="7"/>
  <c r="AC24" i="4"/>
  <c r="AC24" i="6"/>
  <c r="BA20" i="7"/>
  <c r="BA23" i="6"/>
  <c r="BA23" i="4"/>
  <c r="AY20" i="7"/>
  <c r="AY23" i="6"/>
  <c r="AY23" i="4"/>
  <c r="AW20" i="7"/>
  <c r="AW23" i="6"/>
  <c r="AW23" i="4"/>
  <c r="AU20" i="7"/>
  <c r="AU23" i="6"/>
  <c r="AU23" i="4"/>
  <c r="AS20" i="7"/>
  <c r="AS23" i="6"/>
  <c r="AS23" i="4"/>
  <c r="AQ20" i="7"/>
  <c r="AQ23" i="6"/>
  <c r="AQ23" i="4"/>
  <c r="AO20" i="7"/>
  <c r="AO23" i="6"/>
  <c r="AO23" i="4"/>
  <c r="AM20" i="7"/>
  <c r="AM23" i="6"/>
  <c r="AM23" i="4"/>
  <c r="AK20" i="7"/>
  <c r="AK23" i="6"/>
  <c r="AK23" i="4"/>
  <c r="AI20" i="7"/>
  <c r="AI23" i="6"/>
  <c r="AI23" i="4"/>
  <c r="AG20" i="7"/>
  <c r="AG23" i="6"/>
  <c r="AG23" i="4"/>
  <c r="AE20" i="7"/>
  <c r="AE23" i="6"/>
  <c r="AE23" i="4"/>
  <c r="AC20" i="7"/>
  <c r="AC23" i="6"/>
  <c r="AC23" i="4"/>
  <c r="BA19" i="7"/>
  <c r="BA22" i="6"/>
  <c r="AY19" i="7"/>
  <c r="AY22" i="6"/>
  <c r="AW19" i="7"/>
  <c r="AW22" i="6"/>
  <c r="AU19" i="7"/>
  <c r="AU23" s="1"/>
  <c r="AU41" s="1"/>
  <c r="AU22" i="6"/>
  <c r="AS19" i="7"/>
  <c r="AS22" i="6"/>
  <c r="AQ19" i="7"/>
  <c r="AQ23" s="1"/>
  <c r="AQ41" s="1"/>
  <c r="AQ22" i="6"/>
  <c r="AO19" i="7"/>
  <c r="AO22" i="6"/>
  <c r="AM19" i="7"/>
  <c r="AM23" s="1"/>
  <c r="AM41" s="1"/>
  <c r="AM22" i="6"/>
  <c r="AK19" i="7"/>
  <c r="AK22" i="6"/>
  <c r="AI19" i="7"/>
  <c r="AI23" s="1"/>
  <c r="AI41" s="1"/>
  <c r="AI22" i="6"/>
  <c r="AG19" i="7"/>
  <c r="AG22" i="6"/>
  <c r="AE19" i="7"/>
  <c r="AE23" s="1"/>
  <c r="AE41" s="1"/>
  <c r="AE22" i="6"/>
  <c r="AC19" i="7"/>
  <c r="AC22" i="6"/>
  <c r="BA18" i="7"/>
  <c r="BA21" i="6"/>
  <c r="BA21" i="4"/>
  <c r="AY18" i="7"/>
  <c r="AY21" i="6"/>
  <c r="AY21" i="4"/>
  <c r="AW18" i="7"/>
  <c r="AW21" i="6"/>
  <c r="AW21" i="4"/>
  <c r="AU18" i="7"/>
  <c r="AU21" i="6"/>
  <c r="AU21" i="4"/>
  <c r="AS18" i="7"/>
  <c r="AS21" i="6"/>
  <c r="AS21" i="4"/>
  <c r="AQ18" i="7"/>
  <c r="AQ21" i="6"/>
  <c r="AQ21" i="4"/>
  <c r="AO18" i="7"/>
  <c r="AO21" i="6"/>
  <c r="AO21" i="4"/>
  <c r="AM18" i="7"/>
  <c r="AM21" i="6"/>
  <c r="AM21" i="4"/>
  <c r="AK18" i="7"/>
  <c r="AK21" i="6"/>
  <c r="AK21" i="4"/>
  <c r="AI18" i="7"/>
  <c r="AI21" i="6"/>
  <c r="AI21" i="4"/>
  <c r="AG18" i="7"/>
  <c r="AG21" i="6"/>
  <c r="AG21" i="4"/>
  <c r="AE18" i="7"/>
  <c r="AE21" i="6"/>
  <c r="AE21" i="4"/>
  <c r="AC18" i="7"/>
  <c r="AC21" i="6"/>
  <c r="AC21" i="4"/>
  <c r="AW12" i="5"/>
  <c r="AS12" i="12"/>
  <c r="AO17" i="7"/>
  <c r="AK14" i="8"/>
  <c r="AE12" i="5"/>
  <c r="S12"/>
  <c r="Q12" i="12"/>
  <c r="O17" i="7"/>
  <c r="O26" s="1"/>
  <c r="M12" i="5"/>
  <c r="K12" i="12"/>
  <c r="I12"/>
  <c r="G17" i="7"/>
  <c r="G26" s="1"/>
  <c r="Q47" i="12"/>
  <c r="Q48"/>
  <c r="O47"/>
  <c r="O48"/>
  <c r="M47"/>
  <c r="M48"/>
  <c r="K47"/>
  <c r="K48"/>
  <c r="I47"/>
  <c r="I48"/>
  <c r="G47"/>
  <c r="G48"/>
  <c r="P66" i="7"/>
  <c r="P43" i="8"/>
  <c r="P50" i="12"/>
  <c r="P69" i="6"/>
  <c r="P34" i="5"/>
  <c r="P70" i="4"/>
  <c r="P33" i="3"/>
  <c r="N43" i="8"/>
  <c r="N66" i="7"/>
  <c r="N50" i="12"/>
  <c r="N69" i="6"/>
  <c r="N34" i="5"/>
  <c r="N70" i="4"/>
  <c r="N33" i="3"/>
  <c r="L66" i="7"/>
  <c r="L43" i="8"/>
  <c r="L50" i="12"/>
  <c r="L69" i="6"/>
  <c r="L34" i="5"/>
  <c r="L70" i="4"/>
  <c r="L33" i="3"/>
  <c r="J43" i="8"/>
  <c r="J66" i="7"/>
  <c r="J50" i="12"/>
  <c r="J69" i="6"/>
  <c r="J34" i="5"/>
  <c r="J70" i="4"/>
  <c r="J33" i="3"/>
  <c r="H66" i="7"/>
  <c r="H43" i="8"/>
  <c r="H50" i="12"/>
  <c r="H69" i="6"/>
  <c r="H34" i="5"/>
  <c r="H70" i="4"/>
  <c r="H33" i="3"/>
  <c r="F43" i="8"/>
  <c r="F66" i="7"/>
  <c r="F50" i="12"/>
  <c r="F70" i="4"/>
  <c r="F33" i="3"/>
  <c r="F69" i="6"/>
  <c r="F34" i="5"/>
  <c r="Q42" i="8"/>
  <c r="Q65" i="7"/>
  <c r="Q46" i="12"/>
  <c r="Q69" i="4"/>
  <c r="Q32" i="3"/>
  <c r="Q68" i="6"/>
  <c r="Q32" i="5"/>
  <c r="O65" i="7"/>
  <c r="O42" i="8"/>
  <c r="O46" i="12"/>
  <c r="O69" i="4"/>
  <c r="O32" i="3"/>
  <c r="O68" i="6"/>
  <c r="O32" i="5"/>
  <c r="M42" i="8"/>
  <c r="M65" i="7"/>
  <c r="M46" i="12"/>
  <c r="M69" i="4"/>
  <c r="M32" i="3"/>
  <c r="M68" i="6"/>
  <c r="M32" i="5"/>
  <c r="K42" i="8"/>
  <c r="K65" i="7"/>
  <c r="K46" i="12"/>
  <c r="K69" i="4"/>
  <c r="K32" i="3"/>
  <c r="K68" i="6"/>
  <c r="K32" i="5"/>
  <c r="I42" i="8"/>
  <c r="I65" i="7"/>
  <c r="I46" i="12"/>
  <c r="I69" i="4"/>
  <c r="I32" i="3"/>
  <c r="I68" i="6"/>
  <c r="I32" i="5"/>
  <c r="G65" i="7"/>
  <c r="G42" i="8"/>
  <c r="G46" i="12"/>
  <c r="G69" i="4"/>
  <c r="G32" i="3"/>
  <c r="G68" i="6"/>
  <c r="G32" i="5"/>
  <c r="P64" i="7"/>
  <c r="P41" i="8"/>
  <c r="P45" i="12"/>
  <c r="P67" i="6"/>
  <c r="P31" i="5"/>
  <c r="P68" i="4"/>
  <c r="P31" i="3"/>
  <c r="N64" i="7"/>
  <c r="N41" i="8"/>
  <c r="N45" i="12"/>
  <c r="N67" i="6"/>
  <c r="N31" i="5"/>
  <c r="N68" i="4"/>
  <c r="N31" i="3"/>
  <c r="L64" i="7"/>
  <c r="L41" i="8"/>
  <c r="L45" i="12"/>
  <c r="L67" i="6"/>
  <c r="L31" i="5"/>
  <c r="L68" i="4"/>
  <c r="L31" i="3"/>
  <c r="J64" i="7"/>
  <c r="J41" i="8"/>
  <c r="J45" i="12"/>
  <c r="J67" i="6"/>
  <c r="J31" i="5"/>
  <c r="J68" i="4"/>
  <c r="J31" i="3"/>
  <c r="H64" i="7"/>
  <c r="H41" i="8"/>
  <c r="H45" i="12"/>
  <c r="H67" i="6"/>
  <c r="H31" i="5"/>
  <c r="H68" i="4"/>
  <c r="H31" i="3"/>
  <c r="F64" i="7"/>
  <c r="F41" i="8"/>
  <c r="F45" i="12"/>
  <c r="F68" i="4"/>
  <c r="F31" i="3"/>
  <c r="F67" i="6"/>
  <c r="F31" i="5"/>
  <c r="BA47" i="12"/>
  <c r="BA48"/>
  <c r="AY47"/>
  <c r="AY48"/>
  <c r="AW47"/>
  <c r="AW48"/>
  <c r="AU47"/>
  <c r="AU48"/>
  <c r="AS47"/>
  <c r="AS48"/>
  <c r="AQ47"/>
  <c r="AQ48"/>
  <c r="AO47"/>
  <c r="AO48"/>
  <c r="AM47"/>
  <c r="AM48"/>
  <c r="AK47"/>
  <c r="AK48"/>
  <c r="AI47"/>
  <c r="AI48"/>
  <c r="AG47"/>
  <c r="AG48"/>
  <c r="AE47"/>
  <c r="AE48"/>
  <c r="AC47"/>
  <c r="AC48"/>
  <c r="AA47"/>
  <c r="AA48"/>
  <c r="Y47"/>
  <c r="Y48"/>
  <c r="W47"/>
  <c r="W48"/>
  <c r="U47"/>
  <c r="U48"/>
  <c r="S47"/>
  <c r="S48"/>
  <c r="BA43" i="8"/>
  <c r="BA66" i="7"/>
  <c r="BA50" i="12"/>
  <c r="BA69" i="6"/>
  <c r="BA34" i="5"/>
  <c r="BA33" i="3"/>
  <c r="AY43" i="8"/>
  <c r="AY66" i="7"/>
  <c r="AY50" i="12"/>
  <c r="AY69" i="6"/>
  <c r="AY34" i="5"/>
  <c r="AY70" i="4"/>
  <c r="AY33" i="3"/>
  <c r="AW43" i="8"/>
  <c r="AW66" i="7"/>
  <c r="AW50" i="12"/>
  <c r="AW69" i="6"/>
  <c r="AW34" i="5"/>
  <c r="AW70" i="4"/>
  <c r="AW33" i="3"/>
  <c r="AU43" i="8"/>
  <c r="AU66" i="7"/>
  <c r="AU50" i="12"/>
  <c r="AU69" i="6"/>
  <c r="AU34" i="5"/>
  <c r="AU70" i="4"/>
  <c r="AU33" i="3"/>
  <c r="AS43" i="8"/>
  <c r="AS66" i="7"/>
  <c r="AS50" i="12"/>
  <c r="AS69" i="6"/>
  <c r="AS34" i="5"/>
  <c r="AS70" i="4"/>
  <c r="AS33" i="3"/>
  <c r="AQ43" i="8"/>
  <c r="AQ66" i="7"/>
  <c r="AQ50" i="12"/>
  <c r="AQ69" i="6"/>
  <c r="AQ34" i="5"/>
  <c r="AQ70" i="4"/>
  <c r="AQ33" i="3"/>
  <c r="AO43" i="8"/>
  <c r="AO66" i="7"/>
  <c r="AO50" i="12"/>
  <c r="AO69" i="6"/>
  <c r="AO34" i="5"/>
  <c r="AO70" i="4"/>
  <c r="AO33" i="3"/>
  <c r="AM43" i="8"/>
  <c r="AM66" i="7"/>
  <c r="AM50" i="12"/>
  <c r="AM69" i="6"/>
  <c r="AM34" i="5"/>
  <c r="AM70" i="4"/>
  <c r="AM33" i="3"/>
  <c r="AK43" i="8"/>
  <c r="AK66" i="7"/>
  <c r="AK50" i="12"/>
  <c r="AK69" i="6"/>
  <c r="AK34" i="5"/>
  <c r="AK70" i="4"/>
  <c r="AK33" i="3"/>
  <c r="AI43" i="8"/>
  <c r="AI66" i="7"/>
  <c r="AI50" i="12"/>
  <c r="AI69" i="6"/>
  <c r="AI34" i="5"/>
  <c r="AI70" i="4"/>
  <c r="AI33" i="3"/>
  <c r="AG43" i="8"/>
  <c r="AG66" i="7"/>
  <c r="AG50" i="12"/>
  <c r="AG69" i="6"/>
  <c r="AG34" i="5"/>
  <c r="AG70" i="4"/>
  <c r="AG33" i="3"/>
  <c r="AE43" i="8"/>
  <c r="AE66" i="7"/>
  <c r="AE50" i="12"/>
  <c r="AE69" i="6"/>
  <c r="AE34" i="5"/>
  <c r="AE70" i="4"/>
  <c r="AE33" i="3"/>
  <c r="AC43" i="8"/>
  <c r="AC66" i="7"/>
  <c r="AC50" i="12"/>
  <c r="AC69" i="6"/>
  <c r="AC34" i="5"/>
  <c r="AC70" i="4"/>
  <c r="AC33" i="3"/>
  <c r="AA43" i="8"/>
  <c r="AA66" i="7"/>
  <c r="AA50" i="12"/>
  <c r="AA69" i="6"/>
  <c r="AA34" i="5"/>
  <c r="AA70" i="4"/>
  <c r="AA33" i="3"/>
  <c r="Y43" i="8"/>
  <c r="Y66" i="7"/>
  <c r="Y50" i="12"/>
  <c r="Y69" i="6"/>
  <c r="Y34" i="5"/>
  <c r="Y70" i="4"/>
  <c r="Y33" i="3"/>
  <c r="W43" i="8"/>
  <c r="W66" i="7"/>
  <c r="W50" i="12"/>
  <c r="W69" i="6"/>
  <c r="W34" i="5"/>
  <c r="W70" i="4"/>
  <c r="W33" i="3"/>
  <c r="U43" i="8"/>
  <c r="U66" i="7"/>
  <c r="U50" i="12"/>
  <c r="U69" i="6"/>
  <c r="U34" i="5"/>
  <c r="U70" i="4"/>
  <c r="U33" i="3"/>
  <c r="S43" i="8"/>
  <c r="S66" i="7"/>
  <c r="S50" i="12"/>
  <c r="S69" i="6"/>
  <c r="S34" i="5"/>
  <c r="S70" i="4"/>
  <c r="S33" i="3"/>
  <c r="BA42" i="8"/>
  <c r="BA65" i="7"/>
  <c r="BA46" i="12"/>
  <c r="BA32" i="3"/>
  <c r="BA68" i="6"/>
  <c r="BA32" i="5"/>
  <c r="AY42" i="8"/>
  <c r="AY65" i="7"/>
  <c r="AY46" i="12"/>
  <c r="AY69" i="4"/>
  <c r="AY32" i="3"/>
  <c r="AY68" i="6"/>
  <c r="AY32" i="5"/>
  <c r="AW42" i="8"/>
  <c r="AW65" i="7"/>
  <c r="AW46" i="12"/>
  <c r="AW69" i="4"/>
  <c r="AW32" i="3"/>
  <c r="AW68" i="6"/>
  <c r="AW32" i="5"/>
  <c r="AU42" i="8"/>
  <c r="AU65" i="7"/>
  <c r="AU46" i="12"/>
  <c r="AU69" i="4"/>
  <c r="AU32" i="3"/>
  <c r="AU68" i="6"/>
  <c r="AU32" i="5"/>
  <c r="AS42" i="8"/>
  <c r="AS65" i="7"/>
  <c r="AS46" i="12"/>
  <c r="AS69" i="4"/>
  <c r="AS32" i="3"/>
  <c r="AS68" i="6"/>
  <c r="AS32" i="5"/>
  <c r="AQ42" i="8"/>
  <c r="AQ65" i="7"/>
  <c r="AQ46" i="12"/>
  <c r="AQ69" i="4"/>
  <c r="AQ32" i="3"/>
  <c r="AQ68" i="6"/>
  <c r="AQ32" i="5"/>
  <c r="AO42" i="8"/>
  <c r="AO65" i="7"/>
  <c r="AO46" i="12"/>
  <c r="AO69" i="4"/>
  <c r="AO32" i="3"/>
  <c r="AO68" i="6"/>
  <c r="AO32" i="5"/>
  <c r="AM42" i="8"/>
  <c r="AM65" i="7"/>
  <c r="AM46" i="12"/>
  <c r="AM69" i="4"/>
  <c r="AM32" i="3"/>
  <c r="AM68" i="6"/>
  <c r="AM32" i="5"/>
  <c r="AK42" i="8"/>
  <c r="AK65" i="7"/>
  <c r="AK46" i="12"/>
  <c r="AK69" i="4"/>
  <c r="AK32" i="3"/>
  <c r="AK68" i="6"/>
  <c r="AK32" i="5"/>
  <c r="AI42" i="8"/>
  <c r="AI65" i="7"/>
  <c r="AI46" i="12"/>
  <c r="AI69" i="4"/>
  <c r="AI32" i="3"/>
  <c r="AI68" i="6"/>
  <c r="AI32" i="5"/>
  <c r="AG42" i="8"/>
  <c r="AG65" i="7"/>
  <c r="AG46" i="12"/>
  <c r="AG69" i="4"/>
  <c r="AG32" i="3"/>
  <c r="AG68" i="6"/>
  <c r="AG32" i="5"/>
  <c r="AE42" i="8"/>
  <c r="AE65" i="7"/>
  <c r="AE46" i="12"/>
  <c r="AE69" i="4"/>
  <c r="AE32" i="3"/>
  <c r="AE68" i="6"/>
  <c r="AE32" i="5"/>
  <c r="AC42" i="8"/>
  <c r="AC65" i="7"/>
  <c r="AC46" i="12"/>
  <c r="AC69" i="4"/>
  <c r="AC32" i="3"/>
  <c r="AC68" i="6"/>
  <c r="AC32" i="5"/>
  <c r="AA42" i="8"/>
  <c r="AA65" i="7"/>
  <c r="AA46" i="12"/>
  <c r="AA69" i="4"/>
  <c r="AA32" i="3"/>
  <c r="AA68" i="6"/>
  <c r="AA32" i="5"/>
  <c r="Y42" i="8"/>
  <c r="Y65" i="7"/>
  <c r="Y46" i="12"/>
  <c r="Y69" i="4"/>
  <c r="Y32" i="3"/>
  <c r="Y68" i="6"/>
  <c r="Y32" i="5"/>
  <c r="W65" i="7"/>
  <c r="W42" i="8"/>
  <c r="W46" i="12"/>
  <c r="W69" i="4"/>
  <c r="W32" i="3"/>
  <c r="W68" i="6"/>
  <c r="W32" i="5"/>
  <c r="U42" i="8"/>
  <c r="U65" i="7"/>
  <c r="U46" i="12"/>
  <c r="U69" i="4"/>
  <c r="U32" i="3"/>
  <c r="U68" i="6"/>
  <c r="U32" i="5"/>
  <c r="S42" i="8"/>
  <c r="S65" i="7"/>
  <c r="S46" i="12"/>
  <c r="S69" i="4"/>
  <c r="S32" i="3"/>
  <c r="S68" i="6"/>
  <c r="S32" i="5"/>
  <c r="BA41" i="8"/>
  <c r="BA64" i="7"/>
  <c r="BA45" i="12"/>
  <c r="BA67" i="6"/>
  <c r="BA31" i="5"/>
  <c r="BA31" i="3"/>
  <c r="AY41" i="8"/>
  <c r="AY64" i="7"/>
  <c r="AY45" i="12"/>
  <c r="AY67" i="6"/>
  <c r="AY31" i="5"/>
  <c r="AY68" i="4"/>
  <c r="AY31" i="3"/>
  <c r="AW41" i="8"/>
  <c r="AW64" i="7"/>
  <c r="AW45" i="12"/>
  <c r="AW67" i="6"/>
  <c r="AW31" i="5"/>
  <c r="AW68" i="4"/>
  <c r="AW31" i="3"/>
  <c r="AU41" i="8"/>
  <c r="AU64" i="7"/>
  <c r="AU45" i="12"/>
  <c r="AU67" i="6"/>
  <c r="AU31" i="5"/>
  <c r="AU68" i="4"/>
  <c r="AU31" i="3"/>
  <c r="AS41" i="8"/>
  <c r="AS64" i="7"/>
  <c r="AS45" i="12"/>
  <c r="AS67" i="6"/>
  <c r="AS31" i="5"/>
  <c r="AS68" i="4"/>
  <c r="AS31" i="3"/>
  <c r="AQ41" i="8"/>
  <c r="AQ64" i="7"/>
  <c r="AQ45" i="12"/>
  <c r="AQ67" i="6"/>
  <c r="AQ31" i="5"/>
  <c r="AQ68" i="4"/>
  <c r="AQ31" i="3"/>
  <c r="AO41" i="8"/>
  <c r="AO64" i="7"/>
  <c r="AO45" i="12"/>
  <c r="AO67" i="6"/>
  <c r="AO31" i="5"/>
  <c r="AO68" i="4"/>
  <c r="AO31" i="3"/>
  <c r="AM41" i="8"/>
  <c r="AM64" i="7"/>
  <c r="AM45" i="12"/>
  <c r="AM67" i="6"/>
  <c r="AM31" i="5"/>
  <c r="AM68" i="4"/>
  <c r="AM31" i="3"/>
  <c r="AK41" i="8"/>
  <c r="AK64" i="7"/>
  <c r="AK45" i="12"/>
  <c r="AK67" i="6"/>
  <c r="AK31" i="5"/>
  <c r="AK68" i="4"/>
  <c r="AK31" i="3"/>
  <c r="AI41" i="8"/>
  <c r="AI64" i="7"/>
  <c r="AI45" i="12"/>
  <c r="AI67" i="6"/>
  <c r="AI31" i="5"/>
  <c r="AI68" i="4"/>
  <c r="AI31" i="3"/>
  <c r="AG41" i="8"/>
  <c r="AG64" i="7"/>
  <c r="AG45" i="12"/>
  <c r="AG67" i="6"/>
  <c r="AG31" i="5"/>
  <c r="AG68" i="4"/>
  <c r="AG31" i="3"/>
  <c r="AE41" i="8"/>
  <c r="AE64" i="7"/>
  <c r="AE45" i="12"/>
  <c r="AE67" i="6"/>
  <c r="AE31" i="5"/>
  <c r="AE68" i="4"/>
  <c r="AE31" i="3"/>
  <c r="AC41" i="8"/>
  <c r="AC64" i="7"/>
  <c r="AC45" i="12"/>
  <c r="AC67" i="6"/>
  <c r="AC31" i="5"/>
  <c r="AC68" i="4"/>
  <c r="AC31" i="3"/>
  <c r="AA41" i="8"/>
  <c r="AA64" i="7"/>
  <c r="AA45" i="12"/>
  <c r="AA67" i="6"/>
  <c r="AA31" i="5"/>
  <c r="AA68" i="4"/>
  <c r="AA31" i="3"/>
  <c r="Y41" i="8"/>
  <c r="Y64" i="7"/>
  <c r="Y45" i="12"/>
  <c r="Y67" i="6"/>
  <c r="Y31" i="5"/>
  <c r="Y68" i="4"/>
  <c r="Y31" i="3"/>
  <c r="W41" i="8"/>
  <c r="W64" i="7"/>
  <c r="W45" i="12"/>
  <c r="W67" i="6"/>
  <c r="W31" i="5"/>
  <c r="W68" i="4"/>
  <c r="W31" i="3"/>
  <c r="U41" i="8"/>
  <c r="U64" i="7"/>
  <c r="U45" i="12"/>
  <c r="U67" i="6"/>
  <c r="U31" i="5"/>
  <c r="U68" i="4"/>
  <c r="U31" i="3"/>
  <c r="S41" i="8"/>
  <c r="S64" i="7"/>
  <c r="S45" i="12"/>
  <c r="S67" i="6"/>
  <c r="S31" i="5"/>
  <c r="S68" i="4"/>
  <c r="S31" i="3"/>
  <c r="W27" i="2"/>
  <c r="U27"/>
  <c r="S27"/>
  <c r="Q27"/>
  <c r="O27"/>
  <c r="M27"/>
  <c r="BG27"/>
  <c r="BE27"/>
  <c r="BC27"/>
  <c r="BA27"/>
  <c r="AY27"/>
  <c r="AW27"/>
  <c r="AU27"/>
  <c r="AS27"/>
  <c r="AQ27"/>
  <c r="AO27"/>
  <c r="AM27"/>
  <c r="AK27"/>
  <c r="AI27"/>
  <c r="AG27"/>
  <c r="AE27"/>
  <c r="AC27"/>
  <c r="AA27"/>
  <c r="Y27"/>
  <c r="N45"/>
  <c r="H69" i="29" s="1"/>
  <c r="AW102" i="1"/>
  <c r="AU102"/>
  <c r="AS102"/>
  <c r="AQ102"/>
  <c r="AO102"/>
  <c r="AM102"/>
  <c r="AK102"/>
  <c r="AI102"/>
  <c r="AG102"/>
  <c r="AE102"/>
  <c r="AC102"/>
  <c r="AA102"/>
  <c r="Y102"/>
  <c r="S102"/>
  <c r="Q102"/>
  <c r="O102"/>
  <c r="M102"/>
  <c r="K102"/>
  <c r="I102"/>
  <c r="G102"/>
  <c r="E102"/>
  <c r="C102"/>
  <c r="AV101"/>
  <c r="AT101"/>
  <c r="AR101"/>
  <c r="AP101"/>
  <c r="AN101"/>
  <c r="AL101"/>
  <c r="AJ101"/>
  <c r="AH101"/>
  <c r="AF101"/>
  <c r="AD101"/>
  <c r="AB101"/>
  <c r="Z101"/>
  <c r="X101"/>
  <c r="AK12" i="3"/>
  <c r="K12"/>
  <c r="AW19" i="4"/>
  <c r="AW29" s="1"/>
  <c r="AO19"/>
  <c r="AO29" s="1"/>
  <c r="AG19"/>
  <c r="AG29" s="1"/>
  <c r="U19"/>
  <c r="U29" s="1"/>
  <c r="O19"/>
  <c r="O29" s="1"/>
  <c r="K19"/>
  <c r="K29" s="1"/>
  <c r="G19"/>
  <c r="G29" s="1"/>
  <c r="AW7" i="9"/>
  <c r="AU7"/>
  <c r="AS7"/>
  <c r="AQ7"/>
  <c r="AO7"/>
  <c r="AM7"/>
  <c r="AK7"/>
  <c r="AI7"/>
  <c r="AG7"/>
  <c r="AE7"/>
  <c r="AC7"/>
  <c r="AA7"/>
  <c r="Y7"/>
  <c r="S7"/>
  <c r="Q7"/>
  <c r="O7"/>
  <c r="M7"/>
  <c r="K7"/>
  <c r="I7"/>
  <c r="G7"/>
  <c r="E7"/>
  <c r="AZ28" i="4"/>
  <c r="AX28"/>
  <c r="AV28"/>
  <c r="AT28"/>
  <c r="AR28"/>
  <c r="AP28"/>
  <c r="AN28"/>
  <c r="AL28"/>
  <c r="AJ28"/>
  <c r="AH28"/>
  <c r="AF28"/>
  <c r="AD28"/>
  <c r="AB28"/>
  <c r="L49" i="2"/>
  <c r="AE49"/>
  <c r="Y35" i="5" s="1"/>
  <c r="R49" i="2"/>
  <c r="L35" i="5" s="1"/>
  <c r="N49" i="2"/>
  <c r="H35" i="5" s="1"/>
  <c r="AT49" i="2"/>
  <c r="AN35" i="5" s="1"/>
  <c r="AF49" i="2"/>
  <c r="Z35" i="5" s="1"/>
  <c r="S49" i="2"/>
  <c r="M35" i="5" s="1"/>
  <c r="Q49" i="2"/>
  <c r="K35" i="5" s="1"/>
  <c r="M49" i="2"/>
  <c r="G35" i="5" s="1"/>
  <c r="AO26" i="7" l="1"/>
  <c r="AC26" i="6"/>
  <c r="AE26"/>
  <c r="AG26"/>
  <c r="AI26"/>
  <c r="AK26"/>
  <c r="AM26"/>
  <c r="AO26"/>
  <c r="AQ26"/>
  <c r="AS26"/>
  <c r="AU26"/>
  <c r="AW26"/>
  <c r="AY26"/>
  <c r="BA26"/>
  <c r="AC26" i="4"/>
  <c r="AG26"/>
  <c r="AK26"/>
  <c r="AO26"/>
  <c r="AS26"/>
  <c r="AW26"/>
  <c r="BA26"/>
  <c r="AB23" i="7"/>
  <c r="AB41" s="1"/>
  <c r="AD23"/>
  <c r="AD41" s="1"/>
  <c r="AF23"/>
  <c r="AF41" s="1"/>
  <c r="AH23"/>
  <c r="AH41" s="1"/>
  <c r="AJ23"/>
  <c r="AJ41" s="1"/>
  <c r="AL23"/>
  <c r="AL41" s="1"/>
  <c r="AN23"/>
  <c r="AN41" s="1"/>
  <c r="AP23"/>
  <c r="AP41" s="1"/>
  <c r="AR23"/>
  <c r="AR41" s="1"/>
  <c r="AT23"/>
  <c r="AT41" s="1"/>
  <c r="AV23"/>
  <c r="AV41" s="1"/>
  <c r="AX23"/>
  <c r="AX41" s="1"/>
  <c r="AZ23"/>
  <c r="AZ41" s="1"/>
  <c r="AB26" i="4"/>
  <c r="AF26"/>
  <c r="AJ26"/>
  <c r="AN26"/>
  <c r="AR26"/>
  <c r="AV26"/>
  <c r="AZ26"/>
  <c r="H26" i="6"/>
  <c r="J26"/>
  <c r="L26"/>
  <c r="N26"/>
  <c r="P26"/>
  <c r="R26"/>
  <c r="T26"/>
  <c r="V26"/>
  <c r="X26"/>
  <c r="Z26"/>
  <c r="G26" i="4"/>
  <c r="K26"/>
  <c r="O26"/>
  <c r="S26"/>
  <c r="W26"/>
  <c r="AA26"/>
  <c r="F26"/>
  <c r="G26" i="6"/>
  <c r="I26"/>
  <c r="K26"/>
  <c r="M26"/>
  <c r="O26"/>
  <c r="Q26"/>
  <c r="S26"/>
  <c r="U26"/>
  <c r="W26"/>
  <c r="Y26"/>
  <c r="AA26"/>
  <c r="J26" i="4"/>
  <c r="N26"/>
  <c r="R26"/>
  <c r="V26"/>
  <c r="Z26"/>
  <c r="F23" i="7"/>
  <c r="F41" s="1"/>
  <c r="R26"/>
  <c r="AX26"/>
  <c r="W26"/>
  <c r="AI26"/>
  <c r="AM26"/>
  <c r="AU26"/>
  <c r="AC23"/>
  <c r="AC41" s="1"/>
  <c r="AG23"/>
  <c r="AG41" s="1"/>
  <c r="AK23"/>
  <c r="AK41" s="1"/>
  <c r="AO23"/>
  <c r="AO41" s="1"/>
  <c r="AS23"/>
  <c r="AS41" s="1"/>
  <c r="AW23"/>
  <c r="AW41" s="1"/>
  <c r="AY23"/>
  <c r="AY41" s="1"/>
  <c r="BA23"/>
  <c r="BA41" s="1"/>
  <c r="AE26" i="4"/>
  <c r="AI26"/>
  <c r="AM26"/>
  <c r="AQ26"/>
  <c r="AU26"/>
  <c r="AY26"/>
  <c r="AB26" i="6"/>
  <c r="AD26"/>
  <c r="AF26"/>
  <c r="AH26"/>
  <c r="AJ26"/>
  <c r="AL26"/>
  <c r="AN26"/>
  <c r="AP26"/>
  <c r="AR26"/>
  <c r="AT26"/>
  <c r="AV26"/>
  <c r="AX26"/>
  <c r="AZ26"/>
  <c r="AD26" i="4"/>
  <c r="AH26"/>
  <c r="AL26"/>
  <c r="AP26"/>
  <c r="AT26"/>
  <c r="AX26"/>
  <c r="H23" i="7"/>
  <c r="H41" s="1"/>
  <c r="J23"/>
  <c r="J41" s="1"/>
  <c r="L23"/>
  <c r="L41" s="1"/>
  <c r="N23"/>
  <c r="N41" s="1"/>
  <c r="P23"/>
  <c r="P41" s="1"/>
  <c r="R23"/>
  <c r="R41" s="1"/>
  <c r="T23"/>
  <c r="T41" s="1"/>
  <c r="V23"/>
  <c r="V41" s="1"/>
  <c r="X23"/>
  <c r="X41" s="1"/>
  <c r="Z23"/>
  <c r="Z41" s="1"/>
  <c r="I26" i="4"/>
  <c r="M26"/>
  <c r="Q26"/>
  <c r="U26"/>
  <c r="Y26"/>
  <c r="G23" i="7"/>
  <c r="G41" s="1"/>
  <c r="I23"/>
  <c r="I41" s="1"/>
  <c r="K23"/>
  <c r="K41" s="1"/>
  <c r="M23"/>
  <c r="M41" s="1"/>
  <c r="O23"/>
  <c r="O41" s="1"/>
  <c r="Q23"/>
  <c r="Q41" s="1"/>
  <c r="S23"/>
  <c r="S41" s="1"/>
  <c r="U23"/>
  <c r="U41" s="1"/>
  <c r="W23"/>
  <c r="W41" s="1"/>
  <c r="Y23"/>
  <c r="Y41" s="1"/>
  <c r="AA23"/>
  <c r="AA41" s="1"/>
  <c r="H26" i="4"/>
  <c r="L26"/>
  <c r="P26"/>
  <c r="T26"/>
  <c r="X26"/>
  <c r="F26" i="6"/>
  <c r="AR29"/>
  <c r="U26" i="7"/>
  <c r="AK29" i="6"/>
  <c r="M26" i="7"/>
  <c r="H26"/>
  <c r="AL28" i="2"/>
  <c r="AP28"/>
  <c r="AT28"/>
  <c r="AX28"/>
  <c r="BB28"/>
  <c r="BF28"/>
  <c r="V28"/>
  <c r="AL12" i="3"/>
  <c r="Y12"/>
  <c r="AH28" i="2"/>
  <c r="AH29" s="1"/>
  <c r="AB46" i="8" s="1"/>
  <c r="AF38" i="2"/>
  <c r="AJ38"/>
  <c r="AN38"/>
  <c r="AR38"/>
  <c r="AV38"/>
  <c r="AZ38"/>
  <c r="BD38"/>
  <c r="M38"/>
  <c r="Q38"/>
  <c r="U38"/>
  <c r="AB32"/>
  <c r="AF32"/>
  <c r="AF33" s="1"/>
  <c r="Z69" i="7" s="1"/>
  <c r="AJ32" i="2"/>
  <c r="AN32"/>
  <c r="AN33" s="1"/>
  <c r="AH69" i="7" s="1"/>
  <c r="AR32" i="2"/>
  <c r="AV32"/>
  <c r="AV33" s="1"/>
  <c r="AP69" i="7" s="1"/>
  <c r="AZ32" i="2"/>
  <c r="BD32"/>
  <c r="BD33" s="1"/>
  <c r="AX69" i="7" s="1"/>
  <c r="M32" i="2"/>
  <c r="Q32"/>
  <c r="Q33" s="1"/>
  <c r="K69" i="7" s="1"/>
  <c r="AE28" i="2"/>
  <c r="AE29" s="1"/>
  <c r="Y46" i="8" s="1"/>
  <c r="Z28" i="2"/>
  <c r="AD28"/>
  <c r="AK28"/>
  <c r="AO28"/>
  <c r="AS28"/>
  <c r="AW28"/>
  <c r="AW29" s="1"/>
  <c r="AQ46" i="8" s="1"/>
  <c r="BA28" i="2"/>
  <c r="BE28"/>
  <c r="BE29" s="1"/>
  <c r="AY46" i="8" s="1"/>
  <c r="AG28" i="2"/>
  <c r="O28"/>
  <c r="S28"/>
  <c r="AH38"/>
  <c r="AL38"/>
  <c r="AP38"/>
  <c r="AT38"/>
  <c r="AX38"/>
  <c r="BB38"/>
  <c r="BF38"/>
  <c r="O38"/>
  <c r="O39" s="1"/>
  <c r="S38"/>
  <c r="W38"/>
  <c r="W39" s="1"/>
  <c r="AA38"/>
  <c r="K38"/>
  <c r="K36" s="1"/>
  <c r="AD32"/>
  <c r="AH32"/>
  <c r="AH33" s="1"/>
  <c r="AB69" i="7" s="1"/>
  <c r="AL32" i="2"/>
  <c r="AP32"/>
  <c r="AP33" s="1"/>
  <c r="AJ69" i="7" s="1"/>
  <c r="AT32" i="2"/>
  <c r="AX32"/>
  <c r="AX33" s="1"/>
  <c r="AR69" i="7" s="1"/>
  <c r="BB32" i="2"/>
  <c r="BF32"/>
  <c r="BF33" s="1"/>
  <c r="AZ69" i="7" s="1"/>
  <c r="O32" i="2"/>
  <c r="S32"/>
  <c r="S33" s="1"/>
  <c r="M69" i="7" s="1"/>
  <c r="W32" i="2"/>
  <c r="K32"/>
  <c r="AG38"/>
  <c r="AK38"/>
  <c r="AK39" s="1"/>
  <c r="AO38"/>
  <c r="AS38"/>
  <c r="AS39" s="1"/>
  <c r="AW38"/>
  <c r="BA38"/>
  <c r="BA39" s="1"/>
  <c r="BE38"/>
  <c r="L38"/>
  <c r="L39" s="1"/>
  <c r="P38"/>
  <c r="T38"/>
  <c r="T39" s="1"/>
  <c r="X38"/>
  <c r="AB38"/>
  <c r="AB39" s="1"/>
  <c r="AA32"/>
  <c r="AE32"/>
  <c r="AE33" s="1"/>
  <c r="Y69" i="7" s="1"/>
  <c r="AI32" i="2"/>
  <c r="AM32"/>
  <c r="AM33" s="1"/>
  <c r="AG69" i="7" s="1"/>
  <c r="AQ32" i="2"/>
  <c r="AU32"/>
  <c r="AU33" s="1"/>
  <c r="AO69" i="7" s="1"/>
  <c r="AY32" i="2"/>
  <c r="BC32"/>
  <c r="BC33" s="1"/>
  <c r="AW69" i="7" s="1"/>
  <c r="BG32" i="2"/>
  <c r="N32"/>
  <c r="N33" s="1"/>
  <c r="H69" i="7" s="1"/>
  <c r="R32" i="2"/>
  <c r="V32"/>
  <c r="V33" s="1"/>
  <c r="P69" i="7" s="1"/>
  <c r="Z32" i="2"/>
  <c r="W28"/>
  <c r="W29" s="1"/>
  <c r="Q46" i="8" s="1"/>
  <c r="N28" i="2"/>
  <c r="R28"/>
  <c r="AC28"/>
  <c r="AJ28"/>
  <c r="AN28"/>
  <c r="AR28"/>
  <c r="AR29" s="1"/>
  <c r="AL46" i="8" s="1"/>
  <c r="AV28" i="2"/>
  <c r="AZ28"/>
  <c r="BD28"/>
  <c r="X28"/>
  <c r="X29" s="1"/>
  <c r="R46" i="8" s="1"/>
  <c r="AB28" i="2"/>
  <c r="AF28"/>
  <c r="AF29" s="1"/>
  <c r="Z46" i="8" s="1"/>
  <c r="AI28" i="2"/>
  <c r="AM28"/>
  <c r="AM29" s="1"/>
  <c r="AG46" i="8" s="1"/>
  <c r="AQ28" i="2"/>
  <c r="AU28"/>
  <c r="AU29" s="1"/>
  <c r="AO46" i="8" s="1"/>
  <c r="AY28" i="2"/>
  <c r="BC28"/>
  <c r="BC29" s="1"/>
  <c r="AW46" i="8" s="1"/>
  <c r="BG28" i="2"/>
  <c r="M28"/>
  <c r="M29" s="1"/>
  <c r="G46" i="8" s="1"/>
  <c r="Q28" i="2"/>
  <c r="K28"/>
  <c r="K29" s="1"/>
  <c r="Y38"/>
  <c r="Y39" s="1"/>
  <c r="AC38"/>
  <c r="U32"/>
  <c r="U33" s="1"/>
  <c r="O69" i="7" s="1"/>
  <c r="Y32" i="2"/>
  <c r="AE38"/>
  <c r="AE39" s="1"/>
  <c r="AI38"/>
  <c r="AM38"/>
  <c r="AM39" s="1"/>
  <c r="AQ38"/>
  <c r="AU38"/>
  <c r="AY38"/>
  <c r="BC38"/>
  <c r="BC39" s="1"/>
  <c r="BG38"/>
  <c r="N38"/>
  <c r="N39" s="1"/>
  <c r="R38"/>
  <c r="V38"/>
  <c r="Z38"/>
  <c r="AD38"/>
  <c r="AC32"/>
  <c r="AG32"/>
  <c r="AK32"/>
  <c r="AO32"/>
  <c r="AO33" s="1"/>
  <c r="AI69" i="7" s="1"/>
  <c r="AS32" i="2"/>
  <c r="AW32"/>
  <c r="AW33" s="1"/>
  <c r="AQ69" i="7" s="1"/>
  <c r="BA32" i="2"/>
  <c r="BE32"/>
  <c r="BE33" s="1"/>
  <c r="AY69" i="7" s="1"/>
  <c r="L32" i="2"/>
  <c r="P32"/>
  <c r="P33" s="1"/>
  <c r="J69" i="7" s="1"/>
  <c r="T32" i="2"/>
  <c r="X32"/>
  <c r="X33" s="1"/>
  <c r="R69" i="7" s="1"/>
  <c r="U28" i="2"/>
  <c r="Y28"/>
  <c r="AA28"/>
  <c r="L28"/>
  <c r="L29" s="1"/>
  <c r="F46" i="8" s="1"/>
  <c r="P28" i="2"/>
  <c r="T28"/>
  <c r="T29" s="1"/>
  <c r="N46" i="8" s="1"/>
  <c r="F35" i="5"/>
  <c r="F70" i="6"/>
  <c r="AH47" i="9"/>
  <c r="AD12" i="5"/>
  <c r="BG51" i="2"/>
  <c r="BB53"/>
  <c r="AV71" i="6" s="1"/>
  <c r="AU19" i="9"/>
  <c r="AX47"/>
  <c r="G19"/>
  <c r="K19"/>
  <c r="O19"/>
  <c r="S19"/>
  <c r="AC19" i="4"/>
  <c r="AC29" s="1"/>
  <c r="AK19"/>
  <c r="AS19"/>
  <c r="AS29" s="1"/>
  <c r="F19"/>
  <c r="AC12" i="3"/>
  <c r="K20" i="6"/>
  <c r="K29" s="1"/>
  <c r="AE48" i="9"/>
  <c r="AM48"/>
  <c r="H19" i="4"/>
  <c r="H29" s="1"/>
  <c r="F12" i="3"/>
  <c r="F21" s="1"/>
  <c r="F12" i="12"/>
  <c r="L20" i="6"/>
  <c r="L29" s="1"/>
  <c r="AA19" i="4"/>
  <c r="AA29" s="1"/>
  <c r="AA12" i="5"/>
  <c r="AA21" s="1"/>
  <c r="AA17" i="7"/>
  <c r="AA26" s="1"/>
  <c r="AW47" i="9"/>
  <c r="F48"/>
  <c r="J48"/>
  <c r="BA17" i="7"/>
  <c r="BA26" s="1"/>
  <c r="BA19" i="29"/>
  <c r="BA28" s="1"/>
  <c r="T14" i="8"/>
  <c r="T19" i="29"/>
  <c r="T28" s="1"/>
  <c r="AB17" i="7"/>
  <c r="AB26" s="1"/>
  <c r="AB19" i="29"/>
  <c r="AB28" s="1"/>
  <c r="AF14" i="8"/>
  <c r="AF19" i="29"/>
  <c r="AF28" s="1"/>
  <c r="AJ17" i="7"/>
  <c r="AJ26" s="1"/>
  <c r="AJ19" i="29"/>
  <c r="AJ28" s="1"/>
  <c r="AN14" i="8"/>
  <c r="AN19" i="29"/>
  <c r="AN28" s="1"/>
  <c r="AR17" i="7"/>
  <c r="AR26" s="1"/>
  <c r="AR19" i="29"/>
  <c r="AR28" s="1"/>
  <c r="AV14" i="8"/>
  <c r="AV19" i="29"/>
  <c r="AV28" s="1"/>
  <c r="AZ56"/>
  <c r="U14" i="8"/>
  <c r="U19" i="29"/>
  <c r="U28" s="1"/>
  <c r="AC17" i="7"/>
  <c r="AC26" s="1"/>
  <c r="AC19" i="29"/>
  <c r="AC28" s="1"/>
  <c r="AG14" i="8"/>
  <c r="AG19" i="29"/>
  <c r="AG28" s="1"/>
  <c r="AK17" i="7"/>
  <c r="AK26" s="1"/>
  <c r="AK19" i="29"/>
  <c r="AK28" s="1"/>
  <c r="AO14" i="8"/>
  <c r="AO19" i="29"/>
  <c r="AO28" s="1"/>
  <c r="AS17" i="7"/>
  <c r="AS26" s="1"/>
  <c r="AS19" i="29"/>
  <c r="AS28" s="1"/>
  <c r="AW14" i="8"/>
  <c r="AW19" i="29"/>
  <c r="AW28" s="1"/>
  <c r="X14" i="8"/>
  <c r="X19" i="29"/>
  <c r="X28" s="1"/>
  <c r="M14" i="8"/>
  <c r="M19" i="29"/>
  <c r="M28" s="1"/>
  <c r="F17" i="7"/>
  <c r="F26" s="1"/>
  <c r="F19" i="29"/>
  <c r="F28" s="1"/>
  <c r="K17" i="7"/>
  <c r="K26" s="1"/>
  <c r="K19" i="29"/>
  <c r="K28" s="1"/>
  <c r="P14" i="8"/>
  <c r="P19" i="29"/>
  <c r="P28" s="1"/>
  <c r="L17" i="7"/>
  <c r="L26" s="1"/>
  <c r="L19" i="29"/>
  <c r="L28" s="1"/>
  <c r="H14" i="8"/>
  <c r="H19" i="29"/>
  <c r="H28" s="1"/>
  <c r="AA56"/>
  <c r="R14" i="8"/>
  <c r="R19" i="29"/>
  <c r="R28" s="1"/>
  <c r="V17" i="7"/>
  <c r="V26" s="1"/>
  <c r="V19" i="29"/>
  <c r="V28" s="1"/>
  <c r="AD17" i="7"/>
  <c r="AD26" s="1"/>
  <c r="AD19" i="29"/>
  <c r="AD28" s="1"/>
  <c r="AH14" i="8"/>
  <c r="AH19" i="29"/>
  <c r="AH28" s="1"/>
  <c r="AL17" i="7"/>
  <c r="AL26" s="1"/>
  <c r="AL19" i="29"/>
  <c r="AL28" s="1"/>
  <c r="AP14" i="8"/>
  <c r="AP19" i="29"/>
  <c r="AP28" s="1"/>
  <c r="AT17" i="7"/>
  <c r="AT26" s="1"/>
  <c r="AT19" i="29"/>
  <c r="AT28" s="1"/>
  <c r="AX14" i="8"/>
  <c r="AX19" i="29"/>
  <c r="AX28" s="1"/>
  <c r="Y17" i="7"/>
  <c r="Y26" s="1"/>
  <c r="Y19" i="29"/>
  <c r="Y28" s="1"/>
  <c r="S14" i="8"/>
  <c r="S19" i="29"/>
  <c r="S28" s="1"/>
  <c r="W14" i="8"/>
  <c r="W19" i="29"/>
  <c r="W28" s="1"/>
  <c r="AE14" i="8"/>
  <c r="AE19" i="29"/>
  <c r="AE28" s="1"/>
  <c r="AI14" i="8"/>
  <c r="AI19" i="29"/>
  <c r="AI28" s="1"/>
  <c r="AM14" i="8"/>
  <c r="AM19" i="29"/>
  <c r="AM28" s="1"/>
  <c r="AQ14" i="8"/>
  <c r="AQ19" i="29"/>
  <c r="AQ28" s="1"/>
  <c r="AU14" i="8"/>
  <c r="AU19" i="29"/>
  <c r="AU28" s="1"/>
  <c r="AY14" i="8"/>
  <c r="AY19" i="29"/>
  <c r="AY28" s="1"/>
  <c r="Z17" i="7"/>
  <c r="Z26" s="1"/>
  <c r="Z19" i="29"/>
  <c r="Z28" s="1"/>
  <c r="Q17" i="7"/>
  <c r="Q26" s="1"/>
  <c r="Q19" i="29"/>
  <c r="Q28" s="1"/>
  <c r="I17" i="7"/>
  <c r="I26" s="1"/>
  <c r="I19" i="29"/>
  <c r="I28" s="1"/>
  <c r="O14" i="8"/>
  <c r="O19" i="29"/>
  <c r="O28" s="1"/>
  <c r="G14" i="8"/>
  <c r="G19" i="29"/>
  <c r="G28" s="1"/>
  <c r="N17" i="7"/>
  <c r="N26" s="1"/>
  <c r="N19" i="29"/>
  <c r="N28" s="1"/>
  <c r="J14" i="8"/>
  <c r="J19" i="29"/>
  <c r="J28" s="1"/>
  <c r="X19" i="9"/>
  <c r="AG33" i="2"/>
  <c r="AA69" i="7" s="1"/>
  <c r="V47" i="9"/>
  <c r="AX19"/>
  <c r="BA12" i="12"/>
  <c r="BA14" s="1"/>
  <c r="AJ19" i="4"/>
  <c r="AB14" i="8"/>
  <c r="N47" i="9"/>
  <c r="S19" i="4"/>
  <c r="W19"/>
  <c r="W29" s="1"/>
  <c r="AE19"/>
  <c r="AI19"/>
  <c r="AI29" s="1"/>
  <c r="AM19"/>
  <c r="AQ19"/>
  <c r="AQ29" s="1"/>
  <c r="AU19"/>
  <c r="AY19"/>
  <c r="AY29" s="1"/>
  <c r="I12" i="3"/>
  <c r="Q12"/>
  <c r="Q21" s="1"/>
  <c r="G12" i="5"/>
  <c r="I20" i="6"/>
  <c r="I14" i="8"/>
  <c r="I16" s="1"/>
  <c r="O12" i="5"/>
  <c r="O21" s="1"/>
  <c r="Q20" i="6"/>
  <c r="Q29" s="1"/>
  <c r="Q14" i="8"/>
  <c r="Q31" s="1"/>
  <c r="S17" i="7"/>
  <c r="W12" i="5"/>
  <c r="W21" s="1"/>
  <c r="AE17" i="7"/>
  <c r="AI12" i="5"/>
  <c r="AI21" s="1"/>
  <c r="AM12"/>
  <c r="AQ17" i="7"/>
  <c r="AU12" i="5"/>
  <c r="AY17" i="7"/>
  <c r="N12" i="3"/>
  <c r="V12"/>
  <c r="V21" s="1"/>
  <c r="AH12"/>
  <c r="AP12"/>
  <c r="AP21" s="1"/>
  <c r="AX12"/>
  <c r="AD21" i="5"/>
  <c r="J17" i="7"/>
  <c r="J26" s="1"/>
  <c r="N12" i="5"/>
  <c r="N21" s="1"/>
  <c r="R12"/>
  <c r="R21" s="1"/>
  <c r="V12"/>
  <c r="V21" s="1"/>
  <c r="AD14" i="8"/>
  <c r="AH17" i="7"/>
  <c r="AL14" i="8"/>
  <c r="AP17" i="7"/>
  <c r="AT12" i="5"/>
  <c r="AT21" s="1"/>
  <c r="AX12"/>
  <c r="AX21" s="1"/>
  <c r="Y20" i="6"/>
  <c r="Y29" s="1"/>
  <c r="Y14" i="8"/>
  <c r="Y31" s="1"/>
  <c r="Z19" i="4"/>
  <c r="Z29" s="1"/>
  <c r="Z20" i="6"/>
  <c r="Z14" i="8"/>
  <c r="D48" i="9"/>
  <c r="H48"/>
  <c r="G1" i="28"/>
  <c r="E1" i="2"/>
  <c r="Z47" i="9"/>
  <c r="AP47"/>
  <c r="BA12" i="3"/>
  <c r="BA21" s="1"/>
  <c r="U12" i="5"/>
  <c r="AC20" i="6"/>
  <c r="AC14" i="8"/>
  <c r="AC16" s="1"/>
  <c r="AG17" i="7"/>
  <c r="AK12" i="12"/>
  <c r="AK30" s="1"/>
  <c r="AO12" i="5"/>
  <c r="AO21" s="1"/>
  <c r="AS20" i="6"/>
  <c r="AS29" s="1"/>
  <c r="AS14" i="8"/>
  <c r="AS16" s="1"/>
  <c r="AW17" i="7"/>
  <c r="AW26" s="1"/>
  <c r="AL21" i="5"/>
  <c r="T12"/>
  <c r="AJ12" i="12"/>
  <c r="AJ14" s="1"/>
  <c r="AV17" i="7"/>
  <c r="AV26" s="1"/>
  <c r="X12" i="3"/>
  <c r="X21" s="1"/>
  <c r="X12" i="5"/>
  <c r="X21" s="1"/>
  <c r="J47" i="9"/>
  <c r="R47"/>
  <c r="S48"/>
  <c r="D19"/>
  <c r="H19"/>
  <c r="H31" s="1"/>
  <c r="L19"/>
  <c r="P19"/>
  <c r="P31" s="1"/>
  <c r="T19"/>
  <c r="K48"/>
  <c r="M19" i="4"/>
  <c r="M29" s="1"/>
  <c r="M12" i="3"/>
  <c r="M21" s="1"/>
  <c r="U12"/>
  <c r="AG12"/>
  <c r="AG21" s="1"/>
  <c r="AO12"/>
  <c r="AW12"/>
  <c r="AW21" s="1"/>
  <c r="G21" i="5"/>
  <c r="K12"/>
  <c r="K21" s="1"/>
  <c r="M20" i="6"/>
  <c r="M12" i="12"/>
  <c r="M30" s="1"/>
  <c r="U20" i="6"/>
  <c r="U12" i="12"/>
  <c r="U30" s="1"/>
  <c r="AC12" i="5"/>
  <c r="AG20" i="6"/>
  <c r="AG12" i="12"/>
  <c r="AG30" s="1"/>
  <c r="AK12" i="5"/>
  <c r="AK21" s="1"/>
  <c r="AO20" i="6"/>
  <c r="AO12" i="12"/>
  <c r="AO30" s="1"/>
  <c r="AS12" i="5"/>
  <c r="AW20" i="6"/>
  <c r="AW12" i="12"/>
  <c r="AW14" s="1"/>
  <c r="L19" i="4"/>
  <c r="L29" s="1"/>
  <c r="AB19"/>
  <c r="AB29" s="1"/>
  <c r="AR19"/>
  <c r="AR29" s="1"/>
  <c r="H12" i="3"/>
  <c r="L12"/>
  <c r="L21" s="1"/>
  <c r="P12"/>
  <c r="P21" s="1"/>
  <c r="F20" i="6"/>
  <c r="F29" s="1"/>
  <c r="H20"/>
  <c r="H29" s="1"/>
  <c r="H12" i="12"/>
  <c r="H30" s="1"/>
  <c r="L12" i="5"/>
  <c r="L21" s="1"/>
  <c r="P20" i="6"/>
  <c r="P12" i="12"/>
  <c r="P30" s="1"/>
  <c r="AB20" i="6"/>
  <c r="AB29" s="1"/>
  <c r="AF17" i="7"/>
  <c r="AN12" i="5"/>
  <c r="AN21" s="1"/>
  <c r="AR14" i="8"/>
  <c r="AU47" i="9"/>
  <c r="X17" i="7"/>
  <c r="X26" s="1"/>
  <c r="R39" i="2"/>
  <c r="AA39"/>
  <c r="AU39"/>
  <c r="AF39"/>
  <c r="AJ39"/>
  <c r="S39"/>
  <c r="AB33"/>
  <c r="V69" i="7" s="1"/>
  <c r="M33" i="2"/>
  <c r="G69" i="7" s="1"/>
  <c r="J21" i="5"/>
  <c r="Y33" i="2"/>
  <c r="S69" i="7" s="1"/>
  <c r="V39" i="2"/>
  <c r="AI39"/>
  <c r="AD39"/>
  <c r="AD47" i="9"/>
  <c r="AL47"/>
  <c r="AT47"/>
  <c r="G48"/>
  <c r="O48"/>
  <c r="W48"/>
  <c r="Y19"/>
  <c r="Y31" s="1"/>
  <c r="AC19"/>
  <c r="AG19"/>
  <c r="AK19"/>
  <c r="AO19"/>
  <c r="AS19"/>
  <c r="BA20" i="6"/>
  <c r="BA14" i="8"/>
  <c r="BA16" s="1"/>
  <c r="T21" i="5"/>
  <c r="T17" i="7"/>
  <c r="AB12" i="12"/>
  <c r="AB14" s="1"/>
  <c r="AF12" i="5"/>
  <c r="AF21" s="1"/>
  <c r="AJ20" i="6"/>
  <c r="AJ29" s="1"/>
  <c r="AJ14" i="8"/>
  <c r="AJ16" s="1"/>
  <c r="AN17" i="7"/>
  <c r="AR12" i="12"/>
  <c r="AR14" s="1"/>
  <c r="AV12" i="5"/>
  <c r="AV21" s="1"/>
  <c r="Z19" i="9"/>
  <c r="AD19"/>
  <c r="AH19"/>
  <c r="AL19"/>
  <c r="AP19"/>
  <c r="AT19"/>
  <c r="AQ39" i="2"/>
  <c r="AY39"/>
  <c r="BG39"/>
  <c r="Z39"/>
  <c r="AK33"/>
  <c r="AE69" i="7" s="1"/>
  <c r="AS33" i="2"/>
  <c r="AM69" i="7" s="1"/>
  <c r="BA33" i="2"/>
  <c r="AU69" i="7" s="1"/>
  <c r="T33" i="2"/>
  <c r="N69" i="7" s="1"/>
  <c r="W33" i="2"/>
  <c r="Q69" i="7" s="1"/>
  <c r="E19" i="9"/>
  <c r="E31" s="1"/>
  <c r="I19"/>
  <c r="M19"/>
  <c r="M31" s="1"/>
  <c r="Q19"/>
  <c r="AW19"/>
  <c r="BA19" i="4"/>
  <c r="BA12" i="5"/>
  <c r="BA21" s="1"/>
  <c r="T19" i="4"/>
  <c r="T29" s="1"/>
  <c r="AF19"/>
  <c r="AN19"/>
  <c r="AN29" s="1"/>
  <c r="AV19"/>
  <c r="AV29" s="1"/>
  <c r="T12" i="3"/>
  <c r="T21" s="1"/>
  <c r="AB12"/>
  <c r="AB21" s="1"/>
  <c r="AF12"/>
  <c r="AF21" s="1"/>
  <c r="AJ12"/>
  <c r="AJ21" s="1"/>
  <c r="AN12"/>
  <c r="AN21" s="1"/>
  <c r="AR12"/>
  <c r="AR21" s="1"/>
  <c r="AV12"/>
  <c r="AH21" i="5"/>
  <c r="AP21"/>
  <c r="T20" i="6"/>
  <c r="T12" i="12"/>
  <c r="T30" s="1"/>
  <c r="AB12" i="5"/>
  <c r="AB21" s="1"/>
  <c r="AF20" i="6"/>
  <c r="AF29" s="1"/>
  <c r="AF12" i="12"/>
  <c r="AF14" s="1"/>
  <c r="AJ12" i="5"/>
  <c r="AJ21" s="1"/>
  <c r="AN20" i="6"/>
  <c r="AN29" s="1"/>
  <c r="AN12" i="12"/>
  <c r="AN14" s="1"/>
  <c r="AR12" i="5"/>
  <c r="AR21" s="1"/>
  <c r="AV20" i="6"/>
  <c r="AV29" s="1"/>
  <c r="AV12" i="12"/>
  <c r="AV14" s="1"/>
  <c r="R33" i="2"/>
  <c r="L69" i="7" s="1"/>
  <c r="X19" i="4"/>
  <c r="X29" s="1"/>
  <c r="X20" i="6"/>
  <c r="X12" i="12"/>
  <c r="X14" s="1"/>
  <c r="F19" i="9"/>
  <c r="J19"/>
  <c r="N19"/>
  <c r="O31" s="1"/>
  <c r="R19"/>
  <c r="G31"/>
  <c r="AA19"/>
  <c r="AE19"/>
  <c r="AI19"/>
  <c r="AM19"/>
  <c r="AQ19"/>
  <c r="H21" i="5"/>
  <c r="P21"/>
  <c r="C19" i="9"/>
  <c r="D31" s="1"/>
  <c r="AH39" i="2"/>
  <c r="AL39"/>
  <c r="AP39"/>
  <c r="AT39"/>
  <c r="AX39"/>
  <c r="BB39"/>
  <c r="BF39"/>
  <c r="M39"/>
  <c r="Q39"/>
  <c r="U39"/>
  <c r="AC33"/>
  <c r="W69" i="7" s="1"/>
  <c r="AL33" i="2"/>
  <c r="AF69" i="7" s="1"/>
  <c r="AT33" i="2"/>
  <c r="AN69" i="7" s="1"/>
  <c r="BB33" i="2"/>
  <c r="AV69" i="7" s="1"/>
  <c r="O33" i="2"/>
  <c r="I69" i="7" s="1"/>
  <c r="AG39" i="2"/>
  <c r="AO39"/>
  <c r="AW39"/>
  <c r="BE39"/>
  <c r="P39"/>
  <c r="X39"/>
  <c r="AA33"/>
  <c r="U69" i="7" s="1"/>
  <c r="AI33" i="2"/>
  <c r="AC69" i="7" s="1"/>
  <c r="AQ33" i="2"/>
  <c r="AK69" i="7" s="1"/>
  <c r="AY33" i="2"/>
  <c r="AS69" i="7" s="1"/>
  <c r="L33" i="2"/>
  <c r="F69" i="7" s="1"/>
  <c r="Z33" i="2"/>
  <c r="T69" i="7" s="1"/>
  <c r="AW48" i="9"/>
  <c r="BG33" i="2"/>
  <c r="BA69" i="7" s="1"/>
  <c r="D47" i="9"/>
  <c r="H47"/>
  <c r="L47"/>
  <c r="P47"/>
  <c r="T47"/>
  <c r="X47"/>
  <c r="AB47"/>
  <c r="AF47"/>
  <c r="AJ47"/>
  <c r="AN47"/>
  <c r="AR47"/>
  <c r="AV47"/>
  <c r="E48"/>
  <c r="I48"/>
  <c r="M48"/>
  <c r="Q48"/>
  <c r="U48"/>
  <c r="AA48"/>
  <c r="AI48"/>
  <c r="AQ48"/>
  <c r="I19" i="4"/>
  <c r="Q19"/>
  <c r="G12" i="3"/>
  <c r="G21" s="1"/>
  <c r="O12"/>
  <c r="O21" s="1"/>
  <c r="S12"/>
  <c r="W12"/>
  <c r="W21" s="1"/>
  <c r="AE12"/>
  <c r="AI12"/>
  <c r="AI21" s="1"/>
  <c r="AM12"/>
  <c r="AQ12"/>
  <c r="AQ21" s="1"/>
  <c r="AU12"/>
  <c r="AY12"/>
  <c r="AY21" s="1"/>
  <c r="G20" i="6"/>
  <c r="G29" s="1"/>
  <c r="G12" i="12"/>
  <c r="G30" s="1"/>
  <c r="I12" i="5"/>
  <c r="I21" s="1"/>
  <c r="M21"/>
  <c r="O20" i="6"/>
  <c r="O12" i="12"/>
  <c r="O14" s="1"/>
  <c r="Q12" i="5"/>
  <c r="Q21" s="1"/>
  <c r="S20" i="6"/>
  <c r="S12" i="12"/>
  <c r="S14" s="1"/>
  <c r="W20" i="6"/>
  <c r="W12" i="12"/>
  <c r="W14" s="1"/>
  <c r="AE20" i="6"/>
  <c r="AE29" s="1"/>
  <c r="AE12" i="12"/>
  <c r="AE30" s="1"/>
  <c r="AI20" i="6"/>
  <c r="AI29" s="1"/>
  <c r="AI12" i="12"/>
  <c r="AI30" s="1"/>
  <c r="AM20" i="6"/>
  <c r="AM29" s="1"/>
  <c r="AM12" i="12"/>
  <c r="AM30" s="1"/>
  <c r="AQ20" i="6"/>
  <c r="AQ29" s="1"/>
  <c r="AQ12" i="12"/>
  <c r="AQ30" s="1"/>
  <c r="AU20" i="6"/>
  <c r="AU12" i="12"/>
  <c r="AU30" s="1"/>
  <c r="AY20" i="6"/>
  <c r="AY12" i="12"/>
  <c r="AY30" s="1"/>
  <c r="AE47" i="9"/>
  <c r="AM47"/>
  <c r="J19" i="4"/>
  <c r="J29" s="1"/>
  <c r="N19"/>
  <c r="R19"/>
  <c r="R29" s="1"/>
  <c r="V19"/>
  <c r="V29" s="1"/>
  <c r="AD19"/>
  <c r="AD29" s="1"/>
  <c r="AH19"/>
  <c r="AL19"/>
  <c r="AL29" s="1"/>
  <c r="AP19"/>
  <c r="AP29" s="1"/>
  <c r="AT19"/>
  <c r="AT29" s="1"/>
  <c r="AX19"/>
  <c r="J20" i="6"/>
  <c r="J12" i="12"/>
  <c r="J14" s="1"/>
  <c r="N20" i="6"/>
  <c r="N29" s="1"/>
  <c r="N12" i="12"/>
  <c r="N14" s="1"/>
  <c r="R20" i="6"/>
  <c r="R29" s="1"/>
  <c r="R12" i="12"/>
  <c r="R14" s="1"/>
  <c r="V20" i="6"/>
  <c r="V29" s="1"/>
  <c r="V12" i="12"/>
  <c r="V14" s="1"/>
  <c r="AD20" i="6"/>
  <c r="AD29" s="1"/>
  <c r="AD12" i="12"/>
  <c r="AD14" s="1"/>
  <c r="AH20" i="6"/>
  <c r="AH29" s="1"/>
  <c r="AH12" i="12"/>
  <c r="AH14" s="1"/>
  <c r="AL20" i="6"/>
  <c r="AL29" s="1"/>
  <c r="AL12" i="12"/>
  <c r="AL14" s="1"/>
  <c r="AP20" i="6"/>
  <c r="AP29" s="1"/>
  <c r="AP12" i="12"/>
  <c r="AP14" s="1"/>
  <c r="AT20" i="6"/>
  <c r="AT29" s="1"/>
  <c r="AT12" i="12"/>
  <c r="AT14" s="1"/>
  <c r="AX20" i="6"/>
  <c r="AX29" s="1"/>
  <c r="AX12" i="12"/>
  <c r="AX14" s="1"/>
  <c r="AC39" i="2"/>
  <c r="AN39"/>
  <c r="AR39"/>
  <c r="AV39"/>
  <c r="AZ39"/>
  <c r="BD39"/>
  <c r="AD33"/>
  <c r="X69" i="7" s="1"/>
  <c r="AJ33" i="2"/>
  <c r="AD69" i="7" s="1"/>
  <c r="AR33" i="2"/>
  <c r="AL69" i="7" s="1"/>
  <c r="AZ33" i="2"/>
  <c r="AT69" i="7" s="1"/>
  <c r="AB19" i="9"/>
  <c r="AF19"/>
  <c r="AJ19"/>
  <c r="AN19"/>
  <c r="AR19"/>
  <c r="AV19"/>
  <c r="AV31" s="1"/>
  <c r="AX48"/>
  <c r="V19"/>
  <c r="Y19" i="4"/>
  <c r="Y12" i="5"/>
  <c r="Z12" i="3"/>
  <c r="Z21" s="1"/>
  <c r="Z12" i="5"/>
  <c r="Z21" s="1"/>
  <c r="X83" i="1"/>
  <c r="Z87"/>
  <c r="N95"/>
  <c r="U29" i="2"/>
  <c r="O46" i="8" s="1"/>
  <c r="D95" i="1"/>
  <c r="F95"/>
  <c r="H95"/>
  <c r="J95"/>
  <c r="L95"/>
  <c r="C95"/>
  <c r="G95"/>
  <c r="K95"/>
  <c r="B95"/>
  <c r="E95"/>
  <c r="I95"/>
  <c r="M95"/>
  <c r="O82"/>
  <c r="S82"/>
  <c r="W82"/>
  <c r="AA82"/>
  <c r="AE82"/>
  <c r="AI82"/>
  <c r="AM82"/>
  <c r="AQ82"/>
  <c r="AU82"/>
  <c r="Z83"/>
  <c r="Z34" s="1"/>
  <c r="AD83"/>
  <c r="AH83"/>
  <c r="AL83"/>
  <c r="AP83"/>
  <c r="AT83"/>
  <c r="X87"/>
  <c r="AB87"/>
  <c r="AF87"/>
  <c r="AJ87"/>
  <c r="AN87"/>
  <c r="AR87"/>
  <c r="P95"/>
  <c r="T95"/>
  <c r="X95"/>
  <c r="AB95"/>
  <c r="AF95"/>
  <c r="AJ95"/>
  <c r="AN95"/>
  <c r="AR95"/>
  <c r="AV95"/>
  <c r="O96"/>
  <c r="S96"/>
  <c r="W96"/>
  <c r="AA96"/>
  <c r="AE96"/>
  <c r="AI96"/>
  <c r="AM96"/>
  <c r="AQ96"/>
  <c r="AU96"/>
  <c r="AW83"/>
  <c r="AW87"/>
  <c r="N82"/>
  <c r="R82"/>
  <c r="V82"/>
  <c r="Z82"/>
  <c r="AD82"/>
  <c r="AH82"/>
  <c r="AL82"/>
  <c r="AP82"/>
  <c r="AT82"/>
  <c r="Q95"/>
  <c r="U95"/>
  <c r="Y95"/>
  <c r="AC95"/>
  <c r="AG95"/>
  <c r="AK95"/>
  <c r="AO95"/>
  <c r="AS95"/>
  <c r="N96"/>
  <c r="R96"/>
  <c r="V96"/>
  <c r="Z96"/>
  <c r="AD96"/>
  <c r="AH96"/>
  <c r="AL96"/>
  <c r="AP96"/>
  <c r="AT96"/>
  <c r="N77"/>
  <c r="R77"/>
  <c r="V77"/>
  <c r="Z77"/>
  <c r="AD77"/>
  <c r="AH77"/>
  <c r="AL77"/>
  <c r="AP77"/>
  <c r="AT77"/>
  <c r="Y83"/>
  <c r="AC83"/>
  <c r="AG83"/>
  <c r="AK83"/>
  <c r="AO83"/>
  <c r="AS83"/>
  <c r="Y87"/>
  <c r="AC87"/>
  <c r="AG87"/>
  <c r="AK87"/>
  <c r="AO87"/>
  <c r="AS87"/>
  <c r="P83"/>
  <c r="T83"/>
  <c r="N87"/>
  <c r="R87"/>
  <c r="V87"/>
  <c r="Q77"/>
  <c r="U77"/>
  <c r="Y77"/>
  <c r="AC77"/>
  <c r="AG77"/>
  <c r="AM77"/>
  <c r="AQ77"/>
  <c r="AU77"/>
  <c r="AV87"/>
  <c r="O83"/>
  <c r="S83"/>
  <c r="W83"/>
  <c r="O87"/>
  <c r="S87"/>
  <c r="W87"/>
  <c r="K77"/>
  <c r="G77"/>
  <c r="C77"/>
  <c r="L77"/>
  <c r="H77"/>
  <c r="D77"/>
  <c r="C83"/>
  <c r="M83"/>
  <c r="E83"/>
  <c r="L83"/>
  <c r="H83"/>
  <c r="D83"/>
  <c r="K87"/>
  <c r="B87"/>
  <c r="I87"/>
  <c r="L87"/>
  <c r="H87"/>
  <c r="D87"/>
  <c r="B82"/>
  <c r="C82"/>
  <c r="E82"/>
  <c r="G82"/>
  <c r="I82"/>
  <c r="K82"/>
  <c r="M82"/>
  <c r="D82"/>
  <c r="F82"/>
  <c r="H82"/>
  <c r="J82"/>
  <c r="L82"/>
  <c r="C96"/>
  <c r="E96"/>
  <c r="G96"/>
  <c r="I96"/>
  <c r="K96"/>
  <c r="M96"/>
  <c r="B96"/>
  <c r="D96"/>
  <c r="H96"/>
  <c r="L96"/>
  <c r="F96"/>
  <c r="J96"/>
  <c r="Q82"/>
  <c r="U82"/>
  <c r="Y82"/>
  <c r="AC82"/>
  <c r="AG82"/>
  <c r="AK82"/>
  <c r="AO82"/>
  <c r="AS82"/>
  <c r="AB83"/>
  <c r="AF83"/>
  <c r="AJ83"/>
  <c r="AN83"/>
  <c r="AR83"/>
  <c r="AV83"/>
  <c r="AD87"/>
  <c r="AH87"/>
  <c r="AL87"/>
  <c r="AP87"/>
  <c r="R95"/>
  <c r="V95"/>
  <c r="Z95"/>
  <c r="AD95"/>
  <c r="AH95"/>
  <c r="AL95"/>
  <c r="AP95"/>
  <c r="AT95"/>
  <c r="Q96"/>
  <c r="U96"/>
  <c r="Y96"/>
  <c r="AC96"/>
  <c r="AG96"/>
  <c r="AK96"/>
  <c r="AO96"/>
  <c r="AS96"/>
  <c r="AW82"/>
  <c r="AW95"/>
  <c r="AW96"/>
  <c r="P82"/>
  <c r="T82"/>
  <c r="X82"/>
  <c r="AB82"/>
  <c r="AF82"/>
  <c r="AJ82"/>
  <c r="AN82"/>
  <c r="AR82"/>
  <c r="AV82"/>
  <c r="O95"/>
  <c r="S95"/>
  <c r="W95"/>
  <c r="AA95"/>
  <c r="AE95"/>
  <c r="AI95"/>
  <c r="AM95"/>
  <c r="AQ95"/>
  <c r="AU95"/>
  <c r="P96"/>
  <c r="T96"/>
  <c r="X96"/>
  <c r="AB96"/>
  <c r="AF96"/>
  <c r="AJ96"/>
  <c r="AN96"/>
  <c r="AR96"/>
  <c r="AV96"/>
  <c r="P77"/>
  <c r="T77"/>
  <c r="X77"/>
  <c r="AB77"/>
  <c r="AF77"/>
  <c r="AJ77"/>
  <c r="AN77"/>
  <c r="AR77"/>
  <c r="AV77"/>
  <c r="AA83"/>
  <c r="AE83"/>
  <c r="AI83"/>
  <c r="AM83"/>
  <c r="AQ83"/>
  <c r="AU83"/>
  <c r="AA87"/>
  <c r="AE87"/>
  <c r="AI87"/>
  <c r="AM87"/>
  <c r="AQ87"/>
  <c r="AU87"/>
  <c r="N83"/>
  <c r="R83"/>
  <c r="R34" s="1"/>
  <c r="V83"/>
  <c r="P87"/>
  <c r="T87"/>
  <c r="O77"/>
  <c r="S77"/>
  <c r="W77"/>
  <c r="AA77"/>
  <c r="AE77"/>
  <c r="AI77"/>
  <c r="AO77"/>
  <c r="AS77"/>
  <c r="AT87"/>
  <c r="Q83"/>
  <c r="U83"/>
  <c r="Q87"/>
  <c r="U87"/>
  <c r="M77"/>
  <c r="I77"/>
  <c r="E77"/>
  <c r="B77"/>
  <c r="J77"/>
  <c r="F77"/>
  <c r="K83"/>
  <c r="G83"/>
  <c r="I83"/>
  <c r="B83"/>
  <c r="B34" s="1"/>
  <c r="J83"/>
  <c r="F83"/>
  <c r="G87"/>
  <c r="C87"/>
  <c r="M87"/>
  <c r="E87"/>
  <c r="J87"/>
  <c r="F87"/>
  <c r="N29" i="2"/>
  <c r="H46" i="8" s="1"/>
  <c r="K33" i="2"/>
  <c r="L30" i="12"/>
  <c r="N31" i="8"/>
  <c r="T31"/>
  <c r="AB31"/>
  <c r="AF31"/>
  <c r="AN31"/>
  <c r="AR31"/>
  <c r="AV31"/>
  <c r="G58" i="4"/>
  <c r="G20"/>
  <c r="K58"/>
  <c r="K20"/>
  <c r="O58"/>
  <c r="O20"/>
  <c r="S20"/>
  <c r="AE20"/>
  <c r="AM20"/>
  <c r="AU20"/>
  <c r="AY58"/>
  <c r="I21" i="3"/>
  <c r="AC21"/>
  <c r="AO21"/>
  <c r="AS21"/>
  <c r="AP29" i="2"/>
  <c r="AJ46" i="8" s="1"/>
  <c r="AT29" i="2"/>
  <c r="AN46" i="8" s="1"/>
  <c r="BB29" i="2"/>
  <c r="AV46" i="8" s="1"/>
  <c r="BF29" i="2"/>
  <c r="AZ46" i="8" s="1"/>
  <c r="Z29" i="2"/>
  <c r="T46" i="8" s="1"/>
  <c r="AD29" i="2"/>
  <c r="X46" i="8" s="1"/>
  <c r="G57" i="6"/>
  <c r="I54" i="7"/>
  <c r="I44"/>
  <c r="K14" i="12"/>
  <c r="K30"/>
  <c r="K31" i="8"/>
  <c r="K16"/>
  <c r="M54" i="7"/>
  <c r="M44"/>
  <c r="O31" i="8"/>
  <c r="O16"/>
  <c r="Q54" i="7"/>
  <c r="Q44"/>
  <c r="S31" i="8"/>
  <c r="S16"/>
  <c r="U54" i="7"/>
  <c r="U44"/>
  <c r="W30" i="12"/>
  <c r="T20" i="4"/>
  <c r="H21" i="3"/>
  <c r="AK29" i="2"/>
  <c r="AE46" i="8" s="1"/>
  <c r="AS29" i="2"/>
  <c r="AM46" i="8" s="1"/>
  <c r="BA29" i="2"/>
  <c r="AU46" i="8" s="1"/>
  <c r="AG29" i="2"/>
  <c r="AA46" i="8" s="1"/>
  <c r="R54" i="7"/>
  <c r="R44"/>
  <c r="AF57" i="6"/>
  <c r="AR57"/>
  <c r="I20" i="4"/>
  <c r="M58"/>
  <c r="U58"/>
  <c r="U20"/>
  <c r="AC58"/>
  <c r="AC20"/>
  <c r="AG58"/>
  <c r="AG20"/>
  <c r="AO58"/>
  <c r="AO20"/>
  <c r="AS58"/>
  <c r="AS20"/>
  <c r="AW58"/>
  <c r="AW20"/>
  <c r="K21" i="3"/>
  <c r="S21"/>
  <c r="AE21"/>
  <c r="AM21"/>
  <c r="AU21"/>
  <c r="AJ29" i="2"/>
  <c r="AD46" i="8" s="1"/>
  <c r="AZ29" i="2"/>
  <c r="AT46" i="8" s="1"/>
  <c r="AB29" i="2"/>
  <c r="V46" i="8" s="1"/>
  <c r="G54" i="7"/>
  <c r="G44"/>
  <c r="I14" i="12"/>
  <c r="I30"/>
  <c r="I31" i="8"/>
  <c r="K54" i="7"/>
  <c r="K44"/>
  <c r="M31" i="8"/>
  <c r="M16"/>
  <c r="O54" i="7"/>
  <c r="O44"/>
  <c r="Q57" i="6"/>
  <c r="Q14" i="12"/>
  <c r="Q30"/>
  <c r="Q16" i="8"/>
  <c r="S54" i="7"/>
  <c r="U31" i="8"/>
  <c r="U16"/>
  <c r="W54" i="7"/>
  <c r="W44"/>
  <c r="AC14" i="12"/>
  <c r="AC30"/>
  <c r="AC31" i="8"/>
  <c r="AE54" i="7"/>
  <c r="AG31" i="8"/>
  <c r="AG16"/>
  <c r="AI54" i="7"/>
  <c r="AI44"/>
  <c r="AK57" i="6"/>
  <c r="AK14" i="12"/>
  <c r="AK31" i="8"/>
  <c r="AK16"/>
  <c r="AM54" i="7"/>
  <c r="AM44"/>
  <c r="AO31" i="8"/>
  <c r="AO16"/>
  <c r="AQ54" i="7"/>
  <c r="AS57" i="6"/>
  <c r="AS14" i="12"/>
  <c r="AS30"/>
  <c r="AU54" i="7"/>
  <c r="AU44"/>
  <c r="AW30" i="12"/>
  <c r="AW31" i="8"/>
  <c r="AW16"/>
  <c r="V20" i="4"/>
  <c r="V58"/>
  <c r="AP20"/>
  <c r="AP58"/>
  <c r="J21" i="3"/>
  <c r="N21"/>
  <c r="R21"/>
  <c r="AD21"/>
  <c r="AH21"/>
  <c r="AL21"/>
  <c r="AT21"/>
  <c r="AX21"/>
  <c r="AI29" i="2"/>
  <c r="AC46" i="8" s="1"/>
  <c r="AQ29" i="2"/>
  <c r="AK46" i="8" s="1"/>
  <c r="AY29" i="2"/>
  <c r="AS46" i="8" s="1"/>
  <c r="BG29" i="2"/>
  <c r="BA46" i="8" s="1"/>
  <c r="F30" i="12"/>
  <c r="F14"/>
  <c r="F21" i="5"/>
  <c r="F31" i="8"/>
  <c r="F16"/>
  <c r="H54" i="7"/>
  <c r="L54"/>
  <c r="N54"/>
  <c r="N44"/>
  <c r="P54"/>
  <c r="P44"/>
  <c r="V54"/>
  <c r="V44"/>
  <c r="AB54"/>
  <c r="AB44"/>
  <c r="AD54"/>
  <c r="AD44"/>
  <c r="AF54"/>
  <c r="AJ54"/>
  <c r="AJ44"/>
  <c r="AL54"/>
  <c r="AL44"/>
  <c r="AR54"/>
  <c r="AR44"/>
  <c r="AT54"/>
  <c r="AT44"/>
  <c r="AV54"/>
  <c r="AV44"/>
  <c r="AB16" i="8"/>
  <c r="AD16"/>
  <c r="AF16"/>
  <c r="AH16"/>
  <c r="AL16"/>
  <c r="AN16"/>
  <c r="AP16"/>
  <c r="AR16"/>
  <c r="AT16"/>
  <c r="AV16"/>
  <c r="AX16"/>
  <c r="Y21" i="3"/>
  <c r="Y57" i="6"/>
  <c r="Y14" i="12"/>
  <c r="Y30"/>
  <c r="AA21" i="3"/>
  <c r="AA57" i="6"/>
  <c r="AA14" i="12"/>
  <c r="AA30"/>
  <c r="AA31" i="8"/>
  <c r="AA16"/>
  <c r="J44" i="7"/>
  <c r="J43"/>
  <c r="X54"/>
  <c r="X44"/>
  <c r="Z54"/>
  <c r="Z44"/>
  <c r="AC21" i="5"/>
  <c r="AG21"/>
  <c r="AS21"/>
  <c r="AW21"/>
  <c r="S29" i="2"/>
  <c r="M46" i="8" s="1"/>
  <c r="P31"/>
  <c r="AL31"/>
  <c r="AT31"/>
  <c r="L14" i="12"/>
  <c r="T14"/>
  <c r="Y48" i="9"/>
  <c r="AC48"/>
  <c r="AG48"/>
  <c r="AK48"/>
  <c r="AO48"/>
  <c r="AS48"/>
  <c r="AU31"/>
  <c r="S21" i="5"/>
  <c r="AE21"/>
  <c r="AM21"/>
  <c r="AQ21"/>
  <c r="AU21"/>
  <c r="AY21"/>
  <c r="Q29" i="2"/>
  <c r="K46" i="8" s="1"/>
  <c r="J30" i="12"/>
  <c r="J31" i="8"/>
  <c r="N30" i="12"/>
  <c r="R31" i="8"/>
  <c r="AD30" i="12"/>
  <c r="AH31" i="8"/>
  <c r="AP30" i="12"/>
  <c r="AP31" i="8"/>
  <c r="AT30" i="12"/>
  <c r="AX31" i="8"/>
  <c r="R29" i="2"/>
  <c r="L46" i="8" s="1"/>
  <c r="C48" i="9"/>
  <c r="Y29" i="2"/>
  <c r="S46" i="8" s="1"/>
  <c r="AA29" i="2"/>
  <c r="U46" i="8" s="1"/>
  <c r="AC29" i="2"/>
  <c r="W46" i="8" s="1"/>
  <c r="U19" i="9"/>
  <c r="U31" s="1"/>
  <c r="W19"/>
  <c r="F58" i="4"/>
  <c r="U21" i="3"/>
  <c r="AK21"/>
  <c r="AL29" i="2"/>
  <c r="AF46" i="8" s="1"/>
  <c r="AX29" i="2"/>
  <c r="AR46" i="8" s="1"/>
  <c r="V29" i="2"/>
  <c r="P46" i="8" s="1"/>
  <c r="G31"/>
  <c r="G16"/>
  <c r="W31"/>
  <c r="W16"/>
  <c r="AC54" i="7"/>
  <c r="AC44"/>
  <c r="AE14" i="12"/>
  <c r="AE31" i="8"/>
  <c r="AE16"/>
  <c r="AI31"/>
  <c r="AI16"/>
  <c r="AK54" i="7"/>
  <c r="AK44"/>
  <c r="AM14" i="12"/>
  <c r="AM31" i="8"/>
  <c r="AM16"/>
  <c r="AO54" i="7"/>
  <c r="AO44"/>
  <c r="AQ31" i="8"/>
  <c r="AQ16"/>
  <c r="AS54" i="7"/>
  <c r="AS44"/>
  <c r="AU14" i="12"/>
  <c r="AU31" i="8"/>
  <c r="AU16"/>
  <c r="AW54" i="7"/>
  <c r="AW44"/>
  <c r="AY31" i="8"/>
  <c r="AY16"/>
  <c r="BA54" i="7"/>
  <c r="BA44"/>
  <c r="H20" i="4"/>
  <c r="H58"/>
  <c r="P20"/>
  <c r="P58"/>
  <c r="AB20"/>
  <c r="AB58"/>
  <c r="AN20"/>
  <c r="AV58"/>
  <c r="AV21" i="3"/>
  <c r="AO29" i="2"/>
  <c r="AI46" i="8" s="1"/>
  <c r="AN29" i="2"/>
  <c r="AH46" i="8" s="1"/>
  <c r="AV29" i="2"/>
  <c r="AP46" i="8" s="1"/>
  <c r="F54" i="7"/>
  <c r="F44"/>
  <c r="H57" i="6"/>
  <c r="J54" i="7"/>
  <c r="AV57" i="6"/>
  <c r="AX54" i="7"/>
  <c r="AX44"/>
  <c r="Y54"/>
  <c r="Y44"/>
  <c r="AA58" i="4"/>
  <c r="AA20"/>
  <c r="AA54" i="7"/>
  <c r="AA44"/>
  <c r="H16" i="8"/>
  <c r="J16"/>
  <c r="L16"/>
  <c r="N16"/>
  <c r="P16"/>
  <c r="R16"/>
  <c r="T16"/>
  <c r="V16"/>
  <c r="X16"/>
  <c r="Z16"/>
  <c r="H44" i="7"/>
  <c r="H43"/>
  <c r="L44"/>
  <c r="L43"/>
  <c r="X58" i="4"/>
  <c r="Z20"/>
  <c r="Z58"/>
  <c r="U21" i="5"/>
  <c r="BD29" i="2"/>
  <c r="AX46" i="8" s="1"/>
  <c r="O29" i="2"/>
  <c r="I46" i="8" s="1"/>
  <c r="H31"/>
  <c r="L31"/>
  <c r="V31"/>
  <c r="AD31"/>
  <c r="P29" i="2"/>
  <c r="J46" i="8" s="1"/>
  <c r="Y21" i="5"/>
  <c r="X31" i="8"/>
  <c r="Z30" i="12"/>
  <c r="Z31" i="8"/>
  <c r="Y58" i="4" l="1"/>
  <c r="Y29"/>
  <c r="J57" i="6"/>
  <c r="J29"/>
  <c r="AY57"/>
  <c r="AY29"/>
  <c r="AU57"/>
  <c r="AU29"/>
  <c r="W57"/>
  <c r="W29"/>
  <c r="S57"/>
  <c r="S29"/>
  <c r="Q58" i="4"/>
  <c r="Q29"/>
  <c r="T57" i="6"/>
  <c r="T29"/>
  <c r="AF20" i="4"/>
  <c r="AF29"/>
  <c r="AN26" i="7"/>
  <c r="AN44" s="1"/>
  <c r="BA57" i="6"/>
  <c r="BA29"/>
  <c r="AF26" i="7"/>
  <c r="AF44" s="1"/>
  <c r="AO57" i="6"/>
  <c r="AO29"/>
  <c r="U57"/>
  <c r="U29"/>
  <c r="M57"/>
  <c r="M29"/>
  <c r="AE26" i="7"/>
  <c r="AE44" s="1"/>
  <c r="S26"/>
  <c r="S44" s="1"/>
  <c r="AU58" i="4"/>
  <c r="AU29"/>
  <c r="AM58"/>
  <c r="AM29"/>
  <c r="AE58"/>
  <c r="AE29"/>
  <c r="S58"/>
  <c r="S29"/>
  <c r="AX20"/>
  <c r="AX29"/>
  <c r="AH20"/>
  <c r="AH29"/>
  <c r="N20"/>
  <c r="N29"/>
  <c r="O57" i="6"/>
  <c r="O29"/>
  <c r="I58" i="4"/>
  <c r="I29"/>
  <c r="X57" i="6"/>
  <c r="X29"/>
  <c r="BA20" i="4"/>
  <c r="BA29"/>
  <c r="T54" i="7"/>
  <c r="T26"/>
  <c r="P57" i="6"/>
  <c r="P29"/>
  <c r="AW57"/>
  <c r="AW29"/>
  <c r="AG57"/>
  <c r="AG29"/>
  <c r="AG26" i="7"/>
  <c r="AG44" s="1"/>
  <c r="AC57" i="6"/>
  <c r="AC29"/>
  <c r="Z57"/>
  <c r="Z29"/>
  <c r="AP26" i="7"/>
  <c r="AP44" s="1"/>
  <c r="AH54"/>
  <c r="AH26"/>
  <c r="AH44" s="1"/>
  <c r="AY26"/>
  <c r="AY44" s="1"/>
  <c r="AQ26"/>
  <c r="AQ44" s="1"/>
  <c r="I57" i="6"/>
  <c r="I29"/>
  <c r="AJ20" i="4"/>
  <c r="AJ29"/>
  <c r="F20"/>
  <c r="F29"/>
  <c r="AK58"/>
  <c r="AK29"/>
  <c r="L31" i="9"/>
  <c r="K39" i="2"/>
  <c r="AJ57" i="6"/>
  <c r="K57"/>
  <c r="AV30" i="12"/>
  <c r="AL57" i="6"/>
  <c r="AK20" i="4"/>
  <c r="AI58"/>
  <c r="I34" i="1"/>
  <c r="K34"/>
  <c r="V34"/>
  <c r="N34"/>
  <c r="N31" i="9"/>
  <c r="F31"/>
  <c r="S31"/>
  <c r="K31"/>
  <c r="R31"/>
  <c r="J31"/>
  <c r="T31"/>
  <c r="AP54" i="7"/>
  <c r="L57" i="6"/>
  <c r="AN58" i="4"/>
  <c r="AJ58"/>
  <c r="Y16" i="8"/>
  <c r="AP57" i="6"/>
  <c r="AY54" i="7"/>
  <c r="T58" i="4"/>
  <c r="L20"/>
  <c r="AQ58"/>
  <c r="W58"/>
  <c r="AX31" i="9"/>
  <c r="AR34" i="1"/>
  <c r="AV30" i="29" s="1"/>
  <c r="AJ34" i="1"/>
  <c r="AN30" i="29" s="1"/>
  <c r="AB34" i="1"/>
  <c r="AF30" i="29" s="1"/>
  <c r="F34" i="1"/>
  <c r="G34"/>
  <c r="U34"/>
  <c r="AU34"/>
  <c r="AY30" i="29" s="1"/>
  <c r="AM34" i="1"/>
  <c r="AE34"/>
  <c r="AI30" i="29" s="1"/>
  <c r="H34" i="1"/>
  <c r="E34"/>
  <c r="I30" i="29" s="1"/>
  <c r="C34" i="1"/>
  <c r="W34"/>
  <c r="AA31" i="6" s="1"/>
  <c r="AA58" s="1"/>
  <c r="O34" i="1"/>
  <c r="P34"/>
  <c r="T30" i="29" s="1"/>
  <c r="AO34" i="1"/>
  <c r="AG34"/>
  <c r="AK30" i="29" s="1"/>
  <c r="Y34" i="1"/>
  <c r="AT34"/>
  <c r="AX30" i="29" s="1"/>
  <c r="AL34" i="1"/>
  <c r="AD34"/>
  <c r="AH30" i="29" s="1"/>
  <c r="X34" i="1"/>
  <c r="AV34"/>
  <c r="AZ30" i="29" s="1"/>
  <c r="AZ35" s="1"/>
  <c r="AZ58" s="1"/>
  <c r="AN34" i="1"/>
  <c r="AR30" i="29" s="1"/>
  <c r="AR35" s="1"/>
  <c r="AR58" s="1"/>
  <c r="AF34" i="1"/>
  <c r="AJ30" i="29" s="1"/>
  <c r="AJ35" s="1"/>
  <c r="AJ58" s="1"/>
  <c r="J34" i="1"/>
  <c r="Q34"/>
  <c r="AQ34"/>
  <c r="AI34"/>
  <c r="AA34"/>
  <c r="D34"/>
  <c r="L34"/>
  <c r="M34"/>
  <c r="S34"/>
  <c r="T34"/>
  <c r="AS34"/>
  <c r="AK34"/>
  <c r="AC34"/>
  <c r="AW34"/>
  <c r="AP34"/>
  <c r="AH34"/>
  <c r="BE53" i="2"/>
  <c r="AY71" i="6" s="1"/>
  <c r="BG52" i="2"/>
  <c r="BG53" s="1"/>
  <c r="BA71" i="6" s="1"/>
  <c r="BD53" i="2"/>
  <c r="AX71" i="6" s="1"/>
  <c r="BF53" i="2"/>
  <c r="AZ71" i="6" s="1"/>
  <c r="BC53" i="2"/>
  <c r="AW71" i="6" s="1"/>
  <c r="J56" i="29"/>
  <c r="N56"/>
  <c r="G56"/>
  <c r="O56"/>
  <c r="I56"/>
  <c r="Q56"/>
  <c r="Z56"/>
  <c r="AY56"/>
  <c r="AU56"/>
  <c r="AQ56"/>
  <c r="AM56"/>
  <c r="AI56"/>
  <c r="AE56"/>
  <c r="W56"/>
  <c r="S56"/>
  <c r="Y56"/>
  <c r="AX56"/>
  <c r="AT56"/>
  <c r="AP56"/>
  <c r="AL56"/>
  <c r="AH56"/>
  <c r="AD56"/>
  <c r="V56"/>
  <c r="R56"/>
  <c r="H56"/>
  <c r="L56"/>
  <c r="P56"/>
  <c r="K56"/>
  <c r="F56"/>
  <c r="M56"/>
  <c r="X56"/>
  <c r="AW56"/>
  <c r="AS56"/>
  <c r="AO56"/>
  <c r="AK56"/>
  <c r="AG56"/>
  <c r="AC56"/>
  <c r="U56"/>
  <c r="AV56"/>
  <c r="AR56"/>
  <c r="AN56"/>
  <c r="AJ56"/>
  <c r="AF56"/>
  <c r="AB56"/>
  <c r="T56"/>
  <c r="BA56"/>
  <c r="AJ31" i="8"/>
  <c r="BA30" i="12"/>
  <c r="P14"/>
  <c r="AG14"/>
  <c r="AY14"/>
  <c r="AQ14"/>
  <c r="AI14"/>
  <c r="M14"/>
  <c r="S30"/>
  <c r="AE31" i="9"/>
  <c r="AX30" i="12"/>
  <c r="AL30"/>
  <c r="AH30"/>
  <c r="V30"/>
  <c r="R30"/>
  <c r="AN30"/>
  <c r="AN54" i="7"/>
  <c r="AX58" i="4"/>
  <c r="AH58"/>
  <c r="N58"/>
  <c r="M20"/>
  <c r="AR31" i="9"/>
  <c r="AM31"/>
  <c r="AP31"/>
  <c r="AH31"/>
  <c r="Z31"/>
  <c r="AT31"/>
  <c r="AL31"/>
  <c r="AD31"/>
  <c r="AO14" i="12"/>
  <c r="AR58" i="4"/>
  <c r="AY20"/>
  <c r="AQ20"/>
  <c r="AI20"/>
  <c r="W20"/>
  <c r="T44" i="7"/>
  <c r="BA31" i="8"/>
  <c r="F57" i="6"/>
  <c r="AE57"/>
  <c r="X30" i="12"/>
  <c r="AJ30"/>
  <c r="X20" i="4"/>
  <c r="Y20"/>
  <c r="AN57" i="6"/>
  <c r="AV20" i="4"/>
  <c r="AG54" i="7"/>
  <c r="AX57" i="6"/>
  <c r="AD57"/>
  <c r="R57"/>
  <c r="AT58" i="4"/>
  <c r="AL20"/>
  <c r="AD58"/>
  <c r="R20"/>
  <c r="J58"/>
  <c r="AS31" i="8"/>
  <c r="U14" i="12"/>
  <c r="Q20" i="4"/>
  <c r="AB57" i="6"/>
  <c r="AR20" i="4"/>
  <c r="L58"/>
  <c r="AM57" i="6"/>
  <c r="H1" i="28"/>
  <c r="F1" i="2"/>
  <c r="AR30" i="12"/>
  <c r="AF30"/>
  <c r="G14"/>
  <c r="H14"/>
  <c r="AT57" i="6"/>
  <c r="AH57"/>
  <c r="V57"/>
  <c r="N57"/>
  <c r="AT20" i="4"/>
  <c r="AL58"/>
  <c r="AD20"/>
  <c r="R58"/>
  <c r="J20"/>
  <c r="AF58"/>
  <c r="AQ57" i="6"/>
  <c r="AI57"/>
  <c r="O30" i="12"/>
  <c r="AQ31" i="9"/>
  <c r="AI31"/>
  <c r="AA31"/>
  <c r="Q31"/>
  <c r="I31"/>
  <c r="AS31"/>
  <c r="AK31"/>
  <c r="AD28" i="7"/>
  <c r="AB30" i="12"/>
  <c r="AB13" i="3"/>
  <c r="AW31" i="9"/>
  <c r="AB31"/>
  <c r="O13" i="5"/>
  <c r="R31" i="4"/>
  <c r="R59" s="1"/>
  <c r="V31" i="9"/>
  <c r="AJ31"/>
  <c r="AN31"/>
  <c r="AF31"/>
  <c r="AC31"/>
  <c r="AO31"/>
  <c r="AG31"/>
  <c r="AZ18" i="8"/>
  <c r="AZ13" i="5"/>
  <c r="AZ22" s="1"/>
  <c r="AZ28" i="7"/>
  <c r="AZ31" s="1"/>
  <c r="AZ49" s="1"/>
  <c r="AR18" i="8"/>
  <c r="AR20" s="1"/>
  <c r="AR33" s="1"/>
  <c r="AR15" i="12"/>
  <c r="AR13" i="5"/>
  <c r="AR13" i="3"/>
  <c r="AR31" i="4"/>
  <c r="AR59" s="1"/>
  <c r="AR28" i="7"/>
  <c r="AR31" i="6"/>
  <c r="AR58" s="1"/>
  <c r="AJ15" i="12"/>
  <c r="AJ13" i="3"/>
  <c r="AJ28" i="7"/>
  <c r="AD13" i="5"/>
  <c r="N30" i="29"/>
  <c r="U30"/>
  <c r="AU30"/>
  <c r="AM30"/>
  <c r="AE30"/>
  <c r="H30"/>
  <c r="P30"/>
  <c r="Q30"/>
  <c r="W30"/>
  <c r="X30"/>
  <c r="AW30"/>
  <c r="AO30"/>
  <c r="AG30"/>
  <c r="BA30"/>
  <c r="AT30"/>
  <c r="AL30"/>
  <c r="F13" i="5"/>
  <c r="F31" i="4"/>
  <c r="F59" s="1"/>
  <c r="AV15" i="12"/>
  <c r="AV13" i="3"/>
  <c r="AV28" i="7"/>
  <c r="AN18" i="8"/>
  <c r="AN20" s="1"/>
  <c r="AN33" s="1"/>
  <c r="AN15" i="12"/>
  <c r="AN13" i="5"/>
  <c r="AN13" i="3"/>
  <c r="AN31" i="4"/>
  <c r="AN59" s="1"/>
  <c r="AN28" i="7"/>
  <c r="AN31" i="6"/>
  <c r="AN58" s="1"/>
  <c r="AF15" i="12"/>
  <c r="AF13" i="3"/>
  <c r="AF28" i="7"/>
  <c r="AA13" i="5"/>
  <c r="S28" i="7"/>
  <c r="J30" i="29"/>
  <c r="Y30"/>
  <c r="AQ30"/>
  <c r="L30"/>
  <c r="G30"/>
  <c r="AS30"/>
  <c r="AC30"/>
  <c r="AP30"/>
  <c r="AZ14" i="8"/>
  <c r="AZ12" i="12"/>
  <c r="AZ20" i="6"/>
  <c r="AZ29" s="1"/>
  <c r="AZ17" i="7"/>
  <c r="AZ26" s="1"/>
  <c r="AZ12" i="5"/>
  <c r="AZ12" i="3"/>
  <c r="AZ19" i="4"/>
  <c r="AZ29" s="1"/>
  <c r="W31" i="9"/>
  <c r="X31"/>
  <c r="AF31" i="6" l="1"/>
  <c r="AF58" s="1"/>
  <c r="AF31" i="4"/>
  <c r="AF59" s="1"/>
  <c r="AF13" i="5"/>
  <c r="AF14" s="1"/>
  <c r="AF23" s="1"/>
  <c r="AF18" i="8"/>
  <c r="AF20" s="1"/>
  <c r="AF33" s="1"/>
  <c r="AV31" i="6"/>
  <c r="AV58" s="1"/>
  <c r="AV31" i="4"/>
  <c r="AV59" s="1"/>
  <c r="AV13" i="5"/>
  <c r="AV22" s="1"/>
  <c r="AV18" i="8"/>
  <c r="AV20" s="1"/>
  <c r="AV33" s="1"/>
  <c r="AJ31" i="6"/>
  <c r="AJ58" s="1"/>
  <c r="AJ31" i="4"/>
  <c r="AJ59" s="1"/>
  <c r="AJ13" i="5"/>
  <c r="AJ18" i="8"/>
  <c r="AJ20" s="1"/>
  <c r="AJ33" s="1"/>
  <c r="AZ31" i="6"/>
  <c r="AZ34" s="1"/>
  <c r="AZ13" i="3"/>
  <c r="AZ22" s="1"/>
  <c r="AZ15" i="12"/>
  <c r="AZ31" s="1"/>
  <c r="AZ31" i="4"/>
  <c r="AZ59" s="1"/>
  <c r="AF33" i="29"/>
  <c r="AF57"/>
  <c r="AF35"/>
  <c r="AF58" s="1"/>
  <c r="AV33"/>
  <c r="AV57"/>
  <c r="AV35"/>
  <c r="AV58" s="1"/>
  <c r="AN33"/>
  <c r="AN57"/>
  <c r="AN35"/>
  <c r="AN58" s="1"/>
  <c r="AX33"/>
  <c r="AX57"/>
  <c r="AK33"/>
  <c r="AK57"/>
  <c r="T33"/>
  <c r="T57"/>
  <c r="AP33"/>
  <c r="AP57"/>
  <c r="AC33"/>
  <c r="AC57"/>
  <c r="AS33"/>
  <c r="AS57"/>
  <c r="G33"/>
  <c r="G57"/>
  <c r="L33"/>
  <c r="L57"/>
  <c r="AQ33"/>
  <c r="AQ57"/>
  <c r="Y33"/>
  <c r="Y57"/>
  <c r="AL33"/>
  <c r="AL57"/>
  <c r="BA33"/>
  <c r="BA57"/>
  <c r="AO33"/>
  <c r="AO57"/>
  <c r="X33"/>
  <c r="X57"/>
  <c r="Q33"/>
  <c r="Q57"/>
  <c r="H33"/>
  <c r="H57"/>
  <c r="AM33"/>
  <c r="AM57"/>
  <c r="U33"/>
  <c r="U57"/>
  <c r="AJ33"/>
  <c r="AJ57"/>
  <c r="AR33"/>
  <c r="AR57"/>
  <c r="AZ33"/>
  <c r="AZ57"/>
  <c r="AH33"/>
  <c r="AH57"/>
  <c r="I33"/>
  <c r="I57"/>
  <c r="AI33"/>
  <c r="AI57"/>
  <c r="AY33"/>
  <c r="AY57"/>
  <c r="J33"/>
  <c r="J57"/>
  <c r="AT33"/>
  <c r="AT57"/>
  <c r="AG33"/>
  <c r="AG57"/>
  <c r="AW33"/>
  <c r="AW57"/>
  <c r="W33"/>
  <c r="W57"/>
  <c r="P33"/>
  <c r="P57"/>
  <c r="AE33"/>
  <c r="AE57"/>
  <c r="AU33"/>
  <c r="AU57"/>
  <c r="N33"/>
  <c r="N57"/>
  <c r="AZ58" i="6"/>
  <c r="AA28" i="7"/>
  <c r="AA30" i="29"/>
  <c r="AA57" s="1"/>
  <c r="R28" i="7"/>
  <c r="R30" i="29"/>
  <c r="R57" s="1"/>
  <c r="O28" i="7"/>
  <c r="O30" i="29"/>
  <c r="O57" s="1"/>
  <c r="F15" i="12"/>
  <c r="F30" i="29"/>
  <c r="F57" s="1"/>
  <c r="AB18" i="8"/>
  <c r="AB20" s="1"/>
  <c r="AB33" s="1"/>
  <c r="AB30" i="29"/>
  <c r="AB57" s="1"/>
  <c r="AD31" i="4"/>
  <c r="AD59" s="1"/>
  <c r="AD30" i="29"/>
  <c r="AD57" s="1"/>
  <c r="T35"/>
  <c r="T58" s="1"/>
  <c r="AC35"/>
  <c r="AC58" s="1"/>
  <c r="AK35"/>
  <c r="AK58" s="1"/>
  <c r="AS35"/>
  <c r="AS58" s="1"/>
  <c r="X35"/>
  <c r="X58" s="1"/>
  <c r="P35"/>
  <c r="P58" s="1"/>
  <c r="H35"/>
  <c r="H58" s="1"/>
  <c r="AH35"/>
  <c r="AH58" s="1"/>
  <c r="AP35"/>
  <c r="AP58" s="1"/>
  <c r="AX35"/>
  <c r="AX58" s="1"/>
  <c r="AE35"/>
  <c r="AE58" s="1"/>
  <c r="AM35"/>
  <c r="AM58" s="1"/>
  <c r="AU35"/>
  <c r="AU58" s="1"/>
  <c r="I35"/>
  <c r="I58" s="1"/>
  <c r="G35"/>
  <c r="G58" s="1"/>
  <c r="J35"/>
  <c r="J58" s="1"/>
  <c r="S13" i="5"/>
  <c r="S30" i="29"/>
  <c r="S57" s="1"/>
  <c r="K13" i="5"/>
  <c r="K30" i="29"/>
  <c r="K57" s="1"/>
  <c r="Z28" i="7"/>
  <c r="Z30" i="29"/>
  <c r="Z57" s="1"/>
  <c r="M28" i="7"/>
  <c r="M30" i="29"/>
  <c r="M57" s="1"/>
  <c r="V28" i="7"/>
  <c r="V30" i="29"/>
  <c r="V57" s="1"/>
  <c r="BA35"/>
  <c r="BA58" s="1"/>
  <c r="U35"/>
  <c r="U58" s="1"/>
  <c r="AG35"/>
  <c r="AG58" s="1"/>
  <c r="AO35"/>
  <c r="AO58" s="1"/>
  <c r="AW35"/>
  <c r="AW58" s="1"/>
  <c r="L35"/>
  <c r="L58" s="1"/>
  <c r="AL35"/>
  <c r="AL58" s="1"/>
  <c r="AT35"/>
  <c r="AT58" s="1"/>
  <c r="Y35"/>
  <c r="Y58" s="1"/>
  <c r="W35"/>
  <c r="W58" s="1"/>
  <c r="AI35"/>
  <c r="AI58" s="1"/>
  <c r="AQ35"/>
  <c r="AQ58" s="1"/>
  <c r="AY35"/>
  <c r="AY58" s="1"/>
  <c r="Q35"/>
  <c r="Q58" s="1"/>
  <c r="N35"/>
  <c r="N58" s="1"/>
  <c r="AA18" i="8"/>
  <c r="AA20" s="1"/>
  <c r="AA33" s="1"/>
  <c r="F31" i="6"/>
  <c r="F58" s="1"/>
  <c r="F18" i="8"/>
  <c r="F20" s="1"/>
  <c r="F33" s="1"/>
  <c r="AD18"/>
  <c r="AD20" s="1"/>
  <c r="AD33" s="1"/>
  <c r="O31" i="6"/>
  <c r="O58" s="1"/>
  <c r="AB28" i="7"/>
  <c r="AB15" i="12"/>
  <c r="AB16" s="1"/>
  <c r="AB32" s="1"/>
  <c r="AD13" i="3"/>
  <c r="AD22" s="1"/>
  <c r="AD15" i="12"/>
  <c r="AD31" s="1"/>
  <c r="AD31" i="6"/>
  <c r="R15" i="12"/>
  <c r="R16" s="1"/>
  <c r="R32" s="1"/>
  <c r="R31" i="6"/>
  <c r="O18" i="8"/>
  <c r="O20" s="1"/>
  <c r="O33" s="1"/>
  <c r="AB31" i="6"/>
  <c r="AB31" i="4"/>
  <c r="AB13" i="5"/>
  <c r="AB14" s="1"/>
  <c r="AB23" s="1"/>
  <c r="K13" i="3"/>
  <c r="K22" s="1"/>
  <c r="S15" i="12"/>
  <c r="S31" s="1"/>
  <c r="V31" i="4"/>
  <c r="V37" s="1"/>
  <c r="V60" s="1"/>
  <c r="K31"/>
  <c r="Z31"/>
  <c r="M18" i="8"/>
  <c r="M20" s="1"/>
  <c r="M33" s="1"/>
  <c r="I1" i="28"/>
  <c r="G1" i="2"/>
  <c r="S13" i="3"/>
  <c r="S14" s="1"/>
  <c r="S23" s="1"/>
  <c r="P8" i="9" s="1"/>
  <c r="P20" s="1"/>
  <c r="S31" i="4"/>
  <c r="V15" i="12"/>
  <c r="V31" s="1"/>
  <c r="V31" i="6"/>
  <c r="K15" i="12"/>
  <c r="K16" s="1"/>
  <c r="K32" s="1"/>
  <c r="K28" i="7"/>
  <c r="K33" s="1"/>
  <c r="K56" s="1"/>
  <c r="Z15" i="12"/>
  <c r="Z16" s="1"/>
  <c r="Z32" s="1"/>
  <c r="Z31" i="6"/>
  <c r="M31"/>
  <c r="M13" i="5"/>
  <c r="M22" s="1"/>
  <c r="AA13" i="3"/>
  <c r="AA14" s="1"/>
  <c r="AA23" s="1"/>
  <c r="X8" i="9" s="1"/>
  <c r="X20" s="1"/>
  <c r="AA15" i="12"/>
  <c r="AA16" s="1"/>
  <c r="AA32" s="1"/>
  <c r="AA31" i="4"/>
  <c r="F13" i="3"/>
  <c r="F22" s="1"/>
  <c r="F28" i="7"/>
  <c r="F33" s="1"/>
  <c r="F56" s="1"/>
  <c r="R13" i="5"/>
  <c r="R22" s="1"/>
  <c r="R18" i="8"/>
  <c r="R20" s="1"/>
  <c r="R33" s="1"/>
  <c r="R13" i="3"/>
  <c r="R22" s="1"/>
  <c r="O13"/>
  <c r="O14" s="1"/>
  <c r="O23" s="1"/>
  <c r="L8" i="9" s="1"/>
  <c r="L20" s="1"/>
  <c r="O15" i="12"/>
  <c r="O31" s="1"/>
  <c r="O31" i="4"/>
  <c r="S31" i="6"/>
  <c r="S18" i="8"/>
  <c r="S20" s="1"/>
  <c r="S33" s="1"/>
  <c r="V13" i="5"/>
  <c r="V22" s="1"/>
  <c r="V18" i="8"/>
  <c r="V20" s="1"/>
  <c r="V33" s="1"/>
  <c r="V13" i="3"/>
  <c r="V22" s="1"/>
  <c r="K31" i="6"/>
  <c r="K18" i="8"/>
  <c r="K20" s="1"/>
  <c r="K33" s="1"/>
  <c r="Z13" i="5"/>
  <c r="Z14" s="1"/>
  <c r="Z23" s="1"/>
  <c r="Z18" i="8"/>
  <c r="Z20" s="1"/>
  <c r="Z33" s="1"/>
  <c r="Z13" i="3"/>
  <c r="Z22" s="1"/>
  <c r="M13"/>
  <c r="M14" s="1"/>
  <c r="M23" s="1"/>
  <c r="J8" i="9" s="1"/>
  <c r="J20" s="1"/>
  <c r="M15" i="12"/>
  <c r="M31" s="1"/>
  <c r="M31" i="4"/>
  <c r="AP31"/>
  <c r="AP59" s="1"/>
  <c r="AP28" i="7"/>
  <c r="AP31" i="6"/>
  <c r="AP58" s="1"/>
  <c r="AP18" i="8"/>
  <c r="AP20" s="1"/>
  <c r="AP33" s="1"/>
  <c r="AP15" i="12"/>
  <c r="AP13" i="5"/>
  <c r="AP13" i="3"/>
  <c r="AC28" i="7"/>
  <c r="AC13" i="5"/>
  <c r="AC13" i="3"/>
  <c r="AC31" i="4"/>
  <c r="AC59" s="1"/>
  <c r="AC18" i="8"/>
  <c r="AC20" s="1"/>
  <c r="AC33" s="1"/>
  <c r="AC15" i="12"/>
  <c r="AC31" i="6"/>
  <c r="AC58" s="1"/>
  <c r="AS28" i="7"/>
  <c r="AS13" i="5"/>
  <c r="AS13" i="3"/>
  <c r="AS31" i="4"/>
  <c r="AS59" s="1"/>
  <c r="AS18" i="8"/>
  <c r="AS20" s="1"/>
  <c r="AS33" s="1"/>
  <c r="AS15" i="12"/>
  <c r="AS31" i="6"/>
  <c r="AS58" s="1"/>
  <c r="G28" i="7"/>
  <c r="G13" i="5"/>
  <c r="G31" i="4"/>
  <c r="G59" s="1"/>
  <c r="G18" i="8"/>
  <c r="G20" s="1"/>
  <c r="G33" s="1"/>
  <c r="G15" i="12"/>
  <c r="G31" i="6"/>
  <c r="G58" s="1"/>
  <c r="G13" i="3"/>
  <c r="L28" i="7"/>
  <c r="L31" i="6"/>
  <c r="L58" s="1"/>
  <c r="L13" i="3"/>
  <c r="L31" i="4"/>
  <c r="L59" s="1"/>
  <c r="L18" i="8"/>
  <c r="L20" s="1"/>
  <c r="L33" s="1"/>
  <c r="L15" i="12"/>
  <c r="L13" i="5"/>
  <c r="AQ18" i="8"/>
  <c r="AQ20" s="1"/>
  <c r="AQ33" s="1"/>
  <c r="AQ15" i="12"/>
  <c r="AQ31" i="6"/>
  <c r="AQ58" s="1"/>
  <c r="AQ28" i="7"/>
  <c r="AQ13" i="5"/>
  <c r="AQ13" i="3"/>
  <c r="AQ31" i="4"/>
  <c r="AQ59" s="1"/>
  <c r="Y28" i="7"/>
  <c r="Y13" i="5"/>
  <c r="Y31" i="4"/>
  <c r="Y59" s="1"/>
  <c r="Y18" i="8"/>
  <c r="Y20" s="1"/>
  <c r="Y33" s="1"/>
  <c r="Y15" i="12"/>
  <c r="Y31" i="6"/>
  <c r="Y58" s="1"/>
  <c r="Y13" i="3"/>
  <c r="S16" i="12"/>
  <c r="S32" s="1"/>
  <c r="S35" i="4"/>
  <c r="S33" i="7"/>
  <c r="S56" s="1"/>
  <c r="S31"/>
  <c r="S49" s="1"/>
  <c r="AA36" i="6"/>
  <c r="AA59" s="1"/>
  <c r="AA34"/>
  <c r="AA22" i="5"/>
  <c r="AA14"/>
  <c r="AA23" s="1"/>
  <c r="AF36" i="6"/>
  <c r="AF59" s="1"/>
  <c r="AF32" i="4"/>
  <c r="AF35"/>
  <c r="AF37"/>
  <c r="AF60" s="1"/>
  <c r="AF22" i="5"/>
  <c r="AN31" i="7"/>
  <c r="AN49" s="1"/>
  <c r="AN33"/>
  <c r="AN56" s="1"/>
  <c r="AN22" i="3"/>
  <c r="AN14"/>
  <c r="AN23" s="1"/>
  <c r="AK8" i="9" s="1"/>
  <c r="AK20" s="1"/>
  <c r="AN16" i="12"/>
  <c r="AN32" s="1"/>
  <c r="AN31"/>
  <c r="AV34" i="6"/>
  <c r="AV32" i="4"/>
  <c r="AV35"/>
  <c r="AV37"/>
  <c r="AV60" s="1"/>
  <c r="AV14" i="5"/>
  <c r="AV23" s="1"/>
  <c r="V34" i="6"/>
  <c r="K35" i="4"/>
  <c r="K31" i="7"/>
  <c r="K49" s="1"/>
  <c r="F14" i="3"/>
  <c r="F23" s="1"/>
  <c r="C8" i="9" s="1"/>
  <c r="C20" s="1"/>
  <c r="F16" i="12"/>
  <c r="F32" s="1"/>
  <c r="F31"/>
  <c r="AL31" i="4"/>
  <c r="AL59" s="1"/>
  <c r="AL28" i="7"/>
  <c r="AL31" i="6"/>
  <c r="AL58" s="1"/>
  <c r="AL18" i="8"/>
  <c r="AL20" s="1"/>
  <c r="AL33" s="1"/>
  <c r="AL15" i="12"/>
  <c r="AL13" i="5"/>
  <c r="AL13" i="3"/>
  <c r="BA28" i="7"/>
  <c r="BA13" i="5"/>
  <c r="BA13" i="3"/>
  <c r="BA31" i="4"/>
  <c r="BA18" i="8"/>
  <c r="BA20" s="1"/>
  <c r="BA33" s="1"/>
  <c r="BA15" i="12"/>
  <c r="BA31" i="6"/>
  <c r="BA58" s="1"/>
  <c r="AO28" i="7"/>
  <c r="AO13" i="5"/>
  <c r="AO13" i="3"/>
  <c r="AO31" i="4"/>
  <c r="AO59" s="1"/>
  <c r="AO18" i="8"/>
  <c r="AO20" s="1"/>
  <c r="AO33" s="1"/>
  <c r="AO15" i="12"/>
  <c r="AO31" i="6"/>
  <c r="AO58" s="1"/>
  <c r="X28" i="7"/>
  <c r="X31" i="6"/>
  <c r="X58" s="1"/>
  <c r="X13" i="3"/>
  <c r="X31" i="4"/>
  <c r="X59" s="1"/>
  <c r="X18" i="8"/>
  <c r="X20" s="1"/>
  <c r="X33" s="1"/>
  <c r="X15" i="12"/>
  <c r="X13" i="5"/>
  <c r="Q28" i="7"/>
  <c r="Q13" i="5"/>
  <c r="Q31" i="4"/>
  <c r="Q59" s="1"/>
  <c r="Q18" i="8"/>
  <c r="Q20" s="1"/>
  <c r="Q33" s="1"/>
  <c r="Q15" i="12"/>
  <c r="Q31" i="6"/>
  <c r="Q58" s="1"/>
  <c r="Q13" i="3"/>
  <c r="H28" i="7"/>
  <c r="H31" i="6"/>
  <c r="H58" s="1"/>
  <c r="H13" i="3"/>
  <c r="H31" i="4"/>
  <c r="H59" s="1"/>
  <c r="H18" i="8"/>
  <c r="H20" s="1"/>
  <c r="H33" s="1"/>
  <c r="H15" i="12"/>
  <c r="H13" i="5"/>
  <c r="AM18" i="8"/>
  <c r="AM20" s="1"/>
  <c r="AM33" s="1"/>
  <c r="AM15" i="12"/>
  <c r="AM31" i="6"/>
  <c r="AM58" s="1"/>
  <c r="AM28" i="7"/>
  <c r="AM13" i="5"/>
  <c r="AM13" i="3"/>
  <c r="AM31" i="4"/>
  <c r="AM59" s="1"/>
  <c r="U28" i="7"/>
  <c r="U13" i="5"/>
  <c r="U31" i="4"/>
  <c r="U59" s="1"/>
  <c r="U18" i="8"/>
  <c r="U20" s="1"/>
  <c r="U33" s="1"/>
  <c r="U15" i="12"/>
  <c r="U31" i="6"/>
  <c r="U58" s="1"/>
  <c r="U13" i="3"/>
  <c r="AD14"/>
  <c r="AD23" s="1"/>
  <c r="AA8" i="9" s="1"/>
  <c r="AA20" s="1"/>
  <c r="AD36" i="6"/>
  <c r="AD59" s="1"/>
  <c r="AD35" i="4"/>
  <c r="AJ31" i="7"/>
  <c r="AJ49" s="1"/>
  <c r="AJ33"/>
  <c r="AJ56" s="1"/>
  <c r="AJ14" i="3"/>
  <c r="AJ23" s="1"/>
  <c r="AG8" i="9" s="1"/>
  <c r="AG20" s="1"/>
  <c r="AJ22" i="3"/>
  <c r="AJ31" i="12"/>
  <c r="AJ16"/>
  <c r="AJ32" s="1"/>
  <c r="AR34" i="6"/>
  <c r="AR36"/>
  <c r="AR59" s="1"/>
  <c r="AR35" i="4"/>
  <c r="AR32"/>
  <c r="AR37"/>
  <c r="AR60" s="1"/>
  <c r="AR14" i="5"/>
  <c r="AR23" s="1"/>
  <c r="AR22"/>
  <c r="R14"/>
  <c r="R23" s="1"/>
  <c r="R14" i="3"/>
  <c r="R23" s="1"/>
  <c r="O8" i="9" s="1"/>
  <c r="O20" s="1"/>
  <c r="R31" i="7"/>
  <c r="R49" s="1"/>
  <c r="R33"/>
  <c r="R56" s="1"/>
  <c r="Z34" i="6"/>
  <c r="O16" i="12"/>
  <c r="O32" s="1"/>
  <c r="O33" i="7"/>
  <c r="O56" s="1"/>
  <c r="O31"/>
  <c r="O49" s="1"/>
  <c r="M14" i="5"/>
  <c r="M23" s="1"/>
  <c r="AB34" i="6"/>
  <c r="AB32" i="4"/>
  <c r="AB22" i="5"/>
  <c r="AH31" i="4"/>
  <c r="AH59" s="1"/>
  <c r="AH28" i="7"/>
  <c r="AH31" i="6"/>
  <c r="AH58" s="1"/>
  <c r="AH18" i="8"/>
  <c r="AH20" s="1"/>
  <c r="AH33" s="1"/>
  <c r="AH15" i="12"/>
  <c r="AH13" i="5"/>
  <c r="AH13" i="3"/>
  <c r="AX31" i="4"/>
  <c r="AX59" s="1"/>
  <c r="AX28" i="7"/>
  <c r="AX31" i="6"/>
  <c r="AX58" s="1"/>
  <c r="AX18" i="8"/>
  <c r="AX20" s="1"/>
  <c r="AX33" s="1"/>
  <c r="AX15" i="12"/>
  <c r="AX13" i="5"/>
  <c r="AX13" i="3"/>
  <c r="AK28" i="7"/>
  <c r="AK13" i="5"/>
  <c r="AK13" i="3"/>
  <c r="AK31" i="4"/>
  <c r="AK59" s="1"/>
  <c r="AK18" i="8"/>
  <c r="AK20" s="1"/>
  <c r="AK33" s="1"/>
  <c r="AK15" i="12"/>
  <c r="AK31" i="6"/>
  <c r="AK58" s="1"/>
  <c r="T28" i="7"/>
  <c r="T31" i="6"/>
  <c r="T58" s="1"/>
  <c r="T13" i="3"/>
  <c r="T31" i="4"/>
  <c r="T59" s="1"/>
  <c r="T18" i="8"/>
  <c r="T20" s="1"/>
  <c r="T33" s="1"/>
  <c r="T15" i="12"/>
  <c r="T13" i="5"/>
  <c r="I28" i="7"/>
  <c r="I13" i="5"/>
  <c r="I31" i="4"/>
  <c r="I59" s="1"/>
  <c r="I18" i="8"/>
  <c r="I20" s="1"/>
  <c r="I33" s="1"/>
  <c r="I15" i="12"/>
  <c r="I31" i="6"/>
  <c r="I58" s="1"/>
  <c r="I13" i="3"/>
  <c r="AI18" i="8"/>
  <c r="AI20" s="1"/>
  <c r="AI33" s="1"/>
  <c r="AI15" i="12"/>
  <c r="AI31" i="6"/>
  <c r="AI58" s="1"/>
  <c r="AI28" i="7"/>
  <c r="AI13" i="5"/>
  <c r="AI13" i="3"/>
  <c r="AI31" i="4"/>
  <c r="AI59" s="1"/>
  <c r="AY18" i="8"/>
  <c r="AY20" s="1"/>
  <c r="AY33" s="1"/>
  <c r="AY15" i="12"/>
  <c r="AY31" i="6"/>
  <c r="AY58" s="1"/>
  <c r="AY28" i="7"/>
  <c r="AY13" i="5"/>
  <c r="AY13" i="3"/>
  <c r="AY31" i="4"/>
  <c r="AY59" s="1"/>
  <c r="J28" i="7"/>
  <c r="J31" i="6"/>
  <c r="J58" s="1"/>
  <c r="J13" i="3"/>
  <c r="J31" i="4"/>
  <c r="J59" s="1"/>
  <c r="J18" i="8"/>
  <c r="J20" s="1"/>
  <c r="J33" s="1"/>
  <c r="J15" i="12"/>
  <c r="J13" i="5"/>
  <c r="S34" i="6"/>
  <c r="S22" i="5"/>
  <c r="S14"/>
  <c r="S23" s="1"/>
  <c r="AA31" i="12"/>
  <c r="AA31" i="7"/>
  <c r="AA49" s="1"/>
  <c r="AA33"/>
  <c r="AA56" s="1"/>
  <c r="AF31"/>
  <c r="AF49" s="1"/>
  <c r="AF33"/>
  <c r="AF56" s="1"/>
  <c r="AF22" i="3"/>
  <c r="AF14"/>
  <c r="AF23" s="1"/>
  <c r="AC8" i="9" s="1"/>
  <c r="AC20" s="1"/>
  <c r="AF16" i="12"/>
  <c r="AF32" s="1"/>
  <c r="AF31"/>
  <c r="AN34" i="6"/>
  <c r="AN36"/>
  <c r="AN59" s="1"/>
  <c r="AN32" i="4"/>
  <c r="AN35"/>
  <c r="AN37"/>
  <c r="AN60" s="1"/>
  <c r="AN14" i="5"/>
  <c r="AN23" s="1"/>
  <c r="AN22"/>
  <c r="AV31" i="7"/>
  <c r="AV49" s="1"/>
  <c r="AV33"/>
  <c r="AV56" s="1"/>
  <c r="AV22" i="3"/>
  <c r="AV14"/>
  <c r="AV23" s="1"/>
  <c r="AS8" i="9" s="1"/>
  <c r="AS20" s="1"/>
  <c r="AV16" i="12"/>
  <c r="AV32" s="1"/>
  <c r="AV31"/>
  <c r="V14" i="5"/>
  <c r="V23" s="1"/>
  <c r="V14" i="3"/>
  <c r="V23" s="1"/>
  <c r="S8" i="9" s="1"/>
  <c r="S20" s="1"/>
  <c r="V31" i="7"/>
  <c r="V49" s="1"/>
  <c r="V33"/>
  <c r="V56" s="1"/>
  <c r="K14" i="5"/>
  <c r="K23" s="1"/>
  <c r="K22"/>
  <c r="F35" i="4"/>
  <c r="F37"/>
  <c r="F60" s="1"/>
  <c r="F32"/>
  <c r="F36" i="6"/>
  <c r="F59" s="1"/>
  <c r="F34"/>
  <c r="F14" i="5"/>
  <c r="F23" s="1"/>
  <c r="F22"/>
  <c r="AT31" i="4"/>
  <c r="AT59" s="1"/>
  <c r="AT28" i="7"/>
  <c r="AT31" i="6"/>
  <c r="AT58" s="1"/>
  <c r="AT18" i="8"/>
  <c r="AT20" s="1"/>
  <c r="AT33" s="1"/>
  <c r="AT15" i="12"/>
  <c r="AT13" i="5"/>
  <c r="AT13" i="3"/>
  <c r="AG28" i="7"/>
  <c r="AG13" i="5"/>
  <c r="AG13" i="3"/>
  <c r="AG31" i="4"/>
  <c r="AG59" s="1"/>
  <c r="AG18" i="8"/>
  <c r="AG20" s="1"/>
  <c r="AG33" s="1"/>
  <c r="AG15" i="12"/>
  <c r="AG31" i="6"/>
  <c r="AG58" s="1"/>
  <c r="AW28" i="7"/>
  <c r="AW13" i="5"/>
  <c r="AW13" i="3"/>
  <c r="AW31" i="4"/>
  <c r="AW59" s="1"/>
  <c r="AW18" i="8"/>
  <c r="AW20" s="1"/>
  <c r="AW33" s="1"/>
  <c r="AW15" i="12"/>
  <c r="AW31" i="6"/>
  <c r="AW58" s="1"/>
  <c r="W28" i="7"/>
  <c r="W13" i="5"/>
  <c r="W31" i="4"/>
  <c r="W59" s="1"/>
  <c r="W18" i="8"/>
  <c r="W20" s="1"/>
  <c r="W33" s="1"/>
  <c r="W15" i="12"/>
  <c r="W31" i="6"/>
  <c r="W58" s="1"/>
  <c r="W13" i="3"/>
  <c r="P28" i="7"/>
  <c r="P31" i="6"/>
  <c r="P58" s="1"/>
  <c r="P13" i="3"/>
  <c r="P31" i="4"/>
  <c r="P59" s="1"/>
  <c r="P18" i="8"/>
  <c r="P20" s="1"/>
  <c r="P33" s="1"/>
  <c r="P15" i="12"/>
  <c r="P13" i="5"/>
  <c r="AE18" i="8"/>
  <c r="AE20" s="1"/>
  <c r="AE33" s="1"/>
  <c r="AE15" i="12"/>
  <c r="AE31" i="6"/>
  <c r="AE58" s="1"/>
  <c r="AE28" i="7"/>
  <c r="AE13" i="5"/>
  <c r="AE13" i="3"/>
  <c r="AE31" i="4"/>
  <c r="AE59" s="1"/>
  <c r="AU18" i="8"/>
  <c r="AU20" s="1"/>
  <c r="AU33" s="1"/>
  <c r="AU15" i="12"/>
  <c r="AU31" i="6"/>
  <c r="AU58" s="1"/>
  <c r="AU28" i="7"/>
  <c r="AU13" i="5"/>
  <c r="AU13" i="3"/>
  <c r="AU31" i="4"/>
  <c r="AU59" s="1"/>
  <c r="N28" i="7"/>
  <c r="N31" i="6"/>
  <c r="N58" s="1"/>
  <c r="N13" i="3"/>
  <c r="N31" i="4"/>
  <c r="N59" s="1"/>
  <c r="N18" i="8"/>
  <c r="N20" s="1"/>
  <c r="N33" s="1"/>
  <c r="N15" i="12"/>
  <c r="N13" i="5"/>
  <c r="AD22"/>
  <c r="AD14"/>
  <c r="AD23" s="1"/>
  <c r="AD31" i="7"/>
  <c r="AD49" s="1"/>
  <c r="AD33"/>
  <c r="AD56" s="1"/>
  <c r="AJ34" i="6"/>
  <c r="AJ36"/>
  <c r="AJ59" s="1"/>
  <c r="AJ35" i="4"/>
  <c r="AJ32"/>
  <c r="AJ37"/>
  <c r="AJ60" s="1"/>
  <c r="AJ22" i="5"/>
  <c r="AJ14"/>
  <c r="AJ23" s="1"/>
  <c r="AR31" i="7"/>
  <c r="AR49" s="1"/>
  <c r="AR33"/>
  <c r="AR56" s="1"/>
  <c r="AR14" i="3"/>
  <c r="AR23" s="1"/>
  <c r="AO8" i="9" s="1"/>
  <c r="AO20" s="1"/>
  <c r="AR22" i="3"/>
  <c r="AR31" i="12"/>
  <c r="AR16"/>
  <c r="AR32" s="1"/>
  <c r="AZ32" i="4"/>
  <c r="AZ35"/>
  <c r="R31" i="12"/>
  <c r="R37" i="4"/>
  <c r="R60" s="1"/>
  <c r="R35"/>
  <c r="R32"/>
  <c r="R34" i="6"/>
  <c r="Z22" i="5"/>
  <c r="Z31" i="7"/>
  <c r="Z49" s="1"/>
  <c r="Z33"/>
  <c r="Z56" s="1"/>
  <c r="O36" i="6"/>
  <c r="O59" s="1"/>
  <c r="O34"/>
  <c r="O22" i="5"/>
  <c r="O14"/>
  <c r="O23" s="1"/>
  <c r="M22" i="3"/>
  <c r="M33" i="7"/>
  <c r="M56" s="1"/>
  <c r="M31"/>
  <c r="M49" s="1"/>
  <c r="AB31"/>
  <c r="AB49" s="1"/>
  <c r="AB33"/>
  <c r="AB56" s="1"/>
  <c r="AB14" i="3"/>
  <c r="AB23" s="1"/>
  <c r="Y8" i="9" s="1"/>
  <c r="Y20" s="1"/>
  <c r="AB22" i="3"/>
  <c r="AB31" i="12"/>
  <c r="AZ20" i="4"/>
  <c r="C8" s="1"/>
  <c r="AZ58"/>
  <c r="AZ37"/>
  <c r="AZ60" s="1"/>
  <c r="AZ14" i="3"/>
  <c r="AZ23" s="1"/>
  <c r="AW8" i="9" s="1"/>
  <c r="AW20" s="1"/>
  <c r="AZ21" i="3"/>
  <c r="AZ54" i="7"/>
  <c r="AZ44"/>
  <c r="AZ33"/>
  <c r="AZ56" s="1"/>
  <c r="AZ14" i="12"/>
  <c r="AZ30"/>
  <c r="AZ16"/>
  <c r="AZ32" s="1"/>
  <c r="AZ21" i="5"/>
  <c r="AZ14"/>
  <c r="AZ23" s="1"/>
  <c r="AZ36" i="6"/>
  <c r="AZ59" s="1"/>
  <c r="AZ57"/>
  <c r="AZ31" i="8"/>
  <c r="AZ20"/>
  <c r="AZ33" s="1"/>
  <c r="AZ16"/>
  <c r="AQ36" i="2"/>
  <c r="BG36"/>
  <c r="Z70" i="6"/>
  <c r="AB70"/>
  <c r="AD70"/>
  <c r="AF70"/>
  <c r="AH70"/>
  <c r="AJ70"/>
  <c r="AL70"/>
  <c r="AN70"/>
  <c r="AP70"/>
  <c r="BA68" i="4"/>
  <c r="BA69"/>
  <c r="BA70"/>
  <c r="C5" i="8"/>
  <c r="C5" i="7"/>
  <c r="C5" i="12"/>
  <c r="AV36" i="6" l="1"/>
  <c r="AV59" s="1"/>
  <c r="AF34"/>
  <c r="K36"/>
  <c r="K59" s="1"/>
  <c r="K58"/>
  <c r="M36"/>
  <c r="M59" s="1"/>
  <c r="M58"/>
  <c r="C10" i="4"/>
  <c r="C9"/>
  <c r="C9" i="29" s="1"/>
  <c r="S36" i="6"/>
  <c r="S59" s="1"/>
  <c r="S58"/>
  <c r="Z36"/>
  <c r="Z59" s="1"/>
  <c r="Z58"/>
  <c r="V36"/>
  <c r="V59" s="1"/>
  <c r="V58"/>
  <c r="AB36"/>
  <c r="AB59" s="1"/>
  <c r="AB58"/>
  <c r="R36"/>
  <c r="R59" s="1"/>
  <c r="R58"/>
  <c r="AD34"/>
  <c r="AD58"/>
  <c r="C11" i="4"/>
  <c r="M37"/>
  <c r="M60" s="1"/>
  <c r="M59"/>
  <c r="S32"/>
  <c r="S59"/>
  <c r="K32"/>
  <c r="K59"/>
  <c r="O37"/>
  <c r="O60" s="1"/>
  <c r="O59"/>
  <c r="AA32"/>
  <c r="AA59"/>
  <c r="Z32"/>
  <c r="Z59"/>
  <c r="V35"/>
  <c r="V59"/>
  <c r="AB35"/>
  <c r="AB59"/>
  <c r="M32"/>
  <c r="AD37"/>
  <c r="AD60" s="1"/>
  <c r="AD32"/>
  <c r="BA59"/>
  <c r="K37"/>
  <c r="K60" s="1"/>
  <c r="S37"/>
  <c r="S60" s="1"/>
  <c r="V33" i="29"/>
  <c r="V35"/>
  <c r="V58" s="1"/>
  <c r="M33"/>
  <c r="M35"/>
  <c r="M58" s="1"/>
  <c r="Z33"/>
  <c r="Z35"/>
  <c r="Z58" s="1"/>
  <c r="K33"/>
  <c r="K35"/>
  <c r="K58" s="1"/>
  <c r="S33"/>
  <c r="S35"/>
  <c r="S58" s="1"/>
  <c r="AD33"/>
  <c r="AD35"/>
  <c r="AD58" s="1"/>
  <c r="AB33"/>
  <c r="AB35"/>
  <c r="AB58" s="1"/>
  <c r="F33"/>
  <c r="F35"/>
  <c r="F58" s="1"/>
  <c r="O33"/>
  <c r="O35"/>
  <c r="O58" s="1"/>
  <c r="R33"/>
  <c r="R35"/>
  <c r="R58" s="1"/>
  <c r="AA33"/>
  <c r="AA35"/>
  <c r="AA58" s="1"/>
  <c r="AD16" i="12"/>
  <c r="AD32" s="1"/>
  <c r="M35" i="4"/>
  <c r="C8" i="29"/>
  <c r="C11"/>
  <c r="K34" i="6"/>
  <c r="AA37" i="4"/>
  <c r="AA60" s="1"/>
  <c r="M34" i="6"/>
  <c r="F31" i="7"/>
  <c r="F49" s="1"/>
  <c r="K31" i="12"/>
  <c r="AB37" i="4"/>
  <c r="AB60" s="1"/>
  <c r="Z35"/>
  <c r="K14" i="3"/>
  <c r="K23" s="1"/>
  <c r="H8" i="9" s="1"/>
  <c r="H20" s="1"/>
  <c r="O22" i="3"/>
  <c r="Z31" i="12"/>
  <c r="V32" i="4"/>
  <c r="V16" i="12"/>
  <c r="V32" s="1"/>
  <c r="S22" i="3"/>
  <c r="Z37" i="4"/>
  <c r="Z60" s="1"/>
  <c r="M16" i="12"/>
  <c r="M32" s="1"/>
  <c r="J1" i="28"/>
  <c r="H1" i="2"/>
  <c r="Z14" i="3"/>
  <c r="Z23" s="1"/>
  <c r="W8" i="9" s="1"/>
  <c r="W20" s="1"/>
  <c r="AA22" i="3"/>
  <c r="O32" i="4"/>
  <c r="Y32" i="9"/>
  <c r="AA35" i="4"/>
  <c r="O35"/>
  <c r="T14" i="3"/>
  <c r="T23" s="1"/>
  <c r="Q8" i="9" s="1"/>
  <c r="Q20" s="1"/>
  <c r="Q32" s="1"/>
  <c r="T22" i="3"/>
  <c r="T31" i="7"/>
  <c r="T49" s="1"/>
  <c r="T33"/>
  <c r="T56" s="1"/>
  <c r="AK16" i="12"/>
  <c r="AK32" s="1"/>
  <c r="AK31"/>
  <c r="AK35" i="4"/>
  <c r="AK37"/>
  <c r="AK60" s="1"/>
  <c r="AK32"/>
  <c r="AK22" i="5"/>
  <c r="AK14"/>
  <c r="AK23" s="1"/>
  <c r="AX22" i="3"/>
  <c r="AX14"/>
  <c r="AX23" s="1"/>
  <c r="AU8" i="9" s="1"/>
  <c r="AU20" s="1"/>
  <c r="AX31" i="12"/>
  <c r="AX16"/>
  <c r="AX32" s="1"/>
  <c r="AX34" i="6"/>
  <c r="AX36"/>
  <c r="AX59" s="1"/>
  <c r="AX32" i="4"/>
  <c r="AX35"/>
  <c r="AX37"/>
  <c r="AX60" s="1"/>
  <c r="AH22" i="5"/>
  <c r="AH14"/>
  <c r="AH23" s="1"/>
  <c r="AH33" i="7"/>
  <c r="AH56" s="1"/>
  <c r="AH31"/>
  <c r="AH49" s="1"/>
  <c r="U36" i="6"/>
  <c r="U59" s="1"/>
  <c r="U34"/>
  <c r="U22" i="5"/>
  <c r="U14"/>
  <c r="U23" s="1"/>
  <c r="AM35" i="4"/>
  <c r="AM37"/>
  <c r="AM60" s="1"/>
  <c r="AM32"/>
  <c r="AM22" i="5"/>
  <c r="AM14"/>
  <c r="AM23" s="1"/>
  <c r="AM34" i="6"/>
  <c r="AM36"/>
  <c r="AM59" s="1"/>
  <c r="H16" i="12"/>
  <c r="H32" s="1"/>
  <c r="H31"/>
  <c r="H37" i="4"/>
  <c r="H60" s="1"/>
  <c r="H35"/>
  <c r="H32"/>
  <c r="H34" i="6"/>
  <c r="H36"/>
  <c r="H59" s="1"/>
  <c r="Q14" i="3"/>
  <c r="Q23" s="1"/>
  <c r="N8" i="9" s="1"/>
  <c r="N20" s="1"/>
  <c r="Q22" i="3"/>
  <c r="Q16" i="12"/>
  <c r="Q32" s="1"/>
  <c r="Q31"/>
  <c r="Q37" i="4"/>
  <c r="Q60" s="1"/>
  <c r="Q32"/>
  <c r="Q35"/>
  <c r="Q33" i="7"/>
  <c r="Q56" s="1"/>
  <c r="Q31"/>
  <c r="Q49" s="1"/>
  <c r="X16" i="12"/>
  <c r="X32" s="1"/>
  <c r="X31"/>
  <c r="X32" i="4"/>
  <c r="X37"/>
  <c r="X60" s="1"/>
  <c r="X35"/>
  <c r="X34" i="6"/>
  <c r="X36"/>
  <c r="X59" s="1"/>
  <c r="AO34"/>
  <c r="AO36"/>
  <c r="AO59" s="1"/>
  <c r="AO14" i="3"/>
  <c r="AO23" s="1"/>
  <c r="AL8" i="9" s="1"/>
  <c r="AL20" s="1"/>
  <c r="AL32" s="1"/>
  <c r="AO22" i="3"/>
  <c r="AO31" i="7"/>
  <c r="AO49" s="1"/>
  <c r="AO33"/>
  <c r="AO56" s="1"/>
  <c r="BA31" i="12"/>
  <c r="BA16"/>
  <c r="BA32" s="1"/>
  <c r="BA35" i="4"/>
  <c r="BA32"/>
  <c r="BA37"/>
  <c r="BA60" s="1"/>
  <c r="BA22" i="5"/>
  <c r="BA14"/>
  <c r="BA23" s="1"/>
  <c r="AL22" i="3"/>
  <c r="AL14"/>
  <c r="AL23" s="1"/>
  <c r="AI8" i="9" s="1"/>
  <c r="AI20" s="1"/>
  <c r="AL31" i="12"/>
  <c r="AL16"/>
  <c r="AL32" s="1"/>
  <c r="AL34" i="6"/>
  <c r="AL36"/>
  <c r="AL59" s="1"/>
  <c r="AL32" i="4"/>
  <c r="AL35"/>
  <c r="AL37"/>
  <c r="AL60" s="1"/>
  <c r="Y14" i="3"/>
  <c r="Y23" s="1"/>
  <c r="V8" i="9" s="1"/>
  <c r="V20" s="1"/>
  <c r="Y22" i="3"/>
  <c r="Y16" i="12"/>
  <c r="Y32" s="1"/>
  <c r="Y31"/>
  <c r="Y32" i="4"/>
  <c r="Y37"/>
  <c r="Y60" s="1"/>
  <c r="Y35"/>
  <c r="Y33" i="7"/>
  <c r="Y56" s="1"/>
  <c r="Y31"/>
  <c r="Y49" s="1"/>
  <c r="AQ22" i="3"/>
  <c r="AQ14"/>
  <c r="AQ23" s="1"/>
  <c r="AN8" i="9" s="1"/>
  <c r="AN20" s="1"/>
  <c r="AQ31" i="7"/>
  <c r="AQ49" s="1"/>
  <c r="AQ33"/>
  <c r="AQ56" s="1"/>
  <c r="AQ31" i="12"/>
  <c r="AQ16"/>
  <c r="AQ32" s="1"/>
  <c r="L14" i="5"/>
  <c r="L23" s="1"/>
  <c r="L22"/>
  <c r="L14" i="3"/>
  <c r="L23" s="1"/>
  <c r="I8" i="9" s="1"/>
  <c r="I20" s="1"/>
  <c r="L22" i="3"/>
  <c r="L31" i="7"/>
  <c r="L49" s="1"/>
  <c r="L33"/>
  <c r="L56" s="1"/>
  <c r="G36" i="6"/>
  <c r="G59" s="1"/>
  <c r="G34"/>
  <c r="G14" i="5"/>
  <c r="G23" s="1"/>
  <c r="G22"/>
  <c r="AS34" i="6"/>
  <c r="AS36"/>
  <c r="AS59" s="1"/>
  <c r="AS14" i="3"/>
  <c r="AS23" s="1"/>
  <c r="AP8" i="9" s="1"/>
  <c r="AP20" s="1"/>
  <c r="AP32" s="1"/>
  <c r="AS22" i="3"/>
  <c r="AS31" i="7"/>
  <c r="AS49" s="1"/>
  <c r="AS33"/>
  <c r="AS56" s="1"/>
  <c r="AC16" i="12"/>
  <c r="AC32" s="1"/>
  <c r="AC31"/>
  <c r="AC35" i="4"/>
  <c r="AC37"/>
  <c r="AC60" s="1"/>
  <c r="AC32"/>
  <c r="AC22" i="5"/>
  <c r="AC14"/>
  <c r="AC23" s="1"/>
  <c r="AP22" i="3"/>
  <c r="AP14"/>
  <c r="AP23" s="1"/>
  <c r="AM8" i="9" s="1"/>
  <c r="AM20" s="1"/>
  <c r="AP31" i="12"/>
  <c r="AP16"/>
  <c r="AP32" s="1"/>
  <c r="AP36" i="6"/>
  <c r="AP59" s="1"/>
  <c r="AP34"/>
  <c r="AP32" i="4"/>
  <c r="AP35"/>
  <c r="AP37"/>
  <c r="AP60" s="1"/>
  <c r="N16" i="12"/>
  <c r="N32" s="1"/>
  <c r="N31"/>
  <c r="N37" i="4"/>
  <c r="N60" s="1"/>
  <c r="N35"/>
  <c r="N32"/>
  <c r="N34" i="6"/>
  <c r="N36"/>
  <c r="N59" s="1"/>
  <c r="AU35" i="4"/>
  <c r="AU37"/>
  <c r="AU60" s="1"/>
  <c r="AU32"/>
  <c r="AU22" i="5"/>
  <c r="AU14"/>
  <c r="AU23" s="1"/>
  <c r="AU34" i="6"/>
  <c r="AU36"/>
  <c r="AU59" s="1"/>
  <c r="AE22" i="3"/>
  <c r="AE14"/>
  <c r="AE23" s="1"/>
  <c r="AB8" i="9" s="1"/>
  <c r="AB20" s="1"/>
  <c r="AB32" s="1"/>
  <c r="AE31" i="7"/>
  <c r="AE49" s="1"/>
  <c r="AE33"/>
  <c r="AE56" s="1"/>
  <c r="AE16" i="12"/>
  <c r="AE32" s="1"/>
  <c r="AE31"/>
  <c r="P14" i="5"/>
  <c r="P23" s="1"/>
  <c r="P22"/>
  <c r="P14" i="3"/>
  <c r="P23" s="1"/>
  <c r="M8" i="9" s="1"/>
  <c r="M20" s="1"/>
  <c r="M32" s="1"/>
  <c r="P22" i="3"/>
  <c r="P31" i="7"/>
  <c r="P49" s="1"/>
  <c r="P33"/>
  <c r="P56" s="1"/>
  <c r="W36" i="6"/>
  <c r="W59" s="1"/>
  <c r="W34"/>
  <c r="W22" i="5"/>
  <c r="W14"/>
  <c r="W23" s="1"/>
  <c r="AW34" i="6"/>
  <c r="AW36"/>
  <c r="AW59" s="1"/>
  <c r="AW14" i="3"/>
  <c r="AW23" s="1"/>
  <c r="AT8" i="9" s="1"/>
  <c r="AT20" s="1"/>
  <c r="AT32" s="1"/>
  <c r="AW22" i="3"/>
  <c r="AW31" i="7"/>
  <c r="AW49" s="1"/>
  <c r="AW33"/>
  <c r="AW56" s="1"/>
  <c r="AG16" i="12"/>
  <c r="AG32" s="1"/>
  <c r="AG31"/>
  <c r="AG35" i="4"/>
  <c r="AG37"/>
  <c r="AG60" s="1"/>
  <c r="AG32"/>
  <c r="AG14" i="5"/>
  <c r="AG23" s="1"/>
  <c r="AG22"/>
  <c r="AT22" i="3"/>
  <c r="AT14"/>
  <c r="AT23" s="1"/>
  <c r="AQ8" i="9" s="1"/>
  <c r="AQ20" s="1"/>
  <c r="AQ32" s="1"/>
  <c r="AT31" i="12"/>
  <c r="AT16"/>
  <c r="AT32" s="1"/>
  <c r="AT36" i="6"/>
  <c r="AT59" s="1"/>
  <c r="AT34"/>
  <c r="AT32" i="4"/>
  <c r="AT35"/>
  <c r="AT37"/>
  <c r="AT60" s="1"/>
  <c r="J14" i="5"/>
  <c r="J23" s="1"/>
  <c r="J22"/>
  <c r="J14" i="3"/>
  <c r="J23" s="1"/>
  <c r="G8" i="9" s="1"/>
  <c r="G20" s="1"/>
  <c r="J22" i="3"/>
  <c r="J31" i="7"/>
  <c r="J49" s="1"/>
  <c r="J33"/>
  <c r="J56" s="1"/>
  <c r="AY22" i="3"/>
  <c r="AY14"/>
  <c r="AY23" s="1"/>
  <c r="AV8" i="9" s="1"/>
  <c r="AV20" s="1"/>
  <c r="AV32" s="1"/>
  <c r="AY31" i="7"/>
  <c r="AY49" s="1"/>
  <c r="AY33"/>
  <c r="AY56" s="1"/>
  <c r="AY31" i="12"/>
  <c r="AY16"/>
  <c r="AY32" s="1"/>
  <c r="AI35" i="4"/>
  <c r="AI37"/>
  <c r="AI60" s="1"/>
  <c r="AI32"/>
  <c r="AI22" i="5"/>
  <c r="AI14"/>
  <c r="AI23" s="1"/>
  <c r="AI34" i="6"/>
  <c r="AI36"/>
  <c r="AI59" s="1"/>
  <c r="I36"/>
  <c r="I59" s="1"/>
  <c r="I34"/>
  <c r="I14" i="5"/>
  <c r="I23" s="1"/>
  <c r="I22"/>
  <c r="T14"/>
  <c r="T23" s="1"/>
  <c r="T22"/>
  <c r="N14"/>
  <c r="N23" s="1"/>
  <c r="N22"/>
  <c r="N14" i="3"/>
  <c r="N23" s="1"/>
  <c r="K8" i="9" s="1"/>
  <c r="K20" s="1"/>
  <c r="K32" s="1"/>
  <c r="N22" i="3"/>
  <c r="N31" i="7"/>
  <c r="N49" s="1"/>
  <c r="N33"/>
  <c r="N56" s="1"/>
  <c r="AU22" i="3"/>
  <c r="AU14"/>
  <c r="AU23" s="1"/>
  <c r="AR8" i="9" s="1"/>
  <c r="AR20" s="1"/>
  <c r="AR32" s="1"/>
  <c r="AU31" i="7"/>
  <c r="AU49" s="1"/>
  <c r="AU33"/>
  <c r="AU56" s="1"/>
  <c r="AU31" i="12"/>
  <c r="AU16"/>
  <c r="AU32" s="1"/>
  <c r="AE35" i="4"/>
  <c r="AE37"/>
  <c r="AE60" s="1"/>
  <c r="AE32"/>
  <c r="AE22" i="5"/>
  <c r="AE14"/>
  <c r="AE23" s="1"/>
  <c r="AE34" i="6"/>
  <c r="AE36"/>
  <c r="AE59" s="1"/>
  <c r="P16" i="12"/>
  <c r="P32" s="1"/>
  <c r="P31"/>
  <c r="P37" i="4"/>
  <c r="P60" s="1"/>
  <c r="P35"/>
  <c r="P32"/>
  <c r="P34" i="6"/>
  <c r="P36"/>
  <c r="P59" s="1"/>
  <c r="W14" i="3"/>
  <c r="W23" s="1"/>
  <c r="T8" i="9" s="1"/>
  <c r="T20" s="1"/>
  <c r="T32" s="1"/>
  <c r="W22" i="3"/>
  <c r="W16" i="12"/>
  <c r="W32" s="1"/>
  <c r="W31"/>
  <c r="W37" i="4"/>
  <c r="W60" s="1"/>
  <c r="W32"/>
  <c r="W35"/>
  <c r="W33" i="7"/>
  <c r="W56" s="1"/>
  <c r="W31"/>
  <c r="W49" s="1"/>
  <c r="AW16" i="12"/>
  <c r="AW32" s="1"/>
  <c r="AW31"/>
  <c r="AW35" i="4"/>
  <c r="AW37"/>
  <c r="AW60" s="1"/>
  <c r="AW32"/>
  <c r="AW14" i="5"/>
  <c r="AW23" s="1"/>
  <c r="AW22"/>
  <c r="AG34" i="6"/>
  <c r="AG36"/>
  <c r="AG59" s="1"/>
  <c r="AG14" i="3"/>
  <c r="AG23" s="1"/>
  <c r="AD8" i="9" s="1"/>
  <c r="AD20" s="1"/>
  <c r="AD32" s="1"/>
  <c r="AG22" i="3"/>
  <c r="AG31" i="7"/>
  <c r="AG49" s="1"/>
  <c r="AG33"/>
  <c r="AG56" s="1"/>
  <c r="AT22" i="5"/>
  <c r="AT14"/>
  <c r="AT23" s="1"/>
  <c r="AT31" i="7"/>
  <c r="AT49" s="1"/>
  <c r="AT33"/>
  <c r="AT56" s="1"/>
  <c r="J16" i="12"/>
  <c r="J32" s="1"/>
  <c r="J31"/>
  <c r="J37" i="4"/>
  <c r="J60" s="1"/>
  <c r="J35"/>
  <c r="J32"/>
  <c r="J34" i="6"/>
  <c r="J36"/>
  <c r="J59" s="1"/>
  <c r="AY35" i="4"/>
  <c r="AY37"/>
  <c r="AY60" s="1"/>
  <c r="AY32"/>
  <c r="AY22" i="5"/>
  <c r="AY14"/>
  <c r="AY23" s="1"/>
  <c r="AY34" i="6"/>
  <c r="AY36"/>
  <c r="AY59" s="1"/>
  <c r="AI22" i="3"/>
  <c r="AI14"/>
  <c r="AI23" s="1"/>
  <c r="AF8" i="9" s="1"/>
  <c r="AF20" s="1"/>
  <c r="AI31" i="7"/>
  <c r="AI49" s="1"/>
  <c r="AI33"/>
  <c r="AI56" s="1"/>
  <c r="AI31" i="12"/>
  <c r="AI16"/>
  <c r="AI32" s="1"/>
  <c r="I14" i="3"/>
  <c r="I23" s="1"/>
  <c r="F8" i="9" s="1"/>
  <c r="F20" s="1"/>
  <c r="I22" i="3"/>
  <c r="I16" i="12"/>
  <c r="I32" s="1"/>
  <c r="I31"/>
  <c r="I37" i="4"/>
  <c r="I60" s="1"/>
  <c r="I32"/>
  <c r="I35"/>
  <c r="I33" i="7"/>
  <c r="I56" s="1"/>
  <c r="I31"/>
  <c r="I49" s="1"/>
  <c r="T16" i="12"/>
  <c r="T32" s="1"/>
  <c r="T31"/>
  <c r="T37" i="4"/>
  <c r="T60" s="1"/>
  <c r="T35"/>
  <c r="T32"/>
  <c r="T34" i="6"/>
  <c r="T36"/>
  <c r="T59" s="1"/>
  <c r="AK34"/>
  <c r="AK36"/>
  <c r="AK59" s="1"/>
  <c r="AK22" i="3"/>
  <c r="AK14"/>
  <c r="AK23" s="1"/>
  <c r="AH8" i="9" s="1"/>
  <c r="AH20" s="1"/>
  <c r="AH32" s="1"/>
  <c r="AK31" i="7"/>
  <c r="AK49" s="1"/>
  <c r="AK33"/>
  <c r="AK56" s="1"/>
  <c r="AX22" i="5"/>
  <c r="AX14"/>
  <c r="AX23" s="1"/>
  <c r="AX31" i="7"/>
  <c r="AX49" s="1"/>
  <c r="AX33"/>
  <c r="AX56" s="1"/>
  <c r="AH22" i="3"/>
  <c r="AH14"/>
  <c r="AH23" s="1"/>
  <c r="AE8" i="9" s="1"/>
  <c r="AE20" s="1"/>
  <c r="AH31" i="12"/>
  <c r="AH16"/>
  <c r="AH32" s="1"/>
  <c r="AH34" i="6"/>
  <c r="AH36"/>
  <c r="AH59" s="1"/>
  <c r="AH32" i="4"/>
  <c r="AH35"/>
  <c r="AH37"/>
  <c r="AH60" s="1"/>
  <c r="U14" i="3"/>
  <c r="U23" s="1"/>
  <c r="R8" i="9" s="1"/>
  <c r="R20" s="1"/>
  <c r="U22" i="3"/>
  <c r="U16" i="12"/>
  <c r="U32" s="1"/>
  <c r="U31"/>
  <c r="U37" i="4"/>
  <c r="U60" s="1"/>
  <c r="U32"/>
  <c r="U35"/>
  <c r="U33" i="7"/>
  <c r="U56" s="1"/>
  <c r="U31"/>
  <c r="U49" s="1"/>
  <c r="AM22" i="3"/>
  <c r="AM14"/>
  <c r="AM23" s="1"/>
  <c r="AJ8" i="9" s="1"/>
  <c r="AJ20" s="1"/>
  <c r="AK32" s="1"/>
  <c r="AM31" i="7"/>
  <c r="AM49" s="1"/>
  <c r="AM33"/>
  <c r="AM56" s="1"/>
  <c r="AM16" i="12"/>
  <c r="AM32" s="1"/>
  <c r="AM31"/>
  <c r="H14" i="5"/>
  <c r="H23" s="1"/>
  <c r="H22"/>
  <c r="H14" i="3"/>
  <c r="H23" s="1"/>
  <c r="E8" i="9" s="1"/>
  <c r="E20" s="1"/>
  <c r="H22" i="3"/>
  <c r="H31" i="7"/>
  <c r="H49" s="1"/>
  <c r="H33"/>
  <c r="H56" s="1"/>
  <c r="Q36" i="6"/>
  <c r="Q59" s="1"/>
  <c r="Q34"/>
  <c r="Q22" i="5"/>
  <c r="Q14"/>
  <c r="Q23" s="1"/>
  <c r="X22"/>
  <c r="X14"/>
  <c r="X23" s="1"/>
  <c r="X14" i="3"/>
  <c r="X23" s="1"/>
  <c r="U8" i="9" s="1"/>
  <c r="U20" s="1"/>
  <c r="U32" s="1"/>
  <c r="X22" i="3"/>
  <c r="X31" i="7"/>
  <c r="X49" s="1"/>
  <c r="X33"/>
  <c r="X56" s="1"/>
  <c r="AO16" i="12"/>
  <c r="AO32" s="1"/>
  <c r="AO31"/>
  <c r="AO35" i="4"/>
  <c r="AO37"/>
  <c r="AO60" s="1"/>
  <c r="AO32"/>
  <c r="AO14" i="5"/>
  <c r="AO23" s="1"/>
  <c r="AO22"/>
  <c r="BA34" i="6"/>
  <c r="BA36"/>
  <c r="BA59" s="1"/>
  <c r="BA22" i="3"/>
  <c r="BA14"/>
  <c r="BA23" s="1"/>
  <c r="AX8" i="9" s="1"/>
  <c r="AX20" s="1"/>
  <c r="AX32" s="1"/>
  <c r="BA31" i="7"/>
  <c r="BA49" s="1"/>
  <c r="BA33"/>
  <c r="BA56" s="1"/>
  <c r="AL22" i="5"/>
  <c r="AL14"/>
  <c r="AL23" s="1"/>
  <c r="AL31" i="7"/>
  <c r="AL49" s="1"/>
  <c r="AL33"/>
  <c r="AL56" s="1"/>
  <c r="Y34" i="6"/>
  <c r="Y36"/>
  <c r="Y59" s="1"/>
  <c r="Y22" i="5"/>
  <c r="Y14"/>
  <c r="Y23" s="1"/>
  <c r="AQ35" i="4"/>
  <c r="AQ37"/>
  <c r="AQ60" s="1"/>
  <c r="AQ32"/>
  <c r="AQ22" i="5"/>
  <c r="AQ14"/>
  <c r="AQ23" s="1"/>
  <c r="AQ34" i="6"/>
  <c r="AQ36"/>
  <c r="AQ59" s="1"/>
  <c r="L16" i="12"/>
  <c r="L32" s="1"/>
  <c r="L31"/>
  <c r="L37" i="4"/>
  <c r="L60" s="1"/>
  <c r="L35"/>
  <c r="L32"/>
  <c r="L34" i="6"/>
  <c r="L36"/>
  <c r="L59" s="1"/>
  <c r="G14" i="3"/>
  <c r="G23" s="1"/>
  <c r="D8" i="9" s="1"/>
  <c r="D20" s="1"/>
  <c r="D32" s="1"/>
  <c r="G22" i="3"/>
  <c r="G16" i="12"/>
  <c r="G32" s="1"/>
  <c r="G31"/>
  <c r="G37" i="4"/>
  <c r="G60" s="1"/>
  <c r="G32"/>
  <c r="G35"/>
  <c r="G33" i="7"/>
  <c r="G56" s="1"/>
  <c r="G31"/>
  <c r="G49" s="1"/>
  <c r="AS31" i="12"/>
  <c r="AS16"/>
  <c r="AS32" s="1"/>
  <c r="AS35" i="4"/>
  <c r="AS37"/>
  <c r="AS60" s="1"/>
  <c r="AS32"/>
  <c r="AS22" i="5"/>
  <c r="AS14"/>
  <c r="AS23" s="1"/>
  <c r="AC34" i="6"/>
  <c r="AC36"/>
  <c r="AC59" s="1"/>
  <c r="AC14" i="3"/>
  <c r="AC23" s="1"/>
  <c r="Z8" i="9" s="1"/>
  <c r="Z20" s="1"/>
  <c r="Z32" s="1"/>
  <c r="AC22" i="3"/>
  <c r="AC31" i="7"/>
  <c r="AC49" s="1"/>
  <c r="AC33"/>
  <c r="AC56" s="1"/>
  <c r="AP22" i="5"/>
  <c r="AP14"/>
  <c r="AP23" s="1"/>
  <c r="AP31" i="7"/>
  <c r="AP49" s="1"/>
  <c r="AP33"/>
  <c r="AP56" s="1"/>
  <c r="J32" i="9"/>
  <c r="W32"/>
  <c r="AS32"/>
  <c r="AO32"/>
  <c r="S32"/>
  <c r="X32"/>
  <c r="AG32"/>
  <c r="P32"/>
  <c r="BA58" i="4"/>
  <c r="AO19" i="2"/>
  <c r="AI70" i="7" s="1"/>
  <c r="AY19" i="2"/>
  <c r="AS70" i="7" s="1"/>
  <c r="AU19" i="2"/>
  <c r="AO70" i="7" s="1"/>
  <c r="BC19" i="2"/>
  <c r="AW70" i="7" s="1"/>
  <c r="BF19" i="2"/>
  <c r="AZ70" i="7" s="1"/>
  <c r="AT19" i="2"/>
  <c r="AN70" i="7" s="1"/>
  <c r="AP19" i="2"/>
  <c r="AJ70" i="7" s="1"/>
  <c r="BF36" i="2"/>
  <c r="BB36"/>
  <c r="AZ36"/>
  <c r="AX36"/>
  <c r="AV36"/>
  <c r="AT36"/>
  <c r="AP36"/>
  <c r="BG19"/>
  <c r="BA70" i="7" s="1"/>
  <c r="AO70" i="6"/>
  <c r="AM70"/>
  <c r="AK70"/>
  <c r="AI70"/>
  <c r="AG70"/>
  <c r="AE70"/>
  <c r="AC70"/>
  <c r="AA70"/>
  <c r="Y70"/>
  <c r="AN36" i="2"/>
  <c r="C5" i="5"/>
  <c r="C16" i="4" l="1"/>
  <c r="J16" s="1"/>
  <c r="C10" i="29"/>
  <c r="H32" i="9"/>
  <c r="I32"/>
  <c r="AW32"/>
  <c r="K1" i="28"/>
  <c r="I1" i="2"/>
  <c r="AA32" i="9"/>
  <c r="E32"/>
  <c r="AN32"/>
  <c r="AI32"/>
  <c r="N32"/>
  <c r="AU32"/>
  <c r="F32"/>
  <c r="V32"/>
  <c r="L32"/>
  <c r="AC32"/>
  <c r="AJ32"/>
  <c r="R32"/>
  <c r="AE32"/>
  <c r="AF32"/>
  <c r="G32"/>
  <c r="O32"/>
  <c r="AM32"/>
  <c r="AS36" i="2"/>
  <c r="BA36"/>
  <c r="AR36"/>
  <c r="BD36"/>
  <c r="BC36"/>
  <c r="AO36"/>
  <c r="AW36"/>
  <c r="BE36"/>
  <c r="AU36"/>
  <c r="AY36"/>
  <c r="AX19"/>
  <c r="BB19"/>
  <c r="AV70" i="7" s="1"/>
  <c r="AS19" i="2"/>
  <c r="BA19"/>
  <c r="AQ19"/>
  <c r="AK70" i="7" s="1"/>
  <c r="AN19" i="2"/>
  <c r="AR19"/>
  <c r="AV19"/>
  <c r="AZ19"/>
  <c r="BD19"/>
  <c r="AX70" i="7" s="1"/>
  <c r="AW19" i="2"/>
  <c r="BE19"/>
  <c r="AU59"/>
  <c r="AO71" i="7" s="1"/>
  <c r="AY59" i="2"/>
  <c r="AS71" i="7" s="1"/>
  <c r="AP59" i="2"/>
  <c r="AJ71" i="7" s="1"/>
  <c r="AT59" i="2"/>
  <c r="AN71" i="7" s="1"/>
  <c r="BF59" i="2"/>
  <c r="AZ71" i="7" s="1"/>
  <c r="AO59" i="2"/>
  <c r="AI71" i="7" s="1"/>
  <c r="BG59" i="2"/>
  <c r="BA71" i="7" s="1"/>
  <c r="B40" i="12"/>
  <c r="B41"/>
  <c r="B42"/>
  <c r="B39"/>
  <c r="C15" i="4" l="1"/>
  <c r="C15" i="29" s="1"/>
  <c r="C16"/>
  <c r="L1" i="28"/>
  <c r="J1" i="2"/>
  <c r="BB59"/>
  <c r="AV71" i="7" s="1"/>
  <c r="AQ59" i="2"/>
  <c r="AK71" i="7" s="1"/>
  <c r="AW59" i="2"/>
  <c r="AQ71" i="7" s="1"/>
  <c r="AQ70"/>
  <c r="AZ59" i="2"/>
  <c r="AT71" i="7" s="1"/>
  <c r="AT70"/>
  <c r="AR59" i="2"/>
  <c r="AL71" i="7" s="1"/>
  <c r="AL70"/>
  <c r="AS59" i="2"/>
  <c r="AM71" i="7" s="1"/>
  <c r="AM70"/>
  <c r="AX59" i="2"/>
  <c r="AR71" i="7" s="1"/>
  <c r="AR70"/>
  <c r="BD59" i="2"/>
  <c r="AX71" i="7" s="1"/>
  <c r="BE59" i="2"/>
  <c r="AY71" i="7" s="1"/>
  <c r="AY70"/>
  <c r="AV59" i="2"/>
  <c r="AP71" i="7" s="1"/>
  <c r="AP70"/>
  <c r="AN59" i="2"/>
  <c r="AH71" i="7" s="1"/>
  <c r="AH70"/>
  <c r="BA59" i="2"/>
  <c r="AU71" i="7" s="1"/>
  <c r="AU70"/>
  <c r="BC59" i="2"/>
  <c r="AW71" i="7" s="1"/>
  <c r="AM36" i="2"/>
  <c r="AM19"/>
  <c r="AG70" i="7" s="1"/>
  <c r="O19" i="2"/>
  <c r="I70" i="7" s="1"/>
  <c r="N19" i="2"/>
  <c r="H70" i="7" s="1"/>
  <c r="M19" i="2"/>
  <c r="G70" i="7" s="1"/>
  <c r="L19" i="2"/>
  <c r="F70" i="7" s="1"/>
  <c r="I14" i="29" l="1"/>
  <c r="H9" i="12" s="1"/>
  <c r="G14" i="29"/>
  <c r="F9" i="12" s="1"/>
  <c r="C14" i="29"/>
  <c r="M1" i="28"/>
  <c r="K1" i="2"/>
  <c r="AE19"/>
  <c r="Y70" i="7" s="1"/>
  <c r="AI19" i="2"/>
  <c r="AC70" i="7" s="1"/>
  <c r="AG36" i="2"/>
  <c r="AI36"/>
  <c r="AK36"/>
  <c r="Q36"/>
  <c r="S36"/>
  <c r="M36"/>
  <c r="O36"/>
  <c r="AF19"/>
  <c r="Z70" i="7" s="1"/>
  <c r="AH19" i="2"/>
  <c r="AB70" i="7" s="1"/>
  <c r="AJ19" i="2"/>
  <c r="AD70" i="7" s="1"/>
  <c r="AL19" i="2"/>
  <c r="AF70" i="7" s="1"/>
  <c r="AF36" i="2"/>
  <c r="AH36"/>
  <c r="AJ36"/>
  <c r="AL36"/>
  <c r="L36"/>
  <c r="N36"/>
  <c r="P36"/>
  <c r="R36"/>
  <c r="T36"/>
  <c r="V36"/>
  <c r="X36"/>
  <c r="Z36"/>
  <c r="AB36"/>
  <c r="AD36"/>
  <c r="U36"/>
  <c r="W36"/>
  <c r="Y36"/>
  <c r="AA36"/>
  <c r="AC36"/>
  <c r="E14" i="29" l="1"/>
  <c r="N1" i="28"/>
  <c r="L1" i="2"/>
  <c r="B1" i="1"/>
  <c r="F18" i="29" s="1"/>
  <c r="AE36" i="2"/>
  <c r="AC19"/>
  <c r="AB19"/>
  <c r="AD19"/>
  <c r="AA19"/>
  <c r="AK19"/>
  <c r="AG19"/>
  <c r="X19"/>
  <c r="Y19"/>
  <c r="U19"/>
  <c r="R19"/>
  <c r="S19"/>
  <c r="K19"/>
  <c r="K59" s="1"/>
  <c r="Z19"/>
  <c r="V19"/>
  <c r="W19"/>
  <c r="P19"/>
  <c r="T19"/>
  <c r="Q19"/>
  <c r="AM59"/>
  <c r="AG71" i="7" s="1"/>
  <c r="AI59" i="2"/>
  <c r="AC71" i="7" s="1"/>
  <c r="AE59" i="2"/>
  <c r="Y71" i="7" s="1"/>
  <c r="L59" i="2"/>
  <c r="F71" i="7" s="1"/>
  <c r="M59" i="2"/>
  <c r="G71" i="7" s="1"/>
  <c r="N59" i="2"/>
  <c r="H71" i="7" s="1"/>
  <c r="O59" i="2"/>
  <c r="I71" i="7" s="1"/>
  <c r="F13" i="8" l="1"/>
  <c r="F16" i="7"/>
  <c r="F19" i="6"/>
  <c r="O1" i="28"/>
  <c r="M1" i="2"/>
  <c r="C1" i="1"/>
  <c r="G18" i="29" s="1"/>
  <c r="Q59" i="2"/>
  <c r="K71" i="7" s="1"/>
  <c r="K70"/>
  <c r="P59" i="2"/>
  <c r="J71" i="7" s="1"/>
  <c r="J70"/>
  <c r="V59" i="2"/>
  <c r="P71" i="7" s="1"/>
  <c r="P70"/>
  <c r="R59" i="2"/>
  <c r="L71" i="7" s="1"/>
  <c r="L70"/>
  <c r="Y59" i="2"/>
  <c r="S71" i="7" s="1"/>
  <c r="S70"/>
  <c r="AG59" i="2"/>
  <c r="AA71" i="7" s="1"/>
  <c r="AA70"/>
  <c r="AA59" i="2"/>
  <c r="U71" i="7" s="1"/>
  <c r="U70"/>
  <c r="AB59" i="2"/>
  <c r="V71" i="7" s="1"/>
  <c r="V70"/>
  <c r="T59" i="2"/>
  <c r="N71" i="7" s="1"/>
  <c r="N70"/>
  <c r="W59" i="2"/>
  <c r="Q71" i="7" s="1"/>
  <c r="Q70"/>
  <c r="Z59" i="2"/>
  <c r="T71" i="7" s="1"/>
  <c r="T70"/>
  <c r="S59" i="2"/>
  <c r="M71" i="7" s="1"/>
  <c r="M70"/>
  <c r="U59" i="2"/>
  <c r="O71" i="7" s="1"/>
  <c r="O70"/>
  <c r="X59" i="2"/>
  <c r="R71" i="7" s="1"/>
  <c r="R70"/>
  <c r="AK59" i="2"/>
  <c r="AE71" i="7" s="1"/>
  <c r="AE70"/>
  <c r="AD59" i="2"/>
  <c r="X71" i="7" s="1"/>
  <c r="X70"/>
  <c r="AC59" i="2"/>
  <c r="W71" i="7" s="1"/>
  <c r="W70"/>
  <c r="AH59" i="2"/>
  <c r="AB71" i="7" s="1"/>
  <c r="AL59" i="2"/>
  <c r="AF71" i="7" s="1"/>
  <c r="AF59" i="2"/>
  <c r="Z71" i="7" s="1"/>
  <c r="AJ59" i="2"/>
  <c r="AD71" i="7" s="1"/>
  <c r="G13" i="8" l="1"/>
  <c r="G19" i="6"/>
  <c r="G16" i="7"/>
  <c r="P1" i="28"/>
  <c r="N1" i="2"/>
  <c r="D1" i="1"/>
  <c r="H18" i="29" s="1"/>
  <c r="F16" i="4"/>
  <c r="E16"/>
  <c r="C14" i="7" s="1"/>
  <c r="F15" i="4"/>
  <c r="E15"/>
  <c r="C13" i="7" s="1"/>
  <c r="F12" i="4"/>
  <c r="E12"/>
  <c r="C11" i="7" s="1"/>
  <c r="F11" i="4"/>
  <c r="E11"/>
  <c r="C10" i="7" s="1"/>
  <c r="F10" i="4"/>
  <c r="E10"/>
  <c r="C9" i="7" s="1"/>
  <c r="E9" i="4"/>
  <c r="C8" i="7" s="1"/>
  <c r="F8" i="4"/>
  <c r="E8"/>
  <c r="C7" i="7" s="1"/>
  <c r="X37" s="1"/>
  <c r="H13" i="8" l="1"/>
  <c r="H19" i="6"/>
  <c r="H16" i="7"/>
  <c r="Q1" i="28"/>
  <c r="O1" i="2"/>
  <c r="E1" i="1"/>
  <c r="I18" i="29" s="1"/>
  <c r="AZ38" i="7"/>
  <c r="AS38"/>
  <c r="AI38"/>
  <c r="AJ38"/>
  <c r="BA38"/>
  <c r="AN38"/>
  <c r="AO38"/>
  <c r="AV38"/>
  <c r="AK38"/>
  <c r="AU38"/>
  <c r="AP38"/>
  <c r="AX38"/>
  <c r="AM38"/>
  <c r="AT38"/>
  <c r="AW38"/>
  <c r="AH38"/>
  <c r="AY38"/>
  <c r="AR38"/>
  <c r="AL38"/>
  <c r="AQ38"/>
  <c r="AC38"/>
  <c r="G38"/>
  <c r="AG38"/>
  <c r="F38"/>
  <c r="I38"/>
  <c r="Y38"/>
  <c r="H38"/>
  <c r="AJ42"/>
  <c r="BA42"/>
  <c r="AN42"/>
  <c r="AW42"/>
  <c r="AS42"/>
  <c r="AZ42"/>
  <c r="AO42"/>
  <c r="AI42"/>
  <c r="AK42"/>
  <c r="AX42"/>
  <c r="AV42"/>
  <c r="H42"/>
  <c r="AU42"/>
  <c r="AH42"/>
  <c r="AP42"/>
  <c r="AR42"/>
  <c r="AL42"/>
  <c r="AT42"/>
  <c r="F42"/>
  <c r="AG42"/>
  <c r="G42"/>
  <c r="I42"/>
  <c r="AY42"/>
  <c r="AM42"/>
  <c r="AQ42"/>
  <c r="AF42"/>
  <c r="Z42"/>
  <c r="Y42"/>
  <c r="AD42"/>
  <c r="AB42"/>
  <c r="AC42"/>
  <c r="AI48"/>
  <c r="AI46" s="1"/>
  <c r="AI59" s="1"/>
  <c r="AQ48"/>
  <c r="AQ46" s="1"/>
  <c r="AQ59" s="1"/>
  <c r="AY48"/>
  <c r="AY46" s="1"/>
  <c r="AY59" s="1"/>
  <c r="K48"/>
  <c r="K46" s="1"/>
  <c r="K59" s="1"/>
  <c r="S48"/>
  <c r="S46" s="1"/>
  <c r="S59" s="1"/>
  <c r="AA48"/>
  <c r="AA46" s="1"/>
  <c r="AA59" s="1"/>
  <c r="AF48"/>
  <c r="AF46" s="1"/>
  <c r="AF59" s="1"/>
  <c r="AN48"/>
  <c r="AN46" s="1"/>
  <c r="AN59" s="1"/>
  <c r="AV48"/>
  <c r="AV46" s="1"/>
  <c r="AV59" s="1"/>
  <c r="H48"/>
  <c r="H46" s="1"/>
  <c r="H59" s="1"/>
  <c r="P48"/>
  <c r="P46" s="1"/>
  <c r="P59" s="1"/>
  <c r="X48"/>
  <c r="X46" s="1"/>
  <c r="X59" s="1"/>
  <c r="AC48"/>
  <c r="AC46" s="1"/>
  <c r="AC59" s="1"/>
  <c r="AK48"/>
  <c r="AK46" s="1"/>
  <c r="AK59" s="1"/>
  <c r="AS48"/>
  <c r="AS46" s="1"/>
  <c r="AS59" s="1"/>
  <c r="BA48"/>
  <c r="BA46" s="1"/>
  <c r="BA59" s="1"/>
  <c r="M48"/>
  <c r="M46" s="1"/>
  <c r="M59" s="1"/>
  <c r="U48"/>
  <c r="U46" s="1"/>
  <c r="U59" s="1"/>
  <c r="AD48"/>
  <c r="AD46" s="1"/>
  <c r="AD59" s="1"/>
  <c r="AL48"/>
  <c r="AL46" s="1"/>
  <c r="AL59" s="1"/>
  <c r="AT48"/>
  <c r="AT46" s="1"/>
  <c r="AT59" s="1"/>
  <c r="J48"/>
  <c r="J46" s="1"/>
  <c r="J59" s="1"/>
  <c r="R48"/>
  <c r="R46" s="1"/>
  <c r="R59" s="1"/>
  <c r="Z48"/>
  <c r="Z46" s="1"/>
  <c r="Z59" s="1"/>
  <c r="AE48"/>
  <c r="AE46" s="1"/>
  <c r="AE59" s="1"/>
  <c r="AM48"/>
  <c r="AM46" s="1"/>
  <c r="AM59" s="1"/>
  <c r="AU48"/>
  <c r="AU46" s="1"/>
  <c r="AU59" s="1"/>
  <c r="G48"/>
  <c r="G46" s="1"/>
  <c r="G59" s="1"/>
  <c r="O48"/>
  <c r="O46" s="1"/>
  <c r="O59" s="1"/>
  <c r="W48"/>
  <c r="W46" s="1"/>
  <c r="W59" s="1"/>
  <c r="AB48"/>
  <c r="AB46" s="1"/>
  <c r="AB59" s="1"/>
  <c r="AJ48"/>
  <c r="AJ46" s="1"/>
  <c r="AJ59" s="1"/>
  <c r="AR48"/>
  <c r="AR46" s="1"/>
  <c r="AR59" s="1"/>
  <c r="AZ48"/>
  <c r="AZ46" s="1"/>
  <c r="AZ59" s="1"/>
  <c r="L48"/>
  <c r="L46" s="1"/>
  <c r="L59" s="1"/>
  <c r="T48"/>
  <c r="T46" s="1"/>
  <c r="T59" s="1"/>
  <c r="AG48"/>
  <c r="AG46" s="1"/>
  <c r="AG59" s="1"/>
  <c r="AO48"/>
  <c r="AO46" s="1"/>
  <c r="AO59" s="1"/>
  <c r="AW48"/>
  <c r="AW46" s="1"/>
  <c r="AW59" s="1"/>
  <c r="I48"/>
  <c r="I46" s="1"/>
  <c r="I59" s="1"/>
  <c r="Q48"/>
  <c r="Q46" s="1"/>
  <c r="Q59" s="1"/>
  <c r="Y48"/>
  <c r="Y46" s="1"/>
  <c r="Y59" s="1"/>
  <c r="AH48"/>
  <c r="AH46" s="1"/>
  <c r="AH59" s="1"/>
  <c r="AP48"/>
  <c r="AP46" s="1"/>
  <c r="AP59" s="1"/>
  <c r="AX48"/>
  <c r="AX46" s="1"/>
  <c r="AX59" s="1"/>
  <c r="N48"/>
  <c r="N46" s="1"/>
  <c r="N59" s="1"/>
  <c r="V48"/>
  <c r="V46" s="1"/>
  <c r="V59" s="1"/>
  <c r="F48"/>
  <c r="F46" s="1"/>
  <c r="F59" s="1"/>
  <c r="K37"/>
  <c r="J37"/>
  <c r="P42"/>
  <c r="L42"/>
  <c r="S37"/>
  <c r="AA37"/>
  <c r="U37"/>
  <c r="V42"/>
  <c r="N42"/>
  <c r="Q42"/>
  <c r="T37"/>
  <c r="M42"/>
  <c r="O42"/>
  <c r="R42"/>
  <c r="AE42"/>
  <c r="W42"/>
  <c r="AF38"/>
  <c r="K38"/>
  <c r="P38"/>
  <c r="S38"/>
  <c r="U38"/>
  <c r="N38"/>
  <c r="T38"/>
  <c r="O38"/>
  <c r="AE38"/>
  <c r="W38"/>
  <c r="Z38"/>
  <c r="BA37"/>
  <c r="AN37"/>
  <c r="AW37"/>
  <c r="AS37"/>
  <c r="AZ37"/>
  <c r="AO37"/>
  <c r="AI37"/>
  <c r="AJ37"/>
  <c r="AX37"/>
  <c r="AV37"/>
  <c r="AK37"/>
  <c r="F37"/>
  <c r="AG37"/>
  <c r="G37"/>
  <c r="I37"/>
  <c r="AY37"/>
  <c r="AM37"/>
  <c r="AQ37"/>
  <c r="H37"/>
  <c r="AU37"/>
  <c r="AH37"/>
  <c r="AP37"/>
  <c r="AR37"/>
  <c r="AL37"/>
  <c r="AT37"/>
  <c r="AD37"/>
  <c r="AF37"/>
  <c r="AB37"/>
  <c r="Z37"/>
  <c r="AC37"/>
  <c r="Y37"/>
  <c r="AI39"/>
  <c r="AQ39"/>
  <c r="AY39"/>
  <c r="AY36" s="1"/>
  <c r="AG39"/>
  <c r="AO39"/>
  <c r="AO36" s="1"/>
  <c r="AW39"/>
  <c r="P39"/>
  <c r="T39"/>
  <c r="AB39"/>
  <c r="AH39"/>
  <c r="AH36" s="1"/>
  <c r="AV39"/>
  <c r="AX39"/>
  <c r="AX36" s="1"/>
  <c r="H39"/>
  <c r="J39"/>
  <c r="L39"/>
  <c r="V39"/>
  <c r="X39"/>
  <c r="Z39"/>
  <c r="M39"/>
  <c r="U39"/>
  <c r="AE39"/>
  <c r="AM39"/>
  <c r="AU39"/>
  <c r="AC39"/>
  <c r="AK39"/>
  <c r="AS39"/>
  <c r="BA39"/>
  <c r="N39"/>
  <c r="R39"/>
  <c r="AJ39"/>
  <c r="AT39"/>
  <c r="I39"/>
  <c r="Q39"/>
  <c r="Y39"/>
  <c r="Y36" s="1"/>
  <c r="AF39"/>
  <c r="AL39"/>
  <c r="AR39"/>
  <c r="AA39"/>
  <c r="AD39"/>
  <c r="AN39"/>
  <c r="AP39"/>
  <c r="AP36" s="1"/>
  <c r="AZ39"/>
  <c r="G39"/>
  <c r="O39"/>
  <c r="W39"/>
  <c r="K39"/>
  <c r="S39"/>
  <c r="F39"/>
  <c r="K42"/>
  <c r="J42"/>
  <c r="P37"/>
  <c r="L37"/>
  <c r="S42"/>
  <c r="AA42"/>
  <c r="U42"/>
  <c r="V37"/>
  <c r="N37"/>
  <c r="Q37"/>
  <c r="T42"/>
  <c r="M37"/>
  <c r="O37"/>
  <c r="R37"/>
  <c r="AE37"/>
  <c r="X42"/>
  <c r="W37"/>
  <c r="AD38"/>
  <c r="J38"/>
  <c r="L38"/>
  <c r="AA38"/>
  <c r="V38"/>
  <c r="Q38"/>
  <c r="M38"/>
  <c r="R38"/>
  <c r="X38"/>
  <c r="AB38"/>
  <c r="H12" i="6"/>
  <c r="S36" i="7" l="1"/>
  <c r="G36"/>
  <c r="G35" s="1"/>
  <c r="AP35"/>
  <c r="AR36"/>
  <c r="AR35" s="1"/>
  <c r="AF36"/>
  <c r="AF35" s="1"/>
  <c r="AT36"/>
  <c r="AT35" s="1"/>
  <c r="BA36"/>
  <c r="BA35" s="1"/>
  <c r="AK36"/>
  <c r="AK35" s="1"/>
  <c r="AU36"/>
  <c r="AU35" s="1"/>
  <c r="H36"/>
  <c r="H35" s="1"/>
  <c r="AV36"/>
  <c r="AV35" s="1"/>
  <c r="AO35"/>
  <c r="AY35"/>
  <c r="AD36"/>
  <c r="AD35" s="1"/>
  <c r="AD55" s="1"/>
  <c r="M36"/>
  <c r="M35" s="1"/>
  <c r="X36"/>
  <c r="X35" s="1"/>
  <c r="L36"/>
  <c r="L35" s="1"/>
  <c r="AI36"/>
  <c r="AI35" s="1"/>
  <c r="S35"/>
  <c r="W36"/>
  <c r="W35" s="1"/>
  <c r="R36"/>
  <c r="R35" s="1"/>
  <c r="AE36"/>
  <c r="AE35" s="1"/>
  <c r="AE58" s="1"/>
  <c r="Q36"/>
  <c r="Q35" s="1"/>
  <c r="AB36"/>
  <c r="AB35" s="1"/>
  <c r="AB55" s="1"/>
  <c r="P36"/>
  <c r="P35" s="1"/>
  <c r="P55" s="1"/>
  <c r="F36"/>
  <c r="F35" s="1"/>
  <c r="K36"/>
  <c r="K35" s="1"/>
  <c r="O36"/>
  <c r="O35" s="1"/>
  <c r="O55" s="1"/>
  <c r="AZ36"/>
  <c r="AZ35" s="1"/>
  <c r="AN36"/>
  <c r="AN35" s="1"/>
  <c r="AA36"/>
  <c r="AA35" s="1"/>
  <c r="AL36"/>
  <c r="AL35" s="1"/>
  <c r="Y35"/>
  <c r="I36"/>
  <c r="I35" s="1"/>
  <c r="AJ36"/>
  <c r="AJ35" s="1"/>
  <c r="N36"/>
  <c r="N35" s="1"/>
  <c r="N55" s="1"/>
  <c r="AS36"/>
  <c r="AS35" s="1"/>
  <c r="AC36"/>
  <c r="AC35" s="1"/>
  <c r="AM36"/>
  <c r="AM35" s="1"/>
  <c r="U36"/>
  <c r="U35" s="1"/>
  <c r="U58" s="1"/>
  <c r="Z36"/>
  <c r="Z35" s="1"/>
  <c r="V36"/>
  <c r="V35" s="1"/>
  <c r="J36"/>
  <c r="J35" s="1"/>
  <c r="AX35"/>
  <c r="AH35"/>
  <c r="T36"/>
  <c r="T35" s="1"/>
  <c r="AW36"/>
  <c r="AW35" s="1"/>
  <c r="AG36"/>
  <c r="AG35" s="1"/>
  <c r="AQ36"/>
  <c r="AQ35" s="1"/>
  <c r="I13" i="8"/>
  <c r="I19" i="6"/>
  <c r="I16" i="7"/>
  <c r="R1" i="28"/>
  <c r="P1" i="2"/>
  <c r="F1" i="1"/>
  <c r="J18" i="29" s="1"/>
  <c r="W58" i="7"/>
  <c r="P51"/>
  <c r="P60" s="1"/>
  <c r="P58"/>
  <c r="X55"/>
  <c r="X58"/>
  <c r="R51"/>
  <c r="M51"/>
  <c r="Q51"/>
  <c r="L55"/>
  <c r="AA55"/>
  <c r="J55"/>
  <c r="AB51"/>
  <c r="AE55"/>
  <c r="AE51"/>
  <c r="B35" i="12"/>
  <c r="B34"/>
  <c r="B32"/>
  <c r="B31"/>
  <c r="B30"/>
  <c r="F1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Z11" s="1"/>
  <c r="AA11" s="1"/>
  <c r="AB11" s="1"/>
  <c r="AC11" s="1"/>
  <c r="AD11" s="1"/>
  <c r="AE11" s="1"/>
  <c r="AF11" s="1"/>
  <c r="AG11" s="1"/>
  <c r="AH11" s="1"/>
  <c r="AI11" s="1"/>
  <c r="AJ11" s="1"/>
  <c r="AK11" s="1"/>
  <c r="AL11" s="1"/>
  <c r="AM11" s="1"/>
  <c r="AN11" s="1"/>
  <c r="AO11" s="1"/>
  <c r="AP11" s="1"/>
  <c r="AQ11" s="1"/>
  <c r="AR11" s="1"/>
  <c r="AS11" s="1"/>
  <c r="AT11" s="1"/>
  <c r="AU11" s="1"/>
  <c r="AV11" s="1"/>
  <c r="AW11" s="1"/>
  <c r="AX11" s="1"/>
  <c r="AY11" s="1"/>
  <c r="AZ11" s="1"/>
  <c r="BA11" s="1"/>
  <c r="AB58" i="7" l="1"/>
  <c r="AA51"/>
  <c r="AA52" s="1"/>
  <c r="AA61" s="1"/>
  <c r="P52"/>
  <c r="P61" s="1"/>
  <c r="O58"/>
  <c r="M55"/>
  <c r="O51"/>
  <c r="O52" s="1"/>
  <c r="O61" s="1"/>
  <c r="N58"/>
  <c r="R55"/>
  <c r="J51"/>
  <c r="J60" s="1"/>
  <c r="Q55"/>
  <c r="R58"/>
  <c r="J58"/>
  <c r="L58"/>
  <c r="Q58"/>
  <c r="J16"/>
  <c r="J13" i="8"/>
  <c r="J19" i="6"/>
  <c r="S1" i="28"/>
  <c r="Q1" i="2"/>
  <c r="G1" i="1"/>
  <c r="K18" i="29" s="1"/>
  <c r="N51" i="7"/>
  <c r="N52" s="1"/>
  <c r="N61" s="1"/>
  <c r="W51"/>
  <c r="W52" s="1"/>
  <c r="W61" s="1"/>
  <c r="AA58"/>
  <c r="U51"/>
  <c r="U60" s="1"/>
  <c r="W55"/>
  <c r="L51"/>
  <c r="L52" s="1"/>
  <c r="L61" s="1"/>
  <c r="U55"/>
  <c r="AD51"/>
  <c r="AD60" s="1"/>
  <c r="AA15" i="9" s="1"/>
  <c r="AA27" s="1"/>
  <c r="AD58" i="7"/>
  <c r="X51"/>
  <c r="M58"/>
  <c r="AW55"/>
  <c r="AW51"/>
  <c r="AW58"/>
  <c r="I55"/>
  <c r="I51"/>
  <c r="I58"/>
  <c r="K58"/>
  <c r="K51"/>
  <c r="K55"/>
  <c r="AF58"/>
  <c r="AF55"/>
  <c r="AF51"/>
  <c r="AN51"/>
  <c r="AN55"/>
  <c r="AN58"/>
  <c r="AO51"/>
  <c r="AO58"/>
  <c r="AO55"/>
  <c r="AV55"/>
  <c r="AV58"/>
  <c r="AV51"/>
  <c r="AQ55"/>
  <c r="AQ51"/>
  <c r="AQ58"/>
  <c r="AP55"/>
  <c r="AP58"/>
  <c r="AP51"/>
  <c r="AC55"/>
  <c r="AC58"/>
  <c r="AC51"/>
  <c r="AB52"/>
  <c r="AB61" s="1"/>
  <c r="AB60"/>
  <c r="G51"/>
  <c r="G58"/>
  <c r="G55"/>
  <c r="BA58"/>
  <c r="BA51"/>
  <c r="BA55"/>
  <c r="AI51"/>
  <c r="AI58"/>
  <c r="AI55"/>
  <c r="AK51"/>
  <c r="AK58"/>
  <c r="AK55"/>
  <c r="AH58"/>
  <c r="AH51"/>
  <c r="AH55"/>
  <c r="AT51"/>
  <c r="AT55"/>
  <c r="AT58"/>
  <c r="AD52"/>
  <c r="AD61" s="1"/>
  <c r="AG55"/>
  <c r="AG51"/>
  <c r="AG58"/>
  <c r="H51"/>
  <c r="H58"/>
  <c r="H55"/>
  <c r="S55"/>
  <c r="S51"/>
  <c r="S58"/>
  <c r="T55"/>
  <c r="T51"/>
  <c r="T58"/>
  <c r="Z55"/>
  <c r="Z58"/>
  <c r="Z51"/>
  <c r="AS58"/>
  <c r="AS51"/>
  <c r="AS55"/>
  <c r="AJ58"/>
  <c r="AJ55"/>
  <c r="AJ51"/>
  <c r="AY58"/>
  <c r="AY51"/>
  <c r="AY55"/>
  <c r="AU51"/>
  <c r="AU58"/>
  <c r="AU55"/>
  <c r="AL58"/>
  <c r="AL55"/>
  <c r="AL51"/>
  <c r="F55"/>
  <c r="F58"/>
  <c r="F51"/>
  <c r="AZ55"/>
  <c r="AZ51"/>
  <c r="AZ58"/>
  <c r="AX51"/>
  <c r="AX58"/>
  <c r="AX55"/>
  <c r="AM51"/>
  <c r="AM58"/>
  <c r="AM55"/>
  <c r="AR55"/>
  <c r="AR51"/>
  <c r="AR58"/>
  <c r="Y58"/>
  <c r="Y55"/>
  <c r="Y51"/>
  <c r="V55"/>
  <c r="V51"/>
  <c r="V58"/>
  <c r="W60"/>
  <c r="Q52"/>
  <c r="Q61" s="1"/>
  <c r="Q60"/>
  <c r="M52"/>
  <c r="M61" s="1"/>
  <c r="M60"/>
  <c r="R52"/>
  <c r="R61" s="1"/>
  <c r="R60"/>
  <c r="AE52"/>
  <c r="AE61" s="1"/>
  <c r="AE60"/>
  <c r="AA60" l="1"/>
  <c r="U52"/>
  <c r="U61" s="1"/>
  <c r="O60"/>
  <c r="J52"/>
  <c r="J61" s="1"/>
  <c r="L60"/>
  <c r="K13" i="8"/>
  <c r="K19" i="6"/>
  <c r="K16" i="7"/>
  <c r="T1" i="28"/>
  <c r="R1" i="2"/>
  <c r="H1" i="1"/>
  <c r="L18" i="29" s="1"/>
  <c r="N60" i="7"/>
  <c r="X52"/>
  <c r="X61" s="1"/>
  <c r="X60"/>
  <c r="AX60"/>
  <c r="AX52"/>
  <c r="AX61" s="1"/>
  <c r="AZ60"/>
  <c r="AZ52"/>
  <c r="AZ61" s="1"/>
  <c r="F60"/>
  <c r="F52"/>
  <c r="F61" s="1"/>
  <c r="AU52"/>
  <c r="AU61" s="1"/>
  <c r="AU60"/>
  <c r="AY52"/>
  <c r="AY61" s="1"/>
  <c r="AY60"/>
  <c r="AJ60"/>
  <c r="AJ52"/>
  <c r="AJ61" s="1"/>
  <c r="AS60"/>
  <c r="AS52"/>
  <c r="AS61" s="1"/>
  <c r="Z52"/>
  <c r="Z61" s="1"/>
  <c r="Z60"/>
  <c r="T60"/>
  <c r="T52"/>
  <c r="T61" s="1"/>
  <c r="AI60"/>
  <c r="AI52"/>
  <c r="AI61" s="1"/>
  <c r="BA60"/>
  <c r="BA52"/>
  <c r="BA61" s="1"/>
  <c r="G52"/>
  <c r="G61" s="1"/>
  <c r="G60"/>
  <c r="AP60"/>
  <c r="AP52"/>
  <c r="AP61" s="1"/>
  <c r="AQ52"/>
  <c r="AQ61" s="1"/>
  <c r="AQ60"/>
  <c r="AV52"/>
  <c r="AV61" s="1"/>
  <c r="AV60"/>
  <c r="AN52"/>
  <c r="AN61" s="1"/>
  <c r="AN60"/>
  <c r="I52"/>
  <c r="I61" s="1"/>
  <c r="I60"/>
  <c r="V60"/>
  <c r="V52"/>
  <c r="V61" s="1"/>
  <c r="Y60"/>
  <c r="Y52"/>
  <c r="Y61" s="1"/>
  <c r="AR60"/>
  <c r="AR52"/>
  <c r="AR61" s="1"/>
  <c r="AM60"/>
  <c r="AM52"/>
  <c r="AM61" s="1"/>
  <c r="AL52"/>
  <c r="AL61" s="1"/>
  <c r="AL60"/>
  <c r="S60"/>
  <c r="S52"/>
  <c r="S61" s="1"/>
  <c r="H52"/>
  <c r="H61" s="1"/>
  <c r="H60"/>
  <c r="AG52"/>
  <c r="AG61" s="1"/>
  <c r="AG60"/>
  <c r="AT60"/>
  <c r="AT52"/>
  <c r="AT61" s="1"/>
  <c r="AH52"/>
  <c r="AH61" s="1"/>
  <c r="AH60"/>
  <c r="AK52"/>
  <c r="AK61" s="1"/>
  <c r="AK60"/>
  <c r="AC52"/>
  <c r="AC61" s="1"/>
  <c r="AC60"/>
  <c r="AO52"/>
  <c r="AO61" s="1"/>
  <c r="AO60"/>
  <c r="AF60"/>
  <c r="AF52"/>
  <c r="AF61" s="1"/>
  <c r="K60"/>
  <c r="K52"/>
  <c r="K61" s="1"/>
  <c r="AW60"/>
  <c r="AW52"/>
  <c r="AW61" s="1"/>
  <c r="AC15" i="9"/>
  <c r="AC27" s="1"/>
  <c r="C5" i="3"/>
  <c r="O16" i="4"/>
  <c r="O15"/>
  <c r="O12"/>
  <c r="O11"/>
  <c r="O10"/>
  <c r="O8"/>
  <c r="C5"/>
  <c r="L13" i="8" l="1"/>
  <c r="L19" i="6"/>
  <c r="L16" i="7"/>
  <c r="U1" i="28"/>
  <c r="S1" i="2"/>
  <c r="I1" i="1"/>
  <c r="M18" i="29" s="1"/>
  <c r="AO15" i="9"/>
  <c r="AO27" s="1"/>
  <c r="AV15"/>
  <c r="AV27" s="1"/>
  <c r="AK15"/>
  <c r="AK27" s="1"/>
  <c r="AX15"/>
  <c r="AX27" s="1"/>
  <c r="AJ15"/>
  <c r="AJ27" s="1"/>
  <c r="AW15"/>
  <c r="AW27" s="1"/>
  <c r="AW39" s="1"/>
  <c r="W15"/>
  <c r="W27" s="1"/>
  <c r="AS15"/>
  <c r="AS27" s="1"/>
  <c r="AP15"/>
  <c r="AP27" s="1"/>
  <c r="AP39" s="1"/>
  <c r="AM15"/>
  <c r="AM27" s="1"/>
  <c r="AE15"/>
  <c r="AE27" s="1"/>
  <c r="AN15"/>
  <c r="AN27" s="1"/>
  <c r="AN39" s="1"/>
  <c r="Z15"/>
  <c r="Z27" s="1"/>
  <c r="Y15"/>
  <c r="Y27" s="1"/>
  <c r="AT15"/>
  <c r="AT27" s="1"/>
  <c r="AR15"/>
  <c r="AR27" s="1"/>
  <c r="AB15"/>
  <c r="AB27" s="1"/>
  <c r="AB39" s="1"/>
  <c r="AQ15"/>
  <c r="AQ27" s="1"/>
  <c r="X15"/>
  <c r="X27" s="1"/>
  <c r="X39" s="1"/>
  <c r="AL15"/>
  <c r="AL27" s="1"/>
  <c r="AU15"/>
  <c r="AU27" s="1"/>
  <c r="AU39" s="1"/>
  <c r="AG15"/>
  <c r="AG27" s="1"/>
  <c r="V15"/>
  <c r="V27" s="1"/>
  <c r="AH15"/>
  <c r="AH27" s="1"/>
  <c r="AH39" s="1"/>
  <c r="AI15"/>
  <c r="AI27" s="1"/>
  <c r="AF15"/>
  <c r="AF27" s="1"/>
  <c r="AD15"/>
  <c r="AD27" s="1"/>
  <c r="AD39" s="1"/>
  <c r="F11" i="5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Z11" s="1"/>
  <c r="AA11" s="1"/>
  <c r="AB11" s="1"/>
  <c r="AC11" s="1"/>
  <c r="AD11" s="1"/>
  <c r="AE11" s="1"/>
  <c r="AF11" s="1"/>
  <c r="AG11" s="1"/>
  <c r="AH11" s="1"/>
  <c r="AI11" s="1"/>
  <c r="AJ11" s="1"/>
  <c r="AK11" s="1"/>
  <c r="AL11" s="1"/>
  <c r="AM11" s="1"/>
  <c r="AN11" s="1"/>
  <c r="AO11" s="1"/>
  <c r="AP11" s="1"/>
  <c r="AQ11" s="1"/>
  <c r="AR11" s="1"/>
  <c r="AS11" s="1"/>
  <c r="AT11" s="1"/>
  <c r="AU11" s="1"/>
  <c r="AV11" s="1"/>
  <c r="AW11" s="1"/>
  <c r="AX11" s="1"/>
  <c r="AY11" s="1"/>
  <c r="AZ11" s="1"/>
  <c r="BA11" s="1"/>
  <c r="F18" i="4"/>
  <c r="G18" s="1"/>
  <c r="H18" s="1"/>
  <c r="I18" s="1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Z18" s="1"/>
  <c r="AA18" s="1"/>
  <c r="AB18" s="1"/>
  <c r="AC18" s="1"/>
  <c r="AD18" s="1"/>
  <c r="AE18" s="1"/>
  <c r="AF18" s="1"/>
  <c r="AG18" s="1"/>
  <c r="AH18" s="1"/>
  <c r="AI18" s="1"/>
  <c r="AJ18" s="1"/>
  <c r="AK18" s="1"/>
  <c r="AL18" s="1"/>
  <c r="AM18" s="1"/>
  <c r="AN18" s="1"/>
  <c r="AO18" s="1"/>
  <c r="AP18" s="1"/>
  <c r="AQ18" s="1"/>
  <c r="AR18" s="1"/>
  <c r="AS18" s="1"/>
  <c r="AT18" s="1"/>
  <c r="AU18" s="1"/>
  <c r="AV18" s="1"/>
  <c r="AW18" s="1"/>
  <c r="AX18" s="1"/>
  <c r="AY18" s="1"/>
  <c r="AZ18" s="1"/>
  <c r="BA18" s="1"/>
  <c r="F11" i="3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J9" i="4"/>
  <c r="O9" l="1"/>
  <c r="F9"/>
  <c r="M16" i="7"/>
  <c r="M13" i="8"/>
  <c r="M19" i="6"/>
  <c r="V1" i="28"/>
  <c r="T1" i="2"/>
  <c r="J1" i="1"/>
  <c r="N18" i="29" s="1"/>
  <c r="AF39" i="9"/>
  <c r="AL39"/>
  <c r="AQ39"/>
  <c r="AI39"/>
  <c r="AT39"/>
  <c r="AG39"/>
  <c r="AR39"/>
  <c r="Y39"/>
  <c r="AM39"/>
  <c r="AS39"/>
  <c r="AX39"/>
  <c r="AV39"/>
  <c r="AC39"/>
  <c r="Z39"/>
  <c r="AA39"/>
  <c r="AE39"/>
  <c r="W39"/>
  <c r="AJ39"/>
  <c r="AK39"/>
  <c r="AO39"/>
  <c r="Z11" i="3"/>
  <c r="V5" i="9"/>
  <c r="B46" i="8"/>
  <c r="B71" i="7"/>
  <c r="B70"/>
  <c r="B69"/>
  <c r="B28" i="5"/>
  <c r="B27"/>
  <c r="B26"/>
  <c r="B25"/>
  <c r="B23"/>
  <c r="B22"/>
  <c r="B21"/>
  <c r="K16" i="4"/>
  <c r="G16" s="1"/>
  <c r="D16" i="29" s="1"/>
  <c r="K15" i="4"/>
  <c r="G15" s="1"/>
  <c r="D15" i="29" s="1"/>
  <c r="K12" i="4"/>
  <c r="G12" s="1"/>
  <c r="D12" i="29" s="1"/>
  <c r="K11" i="4"/>
  <c r="G11" s="1"/>
  <c r="D11" i="29" s="1"/>
  <c r="K10" i="4"/>
  <c r="G10" s="1"/>
  <c r="D10" i="29" s="1"/>
  <c r="K9" i="4"/>
  <c r="G9" s="1"/>
  <c r="D9" i="29" s="1"/>
  <c r="K8" i="4"/>
  <c r="G8" s="1"/>
  <c r="D8" i="29" s="1"/>
  <c r="B28" i="3"/>
  <c r="B27"/>
  <c r="B26"/>
  <c r="B25"/>
  <c r="B23"/>
  <c r="B22"/>
  <c r="B21"/>
  <c r="C5" i="9"/>
  <c r="G49" i="29" l="1"/>
  <c r="O49"/>
  <c r="W49"/>
  <c r="AE49"/>
  <c r="AO49"/>
  <c r="M49"/>
  <c r="U49"/>
  <c r="AC49"/>
  <c r="AK49"/>
  <c r="AQ49"/>
  <c r="AU49"/>
  <c r="AY49"/>
  <c r="H49"/>
  <c r="L49"/>
  <c r="P49"/>
  <c r="T49"/>
  <c r="X49"/>
  <c r="AB49"/>
  <c r="AF49"/>
  <c r="AJ49"/>
  <c r="AN49"/>
  <c r="AR49"/>
  <c r="AV49"/>
  <c r="AZ49"/>
  <c r="K49"/>
  <c r="S49"/>
  <c r="AA49"/>
  <c r="AI49"/>
  <c r="BA49"/>
  <c r="I49"/>
  <c r="Q49"/>
  <c r="Y49"/>
  <c r="AG49"/>
  <c r="AM49"/>
  <c r="AS49"/>
  <c r="AW49"/>
  <c r="F49"/>
  <c r="J49"/>
  <c r="N49"/>
  <c r="R49"/>
  <c r="V49"/>
  <c r="Z49"/>
  <c r="AD49"/>
  <c r="AH49"/>
  <c r="AL49"/>
  <c r="AP49"/>
  <c r="AT49"/>
  <c r="AX49"/>
  <c r="AZ51"/>
  <c r="AJ51"/>
  <c r="AN51"/>
  <c r="AR51"/>
  <c r="AV51"/>
  <c r="AF51"/>
  <c r="T51"/>
  <c r="AI51"/>
  <c r="J51"/>
  <c r="AG51"/>
  <c r="W51"/>
  <c r="AE51"/>
  <c r="N51"/>
  <c r="AH51"/>
  <c r="AP51"/>
  <c r="AS51"/>
  <c r="L51"/>
  <c r="Y51"/>
  <c r="BA51"/>
  <c r="X51"/>
  <c r="H51"/>
  <c r="U51"/>
  <c r="AX51"/>
  <c r="I51"/>
  <c r="AY51"/>
  <c r="AT51"/>
  <c r="AW51"/>
  <c r="P51"/>
  <c r="AU51"/>
  <c r="AK51"/>
  <c r="AC51"/>
  <c r="G51"/>
  <c r="AQ51"/>
  <c r="AL51"/>
  <c r="AO51"/>
  <c r="Q51"/>
  <c r="AM51"/>
  <c r="R51"/>
  <c r="F51"/>
  <c r="AD51"/>
  <c r="K51"/>
  <c r="M51"/>
  <c r="AA51"/>
  <c r="O51"/>
  <c r="AB51"/>
  <c r="S51"/>
  <c r="Z51"/>
  <c r="V51"/>
  <c r="Y44"/>
  <c r="AG44"/>
  <c r="AO44"/>
  <c r="Q44"/>
  <c r="F44"/>
  <c r="N44"/>
  <c r="V44"/>
  <c r="AH44"/>
  <c r="AP44"/>
  <c r="H44"/>
  <c r="W44"/>
  <c r="AE44"/>
  <c r="AM44"/>
  <c r="K44"/>
  <c r="P44"/>
  <c r="T44"/>
  <c r="AB44"/>
  <c r="AJ44"/>
  <c r="AR44"/>
  <c r="U44"/>
  <c r="AC44"/>
  <c r="AK44"/>
  <c r="AS44"/>
  <c r="AD44"/>
  <c r="M44"/>
  <c r="J44"/>
  <c r="R44"/>
  <c r="Z44"/>
  <c r="AL44"/>
  <c r="AT44"/>
  <c r="S44"/>
  <c r="AA44"/>
  <c r="AI44"/>
  <c r="AQ44"/>
  <c r="I44"/>
  <c r="G44"/>
  <c r="O44"/>
  <c r="L44"/>
  <c r="X44"/>
  <c r="AF44"/>
  <c r="AN44"/>
  <c r="Y41"/>
  <c r="AG41"/>
  <c r="AO41"/>
  <c r="AD41"/>
  <c r="Q41"/>
  <c r="J41"/>
  <c r="R41"/>
  <c r="Z41"/>
  <c r="AL41"/>
  <c r="AT41"/>
  <c r="W41"/>
  <c r="AE41"/>
  <c r="AM41"/>
  <c r="K41"/>
  <c r="L41"/>
  <c r="X41"/>
  <c r="AF41"/>
  <c r="AN41"/>
  <c r="U41"/>
  <c r="AC41"/>
  <c r="AK41"/>
  <c r="AS41"/>
  <c r="M41"/>
  <c r="F41"/>
  <c r="N41"/>
  <c r="V41"/>
  <c r="AH41"/>
  <c r="AP41"/>
  <c r="H41"/>
  <c r="S41"/>
  <c r="AA41"/>
  <c r="AI41"/>
  <c r="AQ41"/>
  <c r="I41"/>
  <c r="G41"/>
  <c r="O41"/>
  <c r="P41"/>
  <c r="T41"/>
  <c r="AB41"/>
  <c r="AJ41"/>
  <c r="AR41"/>
  <c r="U42"/>
  <c r="U43"/>
  <c r="U45"/>
  <c r="AC42"/>
  <c r="AC43"/>
  <c r="AC45"/>
  <c r="AK42"/>
  <c r="AK43"/>
  <c r="AK45"/>
  <c r="AS42"/>
  <c r="AS43"/>
  <c r="AS45"/>
  <c r="AD43"/>
  <c r="M42"/>
  <c r="M43"/>
  <c r="M45"/>
  <c r="F42"/>
  <c r="F45"/>
  <c r="J43"/>
  <c r="N42"/>
  <c r="N45"/>
  <c r="R43"/>
  <c r="V42"/>
  <c r="V45"/>
  <c r="Z43"/>
  <c r="AH42"/>
  <c r="AH45"/>
  <c r="AL43"/>
  <c r="AP42"/>
  <c r="AP45"/>
  <c r="AT43"/>
  <c r="H43"/>
  <c r="H45"/>
  <c r="S43"/>
  <c r="S45"/>
  <c r="W42"/>
  <c r="AA43"/>
  <c r="AA45"/>
  <c r="AE42"/>
  <c r="AI43"/>
  <c r="AI45"/>
  <c r="AM42"/>
  <c r="AQ43"/>
  <c r="AQ45"/>
  <c r="I42"/>
  <c r="I43"/>
  <c r="I45"/>
  <c r="G43"/>
  <c r="G45"/>
  <c r="K42"/>
  <c r="O43"/>
  <c r="O45"/>
  <c r="P43"/>
  <c r="P45"/>
  <c r="L42"/>
  <c r="T43"/>
  <c r="T45"/>
  <c r="X42"/>
  <c r="AB43"/>
  <c r="AB45"/>
  <c r="AF42"/>
  <c r="AJ43"/>
  <c r="AJ45"/>
  <c r="AN42"/>
  <c r="AR43"/>
  <c r="AR45"/>
  <c r="Y42"/>
  <c r="Y43"/>
  <c r="Y45"/>
  <c r="AG42"/>
  <c r="AG43"/>
  <c r="AG45"/>
  <c r="AO42"/>
  <c r="AO43"/>
  <c r="AO45"/>
  <c r="AD42"/>
  <c r="AD45"/>
  <c r="Q42"/>
  <c r="Q43"/>
  <c r="Q45"/>
  <c r="F43"/>
  <c r="J42"/>
  <c r="J45"/>
  <c r="N43"/>
  <c r="R42"/>
  <c r="R45"/>
  <c r="V43"/>
  <c r="Z42"/>
  <c r="Z45"/>
  <c r="AH43"/>
  <c r="AL42"/>
  <c r="AL45"/>
  <c r="AP43"/>
  <c r="AT42"/>
  <c r="AT45"/>
  <c r="H42"/>
  <c r="S42"/>
  <c r="W43"/>
  <c r="W45"/>
  <c r="AA42"/>
  <c r="AE43"/>
  <c r="AE45"/>
  <c r="AI42"/>
  <c r="AM43"/>
  <c r="AM45"/>
  <c r="AQ42"/>
  <c r="G42"/>
  <c r="K43"/>
  <c r="K45"/>
  <c r="O42"/>
  <c r="P42"/>
  <c r="L43"/>
  <c r="L45"/>
  <c r="T42"/>
  <c r="X43"/>
  <c r="X45"/>
  <c r="AB42"/>
  <c r="AF43"/>
  <c r="AF45"/>
  <c r="AJ42"/>
  <c r="AN43"/>
  <c r="AN45"/>
  <c r="AR42"/>
  <c r="AA46"/>
  <c r="AB46"/>
  <c r="AR46"/>
  <c r="AC46"/>
  <c r="AK46"/>
  <c r="AS46"/>
  <c r="M46"/>
  <c r="K46"/>
  <c r="L46"/>
  <c r="R46"/>
  <c r="AD46"/>
  <c r="AL46"/>
  <c r="AT46"/>
  <c r="S46"/>
  <c r="AE46"/>
  <c r="AM46"/>
  <c r="Z46"/>
  <c r="I46"/>
  <c r="G46"/>
  <c r="J46"/>
  <c r="AN46"/>
  <c r="T46"/>
  <c r="AJ46"/>
  <c r="U46"/>
  <c r="AG46"/>
  <c r="AO46"/>
  <c r="X46"/>
  <c r="F46"/>
  <c r="P46"/>
  <c r="H46"/>
  <c r="V46"/>
  <c r="AH46"/>
  <c r="AP46"/>
  <c r="Y46"/>
  <c r="W46"/>
  <c r="AI46"/>
  <c r="AQ46"/>
  <c r="Q46"/>
  <c r="O46"/>
  <c r="N46"/>
  <c r="AF46"/>
  <c r="W39"/>
  <c r="I39"/>
  <c r="P39"/>
  <c r="AB39"/>
  <c r="AJ39"/>
  <c r="AR39"/>
  <c r="Y39"/>
  <c r="AG39"/>
  <c r="AO39"/>
  <c r="AD39"/>
  <c r="Q39"/>
  <c r="J39"/>
  <c r="R39"/>
  <c r="Z39"/>
  <c r="AL39"/>
  <c r="AT39"/>
  <c r="S39"/>
  <c r="AA39"/>
  <c r="AI39"/>
  <c r="AQ39"/>
  <c r="G39"/>
  <c r="O39"/>
  <c r="L39"/>
  <c r="X39"/>
  <c r="AF39"/>
  <c r="AN39"/>
  <c r="U39"/>
  <c r="AC39"/>
  <c r="AK39"/>
  <c r="AS39"/>
  <c r="M39"/>
  <c r="F39"/>
  <c r="N39"/>
  <c r="V39"/>
  <c r="AH39"/>
  <c r="AP39"/>
  <c r="H39"/>
  <c r="AE39"/>
  <c r="AM39"/>
  <c r="K39"/>
  <c r="T39"/>
  <c r="L40"/>
  <c r="Y40"/>
  <c r="AG40"/>
  <c r="AO40"/>
  <c r="Q40"/>
  <c r="F40"/>
  <c r="N40"/>
  <c r="V40"/>
  <c r="AH40"/>
  <c r="AP40"/>
  <c r="H40"/>
  <c r="W40"/>
  <c r="AE40"/>
  <c r="AM40"/>
  <c r="K40"/>
  <c r="P40"/>
  <c r="T40"/>
  <c r="AB40"/>
  <c r="AJ40"/>
  <c r="AR40"/>
  <c r="U40"/>
  <c r="AC40"/>
  <c r="AK40"/>
  <c r="AS40"/>
  <c r="AD40"/>
  <c r="M40"/>
  <c r="J40"/>
  <c r="R40"/>
  <c r="Z40"/>
  <c r="AL40"/>
  <c r="AT40"/>
  <c r="S40"/>
  <c r="AA40"/>
  <c r="AI40"/>
  <c r="AQ40"/>
  <c r="I40"/>
  <c r="G40"/>
  <c r="O40"/>
  <c r="X40"/>
  <c r="AF40"/>
  <c r="AN40"/>
  <c r="H50"/>
  <c r="L50"/>
  <c r="P50"/>
  <c r="T50"/>
  <c r="X50"/>
  <c r="AB50"/>
  <c r="AF50"/>
  <c r="AJ50"/>
  <c r="AJ48" s="1"/>
  <c r="AN50"/>
  <c r="AN48" s="1"/>
  <c r="AR50"/>
  <c r="AR48" s="1"/>
  <c r="AV50"/>
  <c r="AV48" s="1"/>
  <c r="AV61" s="1"/>
  <c r="AZ50"/>
  <c r="I50"/>
  <c r="M50"/>
  <c r="Q50"/>
  <c r="U50"/>
  <c r="Y50"/>
  <c r="AC50"/>
  <c r="AG50"/>
  <c r="AK50"/>
  <c r="AO50"/>
  <c r="AO48" s="1"/>
  <c r="AS50"/>
  <c r="AW50"/>
  <c r="BA50"/>
  <c r="F50"/>
  <c r="J50"/>
  <c r="N50"/>
  <c r="R50"/>
  <c r="V50"/>
  <c r="Z50"/>
  <c r="AD50"/>
  <c r="AH50"/>
  <c r="AH48" s="1"/>
  <c r="AH61" s="1"/>
  <c r="AL50"/>
  <c r="AP50"/>
  <c r="AT50"/>
  <c r="AX50"/>
  <c r="G50"/>
  <c r="K50"/>
  <c r="O50"/>
  <c r="S50"/>
  <c r="W50"/>
  <c r="AA50"/>
  <c r="AE50"/>
  <c r="AI50"/>
  <c r="AI48" s="1"/>
  <c r="AM50"/>
  <c r="AQ50"/>
  <c r="AU50"/>
  <c r="AU48" s="1"/>
  <c r="AU61" s="1"/>
  <c r="AY50"/>
  <c r="C9" i="8"/>
  <c r="N16" i="7"/>
  <c r="N13" i="8"/>
  <c r="N19" i="6"/>
  <c r="W1" i="28"/>
  <c r="U1" i="2"/>
  <c r="K1" i="1"/>
  <c r="O18" i="29" s="1"/>
  <c r="AF41" i="4"/>
  <c r="AN41"/>
  <c r="AV41"/>
  <c r="AG41"/>
  <c r="AS41"/>
  <c r="AE41"/>
  <c r="AM41"/>
  <c r="AU41"/>
  <c r="AH41"/>
  <c r="AP41"/>
  <c r="AX41"/>
  <c r="N41"/>
  <c r="V41"/>
  <c r="G41"/>
  <c r="O41"/>
  <c r="W41"/>
  <c r="AB41"/>
  <c r="AJ41"/>
  <c r="AR41"/>
  <c r="AZ41"/>
  <c r="AK41"/>
  <c r="AI41"/>
  <c r="AQ41"/>
  <c r="AY41"/>
  <c r="AD41"/>
  <c r="AL41"/>
  <c r="AT41"/>
  <c r="J41"/>
  <c r="R41"/>
  <c r="Z41"/>
  <c r="K41"/>
  <c r="S41"/>
  <c r="AA41"/>
  <c r="F41"/>
  <c r="AC41"/>
  <c r="AW41"/>
  <c r="H41"/>
  <c r="P41"/>
  <c r="X41"/>
  <c r="Q41"/>
  <c r="Y41"/>
  <c r="AO41"/>
  <c r="L41"/>
  <c r="T41"/>
  <c r="M41"/>
  <c r="U41"/>
  <c r="I41"/>
  <c r="BA41"/>
  <c r="AF43"/>
  <c r="AN43"/>
  <c r="AV43"/>
  <c r="AC43"/>
  <c r="AK43"/>
  <c r="AS43"/>
  <c r="AY43"/>
  <c r="AT43"/>
  <c r="P43"/>
  <c r="T43"/>
  <c r="AB43"/>
  <c r="AJ43"/>
  <c r="AR43"/>
  <c r="AZ43"/>
  <c r="AI43"/>
  <c r="AO43"/>
  <c r="AW43"/>
  <c r="AH43"/>
  <c r="AX43"/>
  <c r="H43"/>
  <c r="J43"/>
  <c r="L43"/>
  <c r="N43"/>
  <c r="R43"/>
  <c r="V43"/>
  <c r="X43"/>
  <c r="Z43"/>
  <c r="AE43"/>
  <c r="AM43"/>
  <c r="AU43"/>
  <c r="AD43"/>
  <c r="AP43"/>
  <c r="I43"/>
  <c r="Q43"/>
  <c r="W43"/>
  <c r="AG43"/>
  <c r="AQ43"/>
  <c r="AL43"/>
  <c r="K43"/>
  <c r="M43"/>
  <c r="S43"/>
  <c r="U43"/>
  <c r="AA43"/>
  <c r="F43"/>
  <c r="G43"/>
  <c r="O43"/>
  <c r="Y43"/>
  <c r="BA43"/>
  <c r="AH47"/>
  <c r="AP47"/>
  <c r="AX47"/>
  <c r="AB47"/>
  <c r="AJ47"/>
  <c r="AR47"/>
  <c r="AZ47"/>
  <c r="AI44"/>
  <c r="AU44"/>
  <c r="AU45"/>
  <c r="AI47"/>
  <c r="AY47"/>
  <c r="AC44"/>
  <c r="AK44"/>
  <c r="AS44"/>
  <c r="AC45"/>
  <c r="AK45"/>
  <c r="AS45"/>
  <c r="AC47"/>
  <c r="AK47"/>
  <c r="AS47"/>
  <c r="AF44"/>
  <c r="AN44"/>
  <c r="AV44"/>
  <c r="AB45"/>
  <c r="AJ45"/>
  <c r="AR45"/>
  <c r="AZ45"/>
  <c r="K44"/>
  <c r="S44"/>
  <c r="AA44"/>
  <c r="N45"/>
  <c r="V45"/>
  <c r="J47"/>
  <c r="R47"/>
  <c r="Z47"/>
  <c r="J44"/>
  <c r="R44"/>
  <c r="Z44"/>
  <c r="M45"/>
  <c r="U45"/>
  <c r="I47"/>
  <c r="Q47"/>
  <c r="Y47"/>
  <c r="AD47"/>
  <c r="AL47"/>
  <c r="AT47"/>
  <c r="AF47"/>
  <c r="AN47"/>
  <c r="AV47"/>
  <c r="AE44"/>
  <c r="AQ44"/>
  <c r="AI45"/>
  <c r="AE47"/>
  <c r="AQ47"/>
  <c r="AG44"/>
  <c r="AO44"/>
  <c r="AW44"/>
  <c r="AG45"/>
  <c r="AO45"/>
  <c r="AW45"/>
  <c r="AG47"/>
  <c r="AO47"/>
  <c r="AW47"/>
  <c r="AB44"/>
  <c r="AJ44"/>
  <c r="AR44"/>
  <c r="AZ44"/>
  <c r="AF45"/>
  <c r="AN45"/>
  <c r="AV45"/>
  <c r="G44"/>
  <c r="O44"/>
  <c r="W44"/>
  <c r="J45"/>
  <c r="R45"/>
  <c r="Z45"/>
  <c r="N47"/>
  <c r="V47"/>
  <c r="N44"/>
  <c r="V44"/>
  <c r="I45"/>
  <c r="Q45"/>
  <c r="Y45"/>
  <c r="M47"/>
  <c r="U47"/>
  <c r="AY44"/>
  <c r="AM45"/>
  <c r="AY45"/>
  <c r="AU47"/>
  <c r="AD44"/>
  <c r="AL44"/>
  <c r="AT44"/>
  <c r="AD45"/>
  <c r="AL45"/>
  <c r="AT45"/>
  <c r="M44"/>
  <c r="U44"/>
  <c r="H45"/>
  <c r="P45"/>
  <c r="X45"/>
  <c r="L47"/>
  <c r="T47"/>
  <c r="F47"/>
  <c r="T44"/>
  <c r="G45"/>
  <c r="G47"/>
  <c r="AM44"/>
  <c r="AE45"/>
  <c r="AQ45"/>
  <c r="AM47"/>
  <c r="AH44"/>
  <c r="AP44"/>
  <c r="AX44"/>
  <c r="AH45"/>
  <c r="AP45"/>
  <c r="AX45"/>
  <c r="I44"/>
  <c r="Q44"/>
  <c r="Y44"/>
  <c r="L45"/>
  <c r="T45"/>
  <c r="H47"/>
  <c r="P47"/>
  <c r="X47"/>
  <c r="F44"/>
  <c r="H44"/>
  <c r="P44"/>
  <c r="X44"/>
  <c r="K45"/>
  <c r="S45"/>
  <c r="AA45"/>
  <c r="K47"/>
  <c r="S47"/>
  <c r="AA47"/>
  <c r="F45"/>
  <c r="L44"/>
  <c r="O45"/>
  <c r="W45"/>
  <c r="O47"/>
  <c r="W47"/>
  <c r="Z48"/>
  <c r="AZ48"/>
  <c r="AN48"/>
  <c r="AB48"/>
  <c r="H48"/>
  <c r="Y48"/>
  <c r="AX48"/>
  <c r="AP48"/>
  <c r="AH48"/>
  <c r="V48"/>
  <c r="N48"/>
  <c r="AW48"/>
  <c r="AO48"/>
  <c r="AG48"/>
  <c r="U48"/>
  <c r="M48"/>
  <c r="AF48"/>
  <c r="L48"/>
  <c r="AU48"/>
  <c r="AM48"/>
  <c r="AE48"/>
  <c r="S48"/>
  <c r="K48"/>
  <c r="AA48"/>
  <c r="AV48"/>
  <c r="AJ48"/>
  <c r="P48"/>
  <c r="X48"/>
  <c r="AT48"/>
  <c r="AL48"/>
  <c r="AD48"/>
  <c r="R48"/>
  <c r="J48"/>
  <c r="AS48"/>
  <c r="AK48"/>
  <c r="AC48"/>
  <c r="Q48"/>
  <c r="I48"/>
  <c r="AR48"/>
  <c r="T48"/>
  <c r="AY48"/>
  <c r="AQ48"/>
  <c r="AI48"/>
  <c r="W48"/>
  <c r="O48"/>
  <c r="G48"/>
  <c r="BA47"/>
  <c r="BA44"/>
  <c r="BA45"/>
  <c r="BA48"/>
  <c r="I52"/>
  <c r="M52"/>
  <c r="Q52"/>
  <c r="U52"/>
  <c r="Y52"/>
  <c r="AD52"/>
  <c r="AH52"/>
  <c r="AL52"/>
  <c r="AP52"/>
  <c r="AT52"/>
  <c r="AX52"/>
  <c r="J52"/>
  <c r="AC52"/>
  <c r="AG52"/>
  <c r="AK52"/>
  <c r="AO52"/>
  <c r="AS52"/>
  <c r="AW52"/>
  <c r="R52"/>
  <c r="Z52"/>
  <c r="G52"/>
  <c r="K52"/>
  <c r="O52"/>
  <c r="S52"/>
  <c r="W52"/>
  <c r="AA52"/>
  <c r="N52"/>
  <c r="V52"/>
  <c r="F52"/>
  <c r="AE52"/>
  <c r="AI52"/>
  <c r="AM52"/>
  <c r="AQ52"/>
  <c r="AU52"/>
  <c r="AY52"/>
  <c r="AB52"/>
  <c r="AF52"/>
  <c r="AJ52"/>
  <c r="AN52"/>
  <c r="AR52"/>
  <c r="AV52"/>
  <c r="AZ52"/>
  <c r="H52"/>
  <c r="L52"/>
  <c r="P52"/>
  <c r="T52"/>
  <c r="X52"/>
  <c r="BA52"/>
  <c r="AB42"/>
  <c r="AJ42"/>
  <c r="AR42"/>
  <c r="AZ42"/>
  <c r="AO42"/>
  <c r="AE42"/>
  <c r="AM42"/>
  <c r="AU42"/>
  <c r="AH42"/>
  <c r="AP42"/>
  <c r="AX42"/>
  <c r="I42"/>
  <c r="Q42"/>
  <c r="Y42"/>
  <c r="F42"/>
  <c r="J42"/>
  <c r="R42"/>
  <c r="Z42"/>
  <c r="AF42"/>
  <c r="AN42"/>
  <c r="AV42"/>
  <c r="AG42"/>
  <c r="AW42"/>
  <c r="AI42"/>
  <c r="AQ42"/>
  <c r="AY42"/>
  <c r="AD42"/>
  <c r="AL42"/>
  <c r="AT42"/>
  <c r="M42"/>
  <c r="U42"/>
  <c r="N42"/>
  <c r="V42"/>
  <c r="AK42"/>
  <c r="K42"/>
  <c r="S42"/>
  <c r="AA42"/>
  <c r="L42"/>
  <c r="AC42"/>
  <c r="AS42"/>
  <c r="G42"/>
  <c r="O42"/>
  <c r="W42"/>
  <c r="H42"/>
  <c r="P42"/>
  <c r="X42"/>
  <c r="T42"/>
  <c r="BA42"/>
  <c r="AW46"/>
  <c r="K46"/>
  <c r="S46"/>
  <c r="AA46"/>
  <c r="AI46"/>
  <c r="AO46"/>
  <c r="AV46"/>
  <c r="T46"/>
  <c r="AB46"/>
  <c r="AJ46"/>
  <c r="AU46"/>
  <c r="I46"/>
  <c r="Q46"/>
  <c r="Y46"/>
  <c r="AG46"/>
  <c r="AT46"/>
  <c r="J46"/>
  <c r="R46"/>
  <c r="Z46"/>
  <c r="AH46"/>
  <c r="AP46"/>
  <c r="AS46"/>
  <c r="G46"/>
  <c r="O46"/>
  <c r="W46"/>
  <c r="AE46"/>
  <c r="AM46"/>
  <c r="AR46"/>
  <c r="AZ46"/>
  <c r="X46"/>
  <c r="AF46"/>
  <c r="AN46"/>
  <c r="H46"/>
  <c r="AQ46"/>
  <c r="AY46"/>
  <c r="M46"/>
  <c r="U46"/>
  <c r="AC46"/>
  <c r="AK46"/>
  <c r="AX46"/>
  <c r="N46"/>
  <c r="V46"/>
  <c r="AD46"/>
  <c r="AL46"/>
  <c r="F46"/>
  <c r="P46"/>
  <c r="L46"/>
  <c r="BA46"/>
  <c r="AF51"/>
  <c r="AN51"/>
  <c r="AV51"/>
  <c r="AD51"/>
  <c r="AL51"/>
  <c r="AT51"/>
  <c r="J51"/>
  <c r="N51"/>
  <c r="R51"/>
  <c r="V51"/>
  <c r="Z51"/>
  <c r="F51"/>
  <c r="AZ51"/>
  <c r="G51"/>
  <c r="K51"/>
  <c r="O51"/>
  <c r="S51"/>
  <c r="W51"/>
  <c r="AA51"/>
  <c r="AB51"/>
  <c r="AJ51"/>
  <c r="AR51"/>
  <c r="AH51"/>
  <c r="AP51"/>
  <c r="AE51"/>
  <c r="AI51"/>
  <c r="AM51"/>
  <c r="AQ51"/>
  <c r="AU51"/>
  <c r="AY51"/>
  <c r="AC51"/>
  <c r="AG51"/>
  <c r="AK51"/>
  <c r="AO51"/>
  <c r="AS51"/>
  <c r="AW51"/>
  <c r="H51"/>
  <c r="L51"/>
  <c r="P51"/>
  <c r="T51"/>
  <c r="X51"/>
  <c r="AB53"/>
  <c r="AJ53"/>
  <c r="AN53"/>
  <c r="AV53"/>
  <c r="AD53"/>
  <c r="AH53"/>
  <c r="AL53"/>
  <c r="AP53"/>
  <c r="AT53"/>
  <c r="AX53"/>
  <c r="AX51"/>
  <c r="I51"/>
  <c r="M51"/>
  <c r="Q51"/>
  <c r="U51"/>
  <c r="Y51"/>
  <c r="AF53"/>
  <c r="AR53"/>
  <c r="AZ53"/>
  <c r="X53"/>
  <c r="T53"/>
  <c r="P53"/>
  <c r="L53"/>
  <c r="H53"/>
  <c r="AW53"/>
  <c r="AO53"/>
  <c r="AG53"/>
  <c r="Y53"/>
  <c r="U53"/>
  <c r="Q53"/>
  <c r="M53"/>
  <c r="I53"/>
  <c r="AY53"/>
  <c r="AQ53"/>
  <c r="AI53"/>
  <c r="Z53"/>
  <c r="V53"/>
  <c r="R53"/>
  <c r="N53"/>
  <c r="J53"/>
  <c r="F53"/>
  <c r="AS53"/>
  <c r="AK53"/>
  <c r="AC53"/>
  <c r="AA53"/>
  <c r="W53"/>
  <c r="S53"/>
  <c r="O53"/>
  <c r="K53"/>
  <c r="G53"/>
  <c r="AU53"/>
  <c r="AM53"/>
  <c r="AE53"/>
  <c r="BA51"/>
  <c r="BA53"/>
  <c r="AA11" i="3"/>
  <c r="W5" i="9"/>
  <c r="D9" i="6"/>
  <c r="D10"/>
  <c r="D11"/>
  <c r="D12"/>
  <c r="D13"/>
  <c r="D16"/>
  <c r="H70"/>
  <c r="D5" i="9"/>
  <c r="E5"/>
  <c r="BA40" i="4" l="1"/>
  <c r="O40"/>
  <c r="F40"/>
  <c r="U40"/>
  <c r="M40"/>
  <c r="AL40"/>
  <c r="AL39" s="1"/>
  <c r="AG40"/>
  <c r="AG39" s="1"/>
  <c r="Q40"/>
  <c r="AP40"/>
  <c r="AP39" s="1"/>
  <c r="AU40"/>
  <c r="AE40"/>
  <c r="AE39" s="1"/>
  <c r="X40"/>
  <c r="R40"/>
  <c r="L40"/>
  <c r="H40"/>
  <c r="AH40"/>
  <c r="AH39" s="1"/>
  <c r="AO40"/>
  <c r="AO39" s="1"/>
  <c r="AZ40"/>
  <c r="AJ40"/>
  <c r="AJ39" s="1"/>
  <c r="T40"/>
  <c r="AT40"/>
  <c r="AS40"/>
  <c r="AC40"/>
  <c r="AC39" s="1"/>
  <c r="AN40"/>
  <c r="AN39" s="1"/>
  <c r="AJ38" i="29"/>
  <c r="AJ37" s="1"/>
  <c r="T38"/>
  <c r="O38"/>
  <c r="I38"/>
  <c r="AI38"/>
  <c r="AI37" s="1"/>
  <c r="S38"/>
  <c r="AP38"/>
  <c r="AP37" s="1"/>
  <c r="V38"/>
  <c r="F38"/>
  <c r="AS38"/>
  <c r="AC38"/>
  <c r="AC37" s="1"/>
  <c r="AN38"/>
  <c r="AN37" s="1"/>
  <c r="X38"/>
  <c r="K38"/>
  <c r="AE38"/>
  <c r="AE37" s="1"/>
  <c r="AT38"/>
  <c r="Z38"/>
  <c r="J38"/>
  <c r="AD38"/>
  <c r="AD37" s="1"/>
  <c r="AG38"/>
  <c r="AG37" s="1"/>
  <c r="Y40" i="4"/>
  <c r="G40"/>
  <c r="AA40"/>
  <c r="AA39" s="1"/>
  <c r="S40"/>
  <c r="K40"/>
  <c r="AQ40"/>
  <c r="AQ39" s="1"/>
  <c r="W40"/>
  <c r="I40"/>
  <c r="AD40"/>
  <c r="AD39" s="1"/>
  <c r="AM40"/>
  <c r="AM39" s="1"/>
  <c r="Z40"/>
  <c r="V40"/>
  <c r="N40"/>
  <c r="J40"/>
  <c r="AX40"/>
  <c r="AW40"/>
  <c r="AI40"/>
  <c r="AI39" s="1"/>
  <c r="AR40"/>
  <c r="AR39" s="1"/>
  <c r="AB40"/>
  <c r="AB39" s="1"/>
  <c r="P40"/>
  <c r="AY40"/>
  <c r="AK40"/>
  <c r="AK39" s="1"/>
  <c r="AV40"/>
  <c r="AF40"/>
  <c r="AF39" s="1"/>
  <c r="AR38" i="29"/>
  <c r="AR37" s="1"/>
  <c r="AB38"/>
  <c r="AB37" s="1"/>
  <c r="P38"/>
  <c r="G38"/>
  <c r="AQ38"/>
  <c r="AQ37" s="1"/>
  <c r="AA38"/>
  <c r="AA37" s="1"/>
  <c r="H38"/>
  <c r="AH38"/>
  <c r="AH37" s="1"/>
  <c r="N38"/>
  <c r="M38"/>
  <c r="AK38"/>
  <c r="AK37" s="1"/>
  <c r="U38"/>
  <c r="AF38"/>
  <c r="AF37" s="1"/>
  <c r="L38"/>
  <c r="AM38"/>
  <c r="AM37" s="1"/>
  <c r="W38"/>
  <c r="AL38"/>
  <c r="AL37" s="1"/>
  <c r="R38"/>
  <c r="Q38"/>
  <c r="AO38"/>
  <c r="AO37" s="1"/>
  <c r="Y38"/>
  <c r="AY48"/>
  <c r="AY61" s="1"/>
  <c r="AQ48"/>
  <c r="AQ61" s="1"/>
  <c r="AA48"/>
  <c r="AA61" s="1"/>
  <c r="AX48"/>
  <c r="AX61" s="1"/>
  <c r="AP48"/>
  <c r="AP61" s="1"/>
  <c r="AS48"/>
  <c r="AS61" s="1"/>
  <c r="AK48"/>
  <c r="AK61" s="1"/>
  <c r="AC48"/>
  <c r="AC61" s="1"/>
  <c r="AZ48"/>
  <c r="AZ61" s="1"/>
  <c r="AB48"/>
  <c r="AB61" s="1"/>
  <c r="AM48"/>
  <c r="AM61" s="1"/>
  <c r="AW48"/>
  <c r="AW61" s="1"/>
  <c r="AE48"/>
  <c r="AE61" s="1"/>
  <c r="AT48"/>
  <c r="AT61" s="1"/>
  <c r="AL48"/>
  <c r="AD48"/>
  <c r="AD61" s="1"/>
  <c r="AG48"/>
  <c r="AG61" s="1"/>
  <c r="AF48"/>
  <c r="AF61" s="1"/>
  <c r="AK43" i="6"/>
  <c r="AC43"/>
  <c r="AG44"/>
  <c r="AO44"/>
  <c r="AH43"/>
  <c r="AP43"/>
  <c r="AL44"/>
  <c r="Z44"/>
  <c r="F43"/>
  <c r="AE43"/>
  <c r="AM43"/>
  <c r="AI44"/>
  <c r="AB46"/>
  <c r="AF46"/>
  <c r="AJ46"/>
  <c r="AN46"/>
  <c r="AF43"/>
  <c r="AN43"/>
  <c r="AF44"/>
  <c r="AN44"/>
  <c r="AE46"/>
  <c r="AI46"/>
  <c r="AM46"/>
  <c r="Y43"/>
  <c r="H46"/>
  <c r="F46"/>
  <c r="Z43"/>
  <c r="Y46"/>
  <c r="AG43"/>
  <c r="AO43"/>
  <c r="AH44"/>
  <c r="H43"/>
  <c r="AA44"/>
  <c r="AA46"/>
  <c r="AC44"/>
  <c r="AK44"/>
  <c r="AD43"/>
  <c r="AL43"/>
  <c r="AD44"/>
  <c r="AP44"/>
  <c r="AA43"/>
  <c r="Z46"/>
  <c r="F44"/>
  <c r="AI43"/>
  <c r="AE44"/>
  <c r="AM44"/>
  <c r="AD46"/>
  <c r="AH46"/>
  <c r="AL46"/>
  <c r="AP46"/>
  <c r="AB43"/>
  <c r="AJ43"/>
  <c r="AB44"/>
  <c r="AJ44"/>
  <c r="AC46"/>
  <c r="AG46"/>
  <c r="AK46"/>
  <c r="AO46"/>
  <c r="H44"/>
  <c r="Y44"/>
  <c r="Z47"/>
  <c r="AA47"/>
  <c r="AO47"/>
  <c r="AF47"/>
  <c r="AK47"/>
  <c r="AP47"/>
  <c r="AH47"/>
  <c r="AI47"/>
  <c r="AN47"/>
  <c r="F47"/>
  <c r="H47"/>
  <c r="Y47"/>
  <c r="AJ47"/>
  <c r="AL47"/>
  <c r="AD47"/>
  <c r="AM47"/>
  <c r="AE47"/>
  <c r="AB47"/>
  <c r="AG47"/>
  <c r="AC47"/>
  <c r="AH42"/>
  <c r="AL42"/>
  <c r="AP42"/>
  <c r="Y42"/>
  <c r="AF42"/>
  <c r="H42"/>
  <c r="F42"/>
  <c r="AE42"/>
  <c r="AI42"/>
  <c r="AM42"/>
  <c r="AD42"/>
  <c r="AJ42"/>
  <c r="AN42"/>
  <c r="Z42"/>
  <c r="AB42"/>
  <c r="AA42"/>
  <c r="AC42"/>
  <c r="AG42"/>
  <c r="AK42"/>
  <c r="AO42"/>
  <c r="AE40"/>
  <c r="AM40"/>
  <c r="AD40"/>
  <c r="AL40"/>
  <c r="H40"/>
  <c r="AA40"/>
  <c r="AG40"/>
  <c r="AO40"/>
  <c r="AB40"/>
  <c r="AJ40"/>
  <c r="AI40"/>
  <c r="AH40"/>
  <c r="AP40"/>
  <c r="Z40"/>
  <c r="AC40"/>
  <c r="AK40"/>
  <c r="AF40"/>
  <c r="AN40"/>
  <c r="Y40"/>
  <c r="F40"/>
  <c r="AG45"/>
  <c r="Z45"/>
  <c r="AH45"/>
  <c r="Y45"/>
  <c r="AO45"/>
  <c r="AL45"/>
  <c r="AA45"/>
  <c r="AI45"/>
  <c r="H45"/>
  <c r="AB45"/>
  <c r="AJ45"/>
  <c r="AC45"/>
  <c r="AD45"/>
  <c r="AK45"/>
  <c r="F45"/>
  <c r="AP45"/>
  <c r="AE45"/>
  <c r="AM45"/>
  <c r="AF45"/>
  <c r="AN45"/>
  <c r="AM41"/>
  <c r="AF41"/>
  <c r="Y41"/>
  <c r="AB41"/>
  <c r="AN41"/>
  <c r="H41"/>
  <c r="AG41"/>
  <c r="AO41"/>
  <c r="AH41"/>
  <c r="AP41"/>
  <c r="AE41"/>
  <c r="AI41"/>
  <c r="AJ41"/>
  <c r="AC41"/>
  <c r="AK41"/>
  <c r="AD41"/>
  <c r="AL41"/>
  <c r="AA41"/>
  <c r="F41"/>
  <c r="Z41"/>
  <c r="AL61" i="29"/>
  <c r="AO61"/>
  <c r="AN61"/>
  <c r="AI61"/>
  <c r="AR61"/>
  <c r="AJ61"/>
  <c r="AX50" i="4"/>
  <c r="AX63" s="1"/>
  <c r="AO50"/>
  <c r="AO63" s="1"/>
  <c r="AP50"/>
  <c r="AP63" s="1"/>
  <c r="AR50"/>
  <c r="AR63" s="1"/>
  <c r="AS50"/>
  <c r="AS63" s="1"/>
  <c r="AK50"/>
  <c r="AK63" s="1"/>
  <c r="AC50"/>
  <c r="AC63" s="1"/>
  <c r="AU50"/>
  <c r="AU63" s="1"/>
  <c r="AM50"/>
  <c r="AM63" s="1"/>
  <c r="AE50"/>
  <c r="AE63" s="1"/>
  <c r="AH50"/>
  <c r="AH63" s="1"/>
  <c r="AJ50"/>
  <c r="AJ63" s="1"/>
  <c r="AA50"/>
  <c r="AA63" s="1"/>
  <c r="AZ50"/>
  <c r="AZ63" s="1"/>
  <c r="AL50"/>
  <c r="AL63" s="1"/>
  <c r="AV50"/>
  <c r="AV63" s="1"/>
  <c r="AF50"/>
  <c r="AF63" s="1"/>
  <c r="AW50"/>
  <c r="AW63" s="1"/>
  <c r="AG50"/>
  <c r="AG63" s="1"/>
  <c r="AY50"/>
  <c r="AY63" s="1"/>
  <c r="AQ50"/>
  <c r="AQ63" s="1"/>
  <c r="AI50"/>
  <c r="AI63" s="1"/>
  <c r="AB50"/>
  <c r="AB63" s="1"/>
  <c r="AT50"/>
  <c r="AT63" s="1"/>
  <c r="AD50"/>
  <c r="AD63" s="1"/>
  <c r="AN50"/>
  <c r="AN63" s="1"/>
  <c r="O13" i="8"/>
  <c r="O19" i="6"/>
  <c r="O16" i="7"/>
  <c r="X1" i="28"/>
  <c r="V1" i="2"/>
  <c r="L1" i="1"/>
  <c r="P18" i="29" s="1"/>
  <c r="AF52" i="6"/>
  <c r="AN52"/>
  <c r="AV52"/>
  <c r="AB50"/>
  <c r="AF50"/>
  <c r="AJ50"/>
  <c r="AN50"/>
  <c r="AR50"/>
  <c r="AV50"/>
  <c r="AI52"/>
  <c r="AQ52"/>
  <c r="AY52"/>
  <c r="AC50"/>
  <c r="AG50"/>
  <c r="AK50"/>
  <c r="AO50"/>
  <c r="AS50"/>
  <c r="AW50"/>
  <c r="BA50"/>
  <c r="AB52"/>
  <c r="AJ52"/>
  <c r="AR52"/>
  <c r="AZ52"/>
  <c r="AD50"/>
  <c r="AH50"/>
  <c r="AL50"/>
  <c r="AP50"/>
  <c r="AT50"/>
  <c r="AX52"/>
  <c r="AE52"/>
  <c r="AM52"/>
  <c r="AU52"/>
  <c r="H50"/>
  <c r="L50"/>
  <c r="P50"/>
  <c r="T50"/>
  <c r="X50"/>
  <c r="AX50"/>
  <c r="I50"/>
  <c r="M50"/>
  <c r="Q50"/>
  <c r="U50"/>
  <c r="Y50"/>
  <c r="AC52"/>
  <c r="AK52"/>
  <c r="AS52"/>
  <c r="BA52"/>
  <c r="F50"/>
  <c r="AZ50"/>
  <c r="K50"/>
  <c r="S50"/>
  <c r="AA50"/>
  <c r="AG52"/>
  <c r="AO52"/>
  <c r="AW52"/>
  <c r="AE50"/>
  <c r="AI50"/>
  <c r="AM50"/>
  <c r="AQ50"/>
  <c r="AU50"/>
  <c r="AY50"/>
  <c r="H52"/>
  <c r="J52"/>
  <c r="L52"/>
  <c r="N52"/>
  <c r="P52"/>
  <c r="R52"/>
  <c r="T52"/>
  <c r="V52"/>
  <c r="X52"/>
  <c r="Z52"/>
  <c r="J50"/>
  <c r="N50"/>
  <c r="R50"/>
  <c r="V50"/>
  <c r="Z50"/>
  <c r="G50"/>
  <c r="O50"/>
  <c r="W50"/>
  <c r="Y52"/>
  <c r="U52"/>
  <c r="Q52"/>
  <c r="M52"/>
  <c r="I52"/>
  <c r="AH52"/>
  <c r="AP52"/>
  <c r="AD52"/>
  <c r="AA52"/>
  <c r="W52"/>
  <c r="S52"/>
  <c r="O52"/>
  <c r="K52"/>
  <c r="G52"/>
  <c r="F52"/>
  <c r="AL52"/>
  <c r="AT52"/>
  <c r="C12"/>
  <c r="F48" i="4"/>
  <c r="AB11" i="3"/>
  <c r="X5" i="9"/>
  <c r="C10" i="6"/>
  <c r="D17"/>
  <c r="V70"/>
  <c r="V44" s="1"/>
  <c r="R70"/>
  <c r="R44" s="1"/>
  <c r="N70"/>
  <c r="N44" s="1"/>
  <c r="J70"/>
  <c r="J43" s="1"/>
  <c r="X70"/>
  <c r="X46" s="1"/>
  <c r="T70"/>
  <c r="T46" s="1"/>
  <c r="P70"/>
  <c r="P43" s="1"/>
  <c r="L70"/>
  <c r="L43" s="1"/>
  <c r="W70"/>
  <c r="W44" s="1"/>
  <c r="S70"/>
  <c r="S44" s="1"/>
  <c r="O70"/>
  <c r="O46" s="1"/>
  <c r="K70"/>
  <c r="K46" s="1"/>
  <c r="G70"/>
  <c r="G43" s="1"/>
  <c r="F5" i="9"/>
  <c r="U70" i="6"/>
  <c r="U44" s="1"/>
  <c r="Q70"/>
  <c r="Q43" s="1"/>
  <c r="M70"/>
  <c r="M43" s="1"/>
  <c r="I70"/>
  <c r="I42" s="1"/>
  <c r="AO39" l="1"/>
  <c r="AO38" s="1"/>
  <c r="AG39"/>
  <c r="AG38" s="1"/>
  <c r="AA39"/>
  <c r="AA38" s="1"/>
  <c r="Z39"/>
  <c r="AJ39"/>
  <c r="AJ38" s="1"/>
  <c r="AM39"/>
  <c r="AM38" s="1"/>
  <c r="AE39"/>
  <c r="AE38" s="1"/>
  <c r="H39"/>
  <c r="Y39"/>
  <c r="AL39"/>
  <c r="AL38" s="1"/>
  <c r="AK39"/>
  <c r="AK38" s="1"/>
  <c r="AC39"/>
  <c r="AC38" s="1"/>
  <c r="AB39"/>
  <c r="AB38" s="1"/>
  <c r="AN39"/>
  <c r="AN38" s="1"/>
  <c r="AD39"/>
  <c r="AD38" s="1"/>
  <c r="AI39"/>
  <c r="AI38" s="1"/>
  <c r="F39"/>
  <c r="AF39"/>
  <c r="AF38" s="1"/>
  <c r="AP39"/>
  <c r="AP38" s="1"/>
  <c r="AH39"/>
  <c r="AH38" s="1"/>
  <c r="R41"/>
  <c r="S41"/>
  <c r="T41"/>
  <c r="L41"/>
  <c r="N41"/>
  <c r="O41"/>
  <c r="X41"/>
  <c r="I41"/>
  <c r="M45"/>
  <c r="L45"/>
  <c r="K45"/>
  <c r="O45"/>
  <c r="V45"/>
  <c r="I45"/>
  <c r="P45"/>
  <c r="S45"/>
  <c r="R45"/>
  <c r="U45"/>
  <c r="I40"/>
  <c r="P40"/>
  <c r="O40"/>
  <c r="L40"/>
  <c r="U40"/>
  <c r="T40"/>
  <c r="K40"/>
  <c r="N40"/>
  <c r="L42"/>
  <c r="W42"/>
  <c r="O42"/>
  <c r="G42"/>
  <c r="R42"/>
  <c r="P42"/>
  <c r="U42"/>
  <c r="M42"/>
  <c r="V42"/>
  <c r="J47"/>
  <c r="W47"/>
  <c r="R47"/>
  <c r="I47"/>
  <c r="V47"/>
  <c r="Q47"/>
  <c r="M47"/>
  <c r="P47"/>
  <c r="U46"/>
  <c r="I44"/>
  <c r="N43"/>
  <c r="L46"/>
  <c r="P44"/>
  <c r="U43"/>
  <c r="S46"/>
  <c r="T43"/>
  <c r="R46"/>
  <c r="X43"/>
  <c r="J46"/>
  <c r="O43"/>
  <c r="I46"/>
  <c r="M44"/>
  <c r="R43"/>
  <c r="P46"/>
  <c r="T44"/>
  <c r="I43"/>
  <c r="K44"/>
  <c r="S43"/>
  <c r="G46"/>
  <c r="G44"/>
  <c r="N46"/>
  <c r="W43"/>
  <c r="J41"/>
  <c r="K41"/>
  <c r="Q41"/>
  <c r="U41"/>
  <c r="V41"/>
  <c r="W41"/>
  <c r="G41"/>
  <c r="P41"/>
  <c r="M41"/>
  <c r="X45"/>
  <c r="W45"/>
  <c r="J45"/>
  <c r="Q45"/>
  <c r="T45"/>
  <c r="G45"/>
  <c r="N45"/>
  <c r="Q40"/>
  <c r="X40"/>
  <c r="W40"/>
  <c r="G40"/>
  <c r="R40"/>
  <c r="M40"/>
  <c r="J40"/>
  <c r="S40"/>
  <c r="V40"/>
  <c r="T42"/>
  <c r="S42"/>
  <c r="K42"/>
  <c r="J42"/>
  <c r="X42"/>
  <c r="Q42"/>
  <c r="N42"/>
  <c r="S47"/>
  <c r="T47"/>
  <c r="L47"/>
  <c r="G47"/>
  <c r="U47"/>
  <c r="K47"/>
  <c r="X47"/>
  <c r="N47"/>
  <c r="O47"/>
  <c r="M46"/>
  <c r="Q44"/>
  <c r="V43"/>
  <c r="X44"/>
  <c r="O44"/>
  <c r="K43"/>
  <c r="J44"/>
  <c r="Q46"/>
  <c r="L44"/>
  <c r="V46"/>
  <c r="W46"/>
  <c r="P16" i="7"/>
  <c r="P13" i="8"/>
  <c r="P19" i="6"/>
  <c r="Y1" i="28"/>
  <c r="W1" i="2"/>
  <c r="M1" i="1"/>
  <c r="Q18" i="29" s="1"/>
  <c r="AE51" i="6"/>
  <c r="AI51"/>
  <c r="AI49" s="1"/>
  <c r="AM51"/>
  <c r="AM49" s="1"/>
  <c r="AM62" s="1"/>
  <c r="AQ51"/>
  <c r="AU51"/>
  <c r="AY51"/>
  <c r="AY49" s="1"/>
  <c r="G51"/>
  <c r="K51"/>
  <c r="O51"/>
  <c r="S51"/>
  <c r="W51"/>
  <c r="AA51"/>
  <c r="AB51"/>
  <c r="AF51"/>
  <c r="AF49" s="1"/>
  <c r="AJ51"/>
  <c r="AN51"/>
  <c r="AR51"/>
  <c r="AV51"/>
  <c r="AV49" s="1"/>
  <c r="AZ51"/>
  <c r="H51"/>
  <c r="L51"/>
  <c r="P51"/>
  <c r="T51"/>
  <c r="X51"/>
  <c r="AC51"/>
  <c r="AG51"/>
  <c r="AG49" s="1"/>
  <c r="AK51"/>
  <c r="AO51"/>
  <c r="AS51"/>
  <c r="AW51"/>
  <c r="AW49" s="1"/>
  <c r="BA51"/>
  <c r="AH51"/>
  <c r="AH49" s="1"/>
  <c r="AP51"/>
  <c r="AX51"/>
  <c r="AX49" s="1"/>
  <c r="N51"/>
  <c r="R51"/>
  <c r="Z51"/>
  <c r="F51"/>
  <c r="I51"/>
  <c r="M51"/>
  <c r="Q51"/>
  <c r="U51"/>
  <c r="Y51"/>
  <c r="AD51"/>
  <c r="AL51"/>
  <c r="AT51"/>
  <c r="J51"/>
  <c r="V51"/>
  <c r="AC11" i="3"/>
  <c r="Y5" i="9"/>
  <c r="C11" i="6"/>
  <c r="C12" i="4"/>
  <c r="C9" i="6"/>
  <c r="G5" i="9"/>
  <c r="S39" i="6" l="1"/>
  <c r="I39"/>
  <c r="J39"/>
  <c r="Q39"/>
  <c r="M39"/>
  <c r="P39"/>
  <c r="G39"/>
  <c r="W39"/>
  <c r="N39"/>
  <c r="X39"/>
  <c r="K39"/>
  <c r="T39"/>
  <c r="V39"/>
  <c r="U39"/>
  <c r="R39"/>
  <c r="O39"/>
  <c r="L39"/>
  <c r="AK49"/>
  <c r="AK62" s="1"/>
  <c r="AZ49"/>
  <c r="AZ62" s="1"/>
  <c r="AJ49"/>
  <c r="AJ62" s="1"/>
  <c r="AL49"/>
  <c r="AL62" s="1"/>
  <c r="AE49"/>
  <c r="AE62" s="1"/>
  <c r="AU49"/>
  <c r="AU62" s="1"/>
  <c r="C13"/>
  <c r="K8" s="1"/>
  <c r="C12" i="29"/>
  <c r="D7" i="8"/>
  <c r="AX62" i="6"/>
  <c r="AH62"/>
  <c r="AW62"/>
  <c r="AG62"/>
  <c r="AV62"/>
  <c r="AF62"/>
  <c r="AY62"/>
  <c r="AI62"/>
  <c r="AN49"/>
  <c r="AN62" s="1"/>
  <c r="AC49"/>
  <c r="AC62" s="1"/>
  <c r="AS49"/>
  <c r="AS62" s="1"/>
  <c r="AP49"/>
  <c r="AP62" s="1"/>
  <c r="AQ49"/>
  <c r="AQ62" s="1"/>
  <c r="AB49"/>
  <c r="AB62" s="1"/>
  <c r="AR49"/>
  <c r="AR62" s="1"/>
  <c r="AO49"/>
  <c r="AO62" s="1"/>
  <c r="AD49"/>
  <c r="AD62" s="1"/>
  <c r="AT49"/>
  <c r="AT62" s="1"/>
  <c r="AA49"/>
  <c r="AA62" s="1"/>
  <c r="Q13" i="8"/>
  <c r="Q19" i="6"/>
  <c r="Q16" i="7"/>
  <c r="Z1" i="28"/>
  <c r="X1" i="2"/>
  <c r="N1" i="1"/>
  <c r="R18" i="29" s="1"/>
  <c r="Z24" i="8"/>
  <c r="V24"/>
  <c r="R24"/>
  <c r="N24"/>
  <c r="J24"/>
  <c r="AM24"/>
  <c r="G24"/>
  <c r="F24"/>
  <c r="BA24"/>
  <c r="AS24"/>
  <c r="AK24"/>
  <c r="AC24"/>
  <c r="Q24"/>
  <c r="I24"/>
  <c r="AU24"/>
  <c r="AI24"/>
  <c r="Y24"/>
  <c r="AX24"/>
  <c r="AT24"/>
  <c r="AP24"/>
  <c r="AL24"/>
  <c r="AH24"/>
  <c r="AD24"/>
  <c r="K24"/>
  <c r="X24"/>
  <c r="T24"/>
  <c r="P24"/>
  <c r="L24"/>
  <c r="H24"/>
  <c r="AE24"/>
  <c r="AW24"/>
  <c r="AO24"/>
  <c r="AG24"/>
  <c r="U24"/>
  <c r="M24"/>
  <c r="O24"/>
  <c r="AY24"/>
  <c r="AQ24"/>
  <c r="W24"/>
  <c r="AA24"/>
  <c r="AZ24"/>
  <c r="AV24"/>
  <c r="AR24"/>
  <c r="AN24"/>
  <c r="AJ24"/>
  <c r="AF24"/>
  <c r="AB24"/>
  <c r="S24"/>
  <c r="AD11" i="3"/>
  <c r="Z5" i="9"/>
  <c r="C8" i="8"/>
  <c r="K7" i="4"/>
  <c r="C7" i="12" s="1"/>
  <c r="C7" i="4"/>
  <c r="O7"/>
  <c r="H5" i="9"/>
  <c r="Z20" i="12" l="1"/>
  <c r="L20"/>
  <c r="Y20"/>
  <c r="AK20"/>
  <c r="AT20"/>
  <c r="AL20"/>
  <c r="AD20"/>
  <c r="R20"/>
  <c r="J20"/>
  <c r="S20"/>
  <c r="AR20"/>
  <c r="AU20"/>
  <c r="T20"/>
  <c r="AC20"/>
  <c r="I20"/>
  <c r="O20"/>
  <c r="AV20"/>
  <c r="AB20"/>
  <c r="BA20"/>
  <c r="AM20"/>
  <c r="AA20"/>
  <c r="F20"/>
  <c r="AX20"/>
  <c r="AP20"/>
  <c r="AH20"/>
  <c r="V20"/>
  <c r="N20"/>
  <c r="W20"/>
  <c r="AN20"/>
  <c r="AJ20"/>
  <c r="AE20"/>
  <c r="AS20"/>
  <c r="Q20"/>
  <c r="K20"/>
  <c r="X20"/>
  <c r="AF20"/>
  <c r="AW20"/>
  <c r="AO20"/>
  <c r="AQ20"/>
  <c r="G20"/>
  <c r="AI20"/>
  <c r="P20"/>
  <c r="H20"/>
  <c r="M20"/>
  <c r="AG20"/>
  <c r="U20"/>
  <c r="AY20"/>
  <c r="AZ20"/>
  <c r="C8" i="6"/>
  <c r="L8"/>
  <c r="I8"/>
  <c r="C7" i="29"/>
  <c r="G7"/>
  <c r="F7" i="12" s="1"/>
  <c r="I7" i="29"/>
  <c r="H7" i="12" s="1"/>
  <c r="H8" i="6"/>
  <c r="F7" i="5" s="1"/>
  <c r="R16" i="7"/>
  <c r="R13" i="8"/>
  <c r="R19" i="6"/>
  <c r="AA1" i="28"/>
  <c r="Y1" i="2"/>
  <c r="O1" i="1"/>
  <c r="S18" i="29" s="1"/>
  <c r="BA23" i="8"/>
  <c r="AE23"/>
  <c r="AM23"/>
  <c r="AU23"/>
  <c r="G23"/>
  <c r="K23"/>
  <c r="O23"/>
  <c r="S23"/>
  <c r="W23"/>
  <c r="AA23"/>
  <c r="F23"/>
  <c r="H23"/>
  <c r="J23"/>
  <c r="L23"/>
  <c r="N23"/>
  <c r="P23"/>
  <c r="R23"/>
  <c r="T23"/>
  <c r="V23"/>
  <c r="X23"/>
  <c r="Z23"/>
  <c r="AC23"/>
  <c r="AB23"/>
  <c r="AD23"/>
  <c r="AF23"/>
  <c r="AH23"/>
  <c r="AJ23"/>
  <c r="AL23"/>
  <c r="AN23"/>
  <c r="AP23"/>
  <c r="AR23"/>
  <c r="AT23"/>
  <c r="AV23"/>
  <c r="AX23"/>
  <c r="AZ23"/>
  <c r="AG23"/>
  <c r="AI23"/>
  <c r="AQ23"/>
  <c r="AY23"/>
  <c r="AK23"/>
  <c r="AO23"/>
  <c r="AS23"/>
  <c r="AW23"/>
  <c r="I23"/>
  <c r="M23"/>
  <c r="Q23"/>
  <c r="U23"/>
  <c r="Y23"/>
  <c r="J25" i="12"/>
  <c r="N25"/>
  <c r="P25"/>
  <c r="T25"/>
  <c r="X25"/>
  <c r="AB25"/>
  <c r="AF25"/>
  <c r="AL25"/>
  <c r="AP25"/>
  <c r="AT25"/>
  <c r="AX25"/>
  <c r="H25"/>
  <c r="L25"/>
  <c r="R25"/>
  <c r="V25"/>
  <c r="Z25"/>
  <c r="AD25"/>
  <c r="AH25"/>
  <c r="AJ25"/>
  <c r="AN25"/>
  <c r="AR25"/>
  <c r="AV25"/>
  <c r="AZ25"/>
  <c r="BA25"/>
  <c r="AW25"/>
  <c r="AS25"/>
  <c r="AO25"/>
  <c r="AK25"/>
  <c r="AG25"/>
  <c r="AC25"/>
  <c r="U25"/>
  <c r="Q25"/>
  <c r="M25"/>
  <c r="I25"/>
  <c r="Y25"/>
  <c r="F25"/>
  <c r="AM25"/>
  <c r="AE25"/>
  <c r="G25"/>
  <c r="W25"/>
  <c r="O25"/>
  <c r="AY25"/>
  <c r="AU25"/>
  <c r="AQ25"/>
  <c r="AI25"/>
  <c r="AA25"/>
  <c r="S25"/>
  <c r="K25"/>
  <c r="AE11" i="3"/>
  <c r="AA5" i="9"/>
  <c r="G7" i="4"/>
  <c r="H7" i="5"/>
  <c r="D7" s="1"/>
  <c r="I5" i="9"/>
  <c r="AV39" i="4" l="1"/>
  <c r="AX39"/>
  <c r="Z39"/>
  <c r="K39"/>
  <c r="AT39"/>
  <c r="R39"/>
  <c r="F39"/>
  <c r="P39"/>
  <c r="J39"/>
  <c r="I39"/>
  <c r="G39"/>
  <c r="T39"/>
  <c r="L39"/>
  <c r="AU39"/>
  <c r="U39"/>
  <c r="AY39"/>
  <c r="N39"/>
  <c r="W39"/>
  <c r="Y39"/>
  <c r="H39"/>
  <c r="M39"/>
  <c r="BA39"/>
  <c r="AW39"/>
  <c r="V39"/>
  <c r="S39"/>
  <c r="AS39"/>
  <c r="AZ39"/>
  <c r="X39"/>
  <c r="Q39"/>
  <c r="O39"/>
  <c r="F8" i="6"/>
  <c r="E8"/>
  <c r="C7" i="8"/>
  <c r="AK22" s="1"/>
  <c r="D7" i="29"/>
  <c r="AB22" i="8"/>
  <c r="AB32" s="1"/>
  <c r="D7" i="12"/>
  <c r="T22" i="8"/>
  <c r="T35" s="1"/>
  <c r="AE22"/>
  <c r="AE35" s="1"/>
  <c r="E7" i="29"/>
  <c r="S16" i="7"/>
  <c r="S13" i="8"/>
  <c r="S19" i="6"/>
  <c r="AB1" i="28"/>
  <c r="Z1" i="2"/>
  <c r="P1" i="1"/>
  <c r="T18" i="29" s="1"/>
  <c r="S39" i="12"/>
  <c r="AI39"/>
  <c r="AU39"/>
  <c r="O39"/>
  <c r="AE39"/>
  <c r="F39"/>
  <c r="M39"/>
  <c r="U39"/>
  <c r="AG39"/>
  <c r="AO39"/>
  <c r="AW39"/>
  <c r="AV39"/>
  <c r="AN39"/>
  <c r="AH39"/>
  <c r="Z39"/>
  <c r="R39"/>
  <c r="H39"/>
  <c r="AX39"/>
  <c r="AP39"/>
  <c r="AF39"/>
  <c r="X39"/>
  <c r="P39"/>
  <c r="J39"/>
  <c r="AB35" i="8"/>
  <c r="K39" i="12"/>
  <c r="AA39"/>
  <c r="AQ39"/>
  <c r="AY39"/>
  <c r="W39"/>
  <c r="G39"/>
  <c r="AM39"/>
  <c r="Y39"/>
  <c r="I39"/>
  <c r="Q39"/>
  <c r="AC39"/>
  <c r="AK39"/>
  <c r="AS39"/>
  <c r="BA39"/>
  <c r="AZ39"/>
  <c r="AR39"/>
  <c r="AJ39"/>
  <c r="AD39"/>
  <c r="V39"/>
  <c r="L39"/>
  <c r="AT39"/>
  <c r="AL39"/>
  <c r="AB39"/>
  <c r="T39"/>
  <c r="N39"/>
  <c r="AF11" i="3"/>
  <c r="AB5" i="9"/>
  <c r="D8" i="6"/>
  <c r="C7" i="5"/>
  <c r="C7" i="3"/>
  <c r="J5" i="9"/>
  <c r="I22" i="8" l="1"/>
  <c r="I32" s="1"/>
  <c r="O22"/>
  <c r="O35" s="1"/>
  <c r="Q37" i="29"/>
  <c r="H37"/>
  <c r="Z37"/>
  <c r="F37"/>
  <c r="R37"/>
  <c r="L37"/>
  <c r="M37"/>
  <c r="AT37"/>
  <c r="AS37"/>
  <c r="S37"/>
  <c r="T37"/>
  <c r="Y37"/>
  <c r="N37"/>
  <c r="P37"/>
  <c r="X37"/>
  <c r="O37"/>
  <c r="W37"/>
  <c r="U37"/>
  <c r="G37"/>
  <c r="J37"/>
  <c r="K37"/>
  <c r="V37"/>
  <c r="I37"/>
  <c r="I38" i="6"/>
  <c r="J38"/>
  <c r="Y38"/>
  <c r="F38"/>
  <c r="Z38"/>
  <c r="Z61" s="1"/>
  <c r="S38"/>
  <c r="H38"/>
  <c r="L38"/>
  <c r="L61" s="1"/>
  <c r="V38"/>
  <c r="N38"/>
  <c r="N61" s="1"/>
  <c r="P38"/>
  <c r="O38"/>
  <c r="T38"/>
  <c r="G38"/>
  <c r="R38"/>
  <c r="R61" s="1"/>
  <c r="K38"/>
  <c r="W38"/>
  <c r="Q38"/>
  <c r="U38"/>
  <c r="X38"/>
  <c r="M38"/>
  <c r="M61" s="1"/>
  <c r="Z19" i="12"/>
  <c r="W19"/>
  <c r="AE19"/>
  <c r="AM19"/>
  <c r="AU19"/>
  <c r="Q19"/>
  <c r="AF19"/>
  <c r="AF18" s="1"/>
  <c r="AF34" s="1"/>
  <c r="AN19"/>
  <c r="AV19"/>
  <c r="AV18" s="1"/>
  <c r="AV34" s="1"/>
  <c r="I19"/>
  <c r="N19"/>
  <c r="N18" s="1"/>
  <c r="N34" s="1"/>
  <c r="J19"/>
  <c r="T19"/>
  <c r="U19"/>
  <c r="AC19"/>
  <c r="AK19"/>
  <c r="AS19"/>
  <c r="AS18" s="1"/>
  <c r="AS34" s="1"/>
  <c r="AD19"/>
  <c r="AL19"/>
  <c r="AL18" s="1"/>
  <c r="AL34" s="1"/>
  <c r="AT19"/>
  <c r="G19"/>
  <c r="G18" s="1"/>
  <c r="G34" s="1"/>
  <c r="O19"/>
  <c r="L19"/>
  <c r="L18" s="1"/>
  <c r="L34" s="1"/>
  <c r="V19"/>
  <c r="S19"/>
  <c r="AA19"/>
  <c r="AI19"/>
  <c r="AQ19"/>
  <c r="AY19"/>
  <c r="AB19"/>
  <c r="AJ19"/>
  <c r="AJ18" s="1"/>
  <c r="AJ34" s="1"/>
  <c r="AR19"/>
  <c r="AZ19"/>
  <c r="M19"/>
  <c r="F19"/>
  <c r="P19"/>
  <c r="X19"/>
  <c r="Y19"/>
  <c r="AG19"/>
  <c r="AO19"/>
  <c r="AW19"/>
  <c r="AW18" s="1"/>
  <c r="AW34" s="1"/>
  <c r="AH19"/>
  <c r="AP19"/>
  <c r="AP18" s="1"/>
  <c r="AP34" s="1"/>
  <c r="AX19"/>
  <c r="K19"/>
  <c r="K18" s="1"/>
  <c r="K34" s="1"/>
  <c r="H19"/>
  <c r="R19"/>
  <c r="R18" s="1"/>
  <c r="R34" s="1"/>
  <c r="BA19"/>
  <c r="AA22" i="8"/>
  <c r="AA35" s="1"/>
  <c r="AH22"/>
  <c r="N22"/>
  <c r="AY22"/>
  <c r="AA32"/>
  <c r="AE32"/>
  <c r="T32"/>
  <c r="O32"/>
  <c r="K22"/>
  <c r="K32" s="1"/>
  <c r="L22"/>
  <c r="L32" s="1"/>
  <c r="AC22"/>
  <c r="AC35" s="1"/>
  <c r="AX22"/>
  <c r="AX32" s="1"/>
  <c r="Y22"/>
  <c r="Y35" s="1"/>
  <c r="BA22"/>
  <c r="BA32" s="1"/>
  <c r="F22"/>
  <c r="F32" s="1"/>
  <c r="V22"/>
  <c r="AV22"/>
  <c r="M22"/>
  <c r="K35"/>
  <c r="L35"/>
  <c r="AC32"/>
  <c r="AX35"/>
  <c r="Y32"/>
  <c r="BA35"/>
  <c r="F35"/>
  <c r="AU22"/>
  <c r="S22"/>
  <c r="H22"/>
  <c r="P22"/>
  <c r="X22"/>
  <c r="AD22"/>
  <c r="AT22"/>
  <c r="AG22"/>
  <c r="Q22"/>
  <c r="G22"/>
  <c r="W22"/>
  <c r="J22"/>
  <c r="R22"/>
  <c r="Z22"/>
  <c r="AF22"/>
  <c r="AZ22"/>
  <c r="AW22"/>
  <c r="U22"/>
  <c r="AK32"/>
  <c r="AK35"/>
  <c r="G61" i="6"/>
  <c r="AN55" i="4"/>
  <c r="AN62"/>
  <c r="AP62"/>
  <c r="AP55"/>
  <c r="AJ62"/>
  <c r="AJ55"/>
  <c r="AR55"/>
  <c r="AR62"/>
  <c r="AI55"/>
  <c r="AI62"/>
  <c r="AJ22" i="8"/>
  <c r="AR22"/>
  <c r="AO22"/>
  <c r="AL22"/>
  <c r="AQ22"/>
  <c r="AS22"/>
  <c r="AL55" i="4"/>
  <c r="AL62"/>
  <c r="AS55"/>
  <c r="AS62"/>
  <c r="AM55"/>
  <c r="AM62"/>
  <c r="AO62"/>
  <c r="AO55"/>
  <c r="AK62"/>
  <c r="AK55"/>
  <c r="AQ55"/>
  <c r="AQ62"/>
  <c r="AM22" i="8"/>
  <c r="AN22"/>
  <c r="AI22"/>
  <c r="AP22"/>
  <c r="F18" i="12"/>
  <c r="U18"/>
  <c r="M18"/>
  <c r="M34" s="1"/>
  <c r="BA18"/>
  <c r="BA34" s="1"/>
  <c r="AK18"/>
  <c r="AK34" s="1"/>
  <c r="AA18"/>
  <c r="AA34" s="1"/>
  <c r="S18"/>
  <c r="S34" s="1"/>
  <c r="AY18"/>
  <c r="AY34" s="1"/>
  <c r="AQ18"/>
  <c r="AQ34" s="1"/>
  <c r="AI18"/>
  <c r="AI34" s="1"/>
  <c r="AG18"/>
  <c r="AG34" s="1"/>
  <c r="AR18"/>
  <c r="AR34" s="1"/>
  <c r="AB18"/>
  <c r="AB34" s="1"/>
  <c r="AT18"/>
  <c r="AT34" s="1"/>
  <c r="AD18"/>
  <c r="AD34" s="1"/>
  <c r="J18"/>
  <c r="J34" s="1"/>
  <c r="Z18"/>
  <c r="Z34" s="1"/>
  <c r="P18"/>
  <c r="P34" s="1"/>
  <c r="Y18"/>
  <c r="Y34" s="1"/>
  <c r="Q18"/>
  <c r="Q34" s="1"/>
  <c r="I18"/>
  <c r="I34" s="1"/>
  <c r="AC18"/>
  <c r="W18"/>
  <c r="O18"/>
  <c r="O34" s="1"/>
  <c r="AU18"/>
  <c r="AU34" s="1"/>
  <c r="AM18"/>
  <c r="AE18"/>
  <c r="AE34" s="1"/>
  <c r="AO18"/>
  <c r="AO34" s="1"/>
  <c r="AZ18"/>
  <c r="AZ34" s="1"/>
  <c r="AH18"/>
  <c r="AH34" s="1"/>
  <c r="X18"/>
  <c r="X34" s="1"/>
  <c r="AN18"/>
  <c r="AN34" s="1"/>
  <c r="T18"/>
  <c r="T34" s="1"/>
  <c r="AX18"/>
  <c r="AX34" s="1"/>
  <c r="V18"/>
  <c r="V34" s="1"/>
  <c r="H18"/>
  <c r="H34" s="1"/>
  <c r="Z62" i="4"/>
  <c r="Q62"/>
  <c r="AE55"/>
  <c r="AE62"/>
  <c r="X62"/>
  <c r="O62"/>
  <c r="U62"/>
  <c r="N62"/>
  <c r="Y62"/>
  <c r="AD55"/>
  <c r="AD62"/>
  <c r="AZ55"/>
  <c r="AZ62"/>
  <c r="AV62"/>
  <c r="AV55"/>
  <c r="AW62"/>
  <c r="AW55"/>
  <c r="AB62"/>
  <c r="AB55"/>
  <c r="AC55"/>
  <c r="AC62"/>
  <c r="AX55"/>
  <c r="AX62"/>
  <c r="P62"/>
  <c r="AU55"/>
  <c r="AU62"/>
  <c r="H62"/>
  <c r="V62"/>
  <c r="AD54" i="6"/>
  <c r="V61"/>
  <c r="AC61"/>
  <c r="Y61"/>
  <c r="BA62" i="4"/>
  <c r="S62"/>
  <c r="I62"/>
  <c r="K62"/>
  <c r="J62"/>
  <c r="F62"/>
  <c r="AG55"/>
  <c r="AG62"/>
  <c r="AA55"/>
  <c r="AA62"/>
  <c r="AH55"/>
  <c r="AH62"/>
  <c r="AY55"/>
  <c r="AY62"/>
  <c r="T62"/>
  <c r="G62"/>
  <c r="L62"/>
  <c r="AT55"/>
  <c r="AT62"/>
  <c r="AF55"/>
  <c r="AF62"/>
  <c r="W62"/>
  <c r="M62"/>
  <c r="R62"/>
  <c r="AF54" i="6"/>
  <c r="AB61"/>
  <c r="X61"/>
  <c r="H61"/>
  <c r="AF61"/>
  <c r="AB54"/>
  <c r="AE61"/>
  <c r="T16" i="7"/>
  <c r="T13" i="8"/>
  <c r="T19" i="6"/>
  <c r="AC1" i="28"/>
  <c r="AA1" i="2"/>
  <c r="Q1" i="1"/>
  <c r="U18" i="29" s="1"/>
  <c r="U34" i="12"/>
  <c r="F34"/>
  <c r="Z16" i="5"/>
  <c r="P16"/>
  <c r="L16"/>
  <c r="H16"/>
  <c r="T16"/>
  <c r="AB16"/>
  <c r="AJ16"/>
  <c r="AL16"/>
  <c r="O16"/>
  <c r="W16"/>
  <c r="AE16"/>
  <c r="AM16"/>
  <c r="J16"/>
  <c r="R16"/>
  <c r="AD16"/>
  <c r="I16"/>
  <c r="U16"/>
  <c r="AC16"/>
  <c r="AK16"/>
  <c r="F16"/>
  <c r="X16"/>
  <c r="AF16"/>
  <c r="AN16"/>
  <c r="AH16"/>
  <c r="S16"/>
  <c r="AA16"/>
  <c r="AI16"/>
  <c r="N16"/>
  <c r="V16"/>
  <c r="AP16"/>
  <c r="Q16"/>
  <c r="Y16"/>
  <c r="AG16"/>
  <c r="AO16"/>
  <c r="K16"/>
  <c r="G16"/>
  <c r="M16"/>
  <c r="AC34" i="12"/>
  <c r="AM34"/>
  <c r="W34"/>
  <c r="H16" i="3"/>
  <c r="J16"/>
  <c r="L16"/>
  <c r="N16"/>
  <c r="P16"/>
  <c r="R16"/>
  <c r="T16"/>
  <c r="V16"/>
  <c r="X16"/>
  <c r="Z16"/>
  <c r="AB16"/>
  <c r="AD16"/>
  <c r="AF16"/>
  <c r="AH16"/>
  <c r="AJ16"/>
  <c r="AL16"/>
  <c r="AN16"/>
  <c r="AP16"/>
  <c r="AR16"/>
  <c r="AT16"/>
  <c r="AV16"/>
  <c r="AX16"/>
  <c r="AZ16"/>
  <c r="F16"/>
  <c r="G16"/>
  <c r="I16"/>
  <c r="K16"/>
  <c r="M16"/>
  <c r="O16"/>
  <c r="Q16"/>
  <c r="S16"/>
  <c r="U16"/>
  <c r="W16"/>
  <c r="Y16"/>
  <c r="AA16"/>
  <c r="AC16"/>
  <c r="AE16"/>
  <c r="AG16"/>
  <c r="AI16"/>
  <c r="AK16"/>
  <c r="AM16"/>
  <c r="AO16"/>
  <c r="AQ16"/>
  <c r="AS16"/>
  <c r="AU16"/>
  <c r="AW16"/>
  <c r="AY16"/>
  <c r="BA16"/>
  <c r="AG11"/>
  <c r="AC5" i="9"/>
  <c r="K5"/>
  <c r="I35" i="8" l="1"/>
  <c r="N35"/>
  <c r="N32"/>
  <c r="AY35"/>
  <c r="AY32"/>
  <c r="AH32"/>
  <c r="AH35"/>
  <c r="O61" i="6"/>
  <c r="I61"/>
  <c r="W61"/>
  <c r="AV32" i="8"/>
  <c r="AV35"/>
  <c r="M35"/>
  <c r="M32"/>
  <c r="V32"/>
  <c r="V35"/>
  <c r="Q61" i="6"/>
  <c r="AD61"/>
  <c r="K61"/>
  <c r="S61"/>
  <c r="AA61"/>
  <c r="F61"/>
  <c r="T61"/>
  <c r="U61"/>
  <c r="AC54"/>
  <c r="AC55" s="1"/>
  <c r="AC64" s="1"/>
  <c r="J61"/>
  <c r="AH61"/>
  <c r="AE54"/>
  <c r="AE63" s="1"/>
  <c r="AB12" i="9" s="1"/>
  <c r="AB24" s="1"/>
  <c r="P61" i="6"/>
  <c r="AG61"/>
  <c r="AA54"/>
  <c r="AA55" s="1"/>
  <c r="AA64" s="1"/>
  <c r="U32" i="8"/>
  <c r="U35"/>
  <c r="AZ32"/>
  <c r="AZ35"/>
  <c r="Z35"/>
  <c r="Z32"/>
  <c r="J35"/>
  <c r="J32"/>
  <c r="G35"/>
  <c r="G32"/>
  <c r="AG35"/>
  <c r="AG32"/>
  <c r="AD35"/>
  <c r="AD32"/>
  <c r="P35"/>
  <c r="P32"/>
  <c r="S32"/>
  <c r="S35"/>
  <c r="AW32"/>
  <c r="AW35"/>
  <c r="AF35"/>
  <c r="AF32"/>
  <c r="R35"/>
  <c r="R32"/>
  <c r="W32"/>
  <c r="W35"/>
  <c r="Q32"/>
  <c r="Q35"/>
  <c r="AT35"/>
  <c r="AT32"/>
  <c r="X32"/>
  <c r="X35"/>
  <c r="H35"/>
  <c r="H32"/>
  <c r="AU32"/>
  <c r="AU35"/>
  <c r="AP32"/>
  <c r="AP35"/>
  <c r="AN32"/>
  <c r="AN35"/>
  <c r="AQ64" i="4"/>
  <c r="AN10" i="9" s="1"/>
  <c r="AN22" s="1"/>
  <c r="AQ56" i="4"/>
  <c r="AQ65" s="1"/>
  <c r="AO64"/>
  <c r="AL10" i="9" s="1"/>
  <c r="AL22" s="1"/>
  <c r="AO56" i="4"/>
  <c r="AO65" s="1"/>
  <c r="AM64"/>
  <c r="AJ10" i="9" s="1"/>
  <c r="AJ22" s="1"/>
  <c r="AM56" i="4"/>
  <c r="AM65" s="1"/>
  <c r="AS32" i="8"/>
  <c r="AS35"/>
  <c r="AL35"/>
  <c r="AL32"/>
  <c r="AR35"/>
  <c r="AR32"/>
  <c r="AI56" i="4"/>
  <c r="AI65" s="1"/>
  <c r="AI64"/>
  <c r="AF10" i="9" s="1"/>
  <c r="AF22" s="1"/>
  <c r="AN64" i="4"/>
  <c r="AK10" i="9" s="1"/>
  <c r="AK22" s="1"/>
  <c r="AK34" s="1"/>
  <c r="AN56" i="4"/>
  <c r="AN65" s="1"/>
  <c r="AL60" i="29"/>
  <c r="AL53"/>
  <c r="AO60"/>
  <c r="AO53"/>
  <c r="AR60"/>
  <c r="AR53"/>
  <c r="AP60"/>
  <c r="AP53"/>
  <c r="AJ60"/>
  <c r="AJ53"/>
  <c r="AJ61" i="6"/>
  <c r="AJ54"/>
  <c r="AM61"/>
  <c r="AM54"/>
  <c r="AP54"/>
  <c r="AP61"/>
  <c r="AN61"/>
  <c r="AN54"/>
  <c r="AI32" i="8"/>
  <c r="AI35"/>
  <c r="AM35"/>
  <c r="AM32"/>
  <c r="AK64" i="4"/>
  <c r="AH10" i="9" s="1"/>
  <c r="AH22" s="1"/>
  <c r="AK56" i="4"/>
  <c r="AK65" s="1"/>
  <c r="AS64"/>
  <c r="AP10" i="9" s="1"/>
  <c r="AP22" s="1"/>
  <c r="AS56" i="4"/>
  <c r="AS65" s="1"/>
  <c r="AL56"/>
  <c r="AL65" s="1"/>
  <c r="AL64"/>
  <c r="AI10" i="9" s="1"/>
  <c r="AI22" s="1"/>
  <c r="AQ32" i="8"/>
  <c r="AQ35"/>
  <c r="AO32"/>
  <c r="AO35"/>
  <c r="AJ32"/>
  <c r="AJ35"/>
  <c r="AR64" i="4"/>
  <c r="AO10" i="9" s="1"/>
  <c r="AO22" s="1"/>
  <c r="AR56" i="4"/>
  <c r="AR65" s="1"/>
  <c r="AJ64"/>
  <c r="AG10" i="9" s="1"/>
  <c r="AG22" s="1"/>
  <c r="AJ56" i="4"/>
  <c r="AJ65" s="1"/>
  <c r="AP64"/>
  <c r="AM10" i="9" s="1"/>
  <c r="AM22" s="1"/>
  <c r="AP56" i="4"/>
  <c r="AP65" s="1"/>
  <c r="AM60" i="29"/>
  <c r="AM53"/>
  <c r="AQ60"/>
  <c r="AQ53"/>
  <c r="AS60"/>
  <c r="AS53"/>
  <c r="AI60"/>
  <c r="AI53"/>
  <c r="AK60"/>
  <c r="AK53"/>
  <c r="AN60"/>
  <c r="AN53"/>
  <c r="AL61" i="6"/>
  <c r="AL54"/>
  <c r="AO61"/>
  <c r="AO54"/>
  <c r="AK54"/>
  <c r="AK61"/>
  <c r="AI61"/>
  <c r="AI54"/>
  <c r="AG54"/>
  <c r="AG55" s="1"/>
  <c r="AG64" s="1"/>
  <c r="AH54"/>
  <c r="AH63" s="1"/>
  <c r="AE12" i="9" s="1"/>
  <c r="AE24" s="1"/>
  <c r="W60" i="29"/>
  <c r="AF60"/>
  <c r="AF53"/>
  <c r="R60"/>
  <c r="AB60"/>
  <c r="AB53"/>
  <c r="H60"/>
  <c r="AT60"/>
  <c r="AT53"/>
  <c r="AG60"/>
  <c r="AG53"/>
  <c r="M60"/>
  <c r="S60"/>
  <c r="P60"/>
  <c r="AC60"/>
  <c r="AC53"/>
  <c r="AA60"/>
  <c r="AA53"/>
  <c r="AD60"/>
  <c r="AD53"/>
  <c r="V60"/>
  <c r="AH60"/>
  <c r="AH53"/>
  <c r="AF64" i="4"/>
  <c r="AC10" i="9" s="1"/>
  <c r="AC22" s="1"/>
  <c r="AF56" i="4"/>
  <c r="AF65" s="1"/>
  <c r="AH56"/>
  <c r="AH65" s="1"/>
  <c r="AH64"/>
  <c r="AE10" i="9" s="1"/>
  <c r="AE22" s="1"/>
  <c r="AA64" i="4"/>
  <c r="X10" i="9" s="1"/>
  <c r="X22" s="1"/>
  <c r="AA56" i="4"/>
  <c r="AA65" s="1"/>
  <c r="AX56"/>
  <c r="AX65" s="1"/>
  <c r="AX64"/>
  <c r="AU10" i="9" s="1"/>
  <c r="AU22" s="1"/>
  <c r="AW64" i="4"/>
  <c r="AT10" i="9" s="1"/>
  <c r="AT22" s="1"/>
  <c r="AW56" i="4"/>
  <c r="AW65" s="1"/>
  <c r="AV56"/>
  <c r="AV65" s="1"/>
  <c r="AV64"/>
  <c r="AS10" i="9" s="1"/>
  <c r="AS22" s="1"/>
  <c r="AZ64" i="4"/>
  <c r="AW10" i="9" s="1"/>
  <c r="AW22" s="1"/>
  <c r="AZ56" i="4"/>
  <c r="AZ65" s="1"/>
  <c r="AD64"/>
  <c r="AA10" i="9" s="1"/>
  <c r="AA22" s="1"/>
  <c r="AD56" i="4"/>
  <c r="AD65" s="1"/>
  <c r="T60" i="29"/>
  <c r="U60"/>
  <c r="G60"/>
  <c r="Y60"/>
  <c r="I60"/>
  <c r="O60"/>
  <c r="J60"/>
  <c r="K60"/>
  <c r="L60"/>
  <c r="Q60"/>
  <c r="AE60"/>
  <c r="AE53"/>
  <c r="X60"/>
  <c r="Z60"/>
  <c r="F60"/>
  <c r="N60"/>
  <c r="AT64" i="4"/>
  <c r="AQ10" i="9" s="1"/>
  <c r="AQ22" s="1"/>
  <c r="AT56" i="4"/>
  <c r="AT65" s="1"/>
  <c r="AY56"/>
  <c r="AY65" s="1"/>
  <c r="AY64"/>
  <c r="AV10" i="9" s="1"/>
  <c r="AV22" s="1"/>
  <c r="AG56" i="4"/>
  <c r="AG65" s="1"/>
  <c r="AG64"/>
  <c r="AD10" i="9" s="1"/>
  <c r="AD22" s="1"/>
  <c r="AU64" i="4"/>
  <c r="AR10" i="9" s="1"/>
  <c r="AR22" s="1"/>
  <c r="AR34" s="1"/>
  <c r="AU56" i="4"/>
  <c r="AU65" s="1"/>
  <c r="AC56"/>
  <c r="AC65" s="1"/>
  <c r="AC64"/>
  <c r="Z10" i="9" s="1"/>
  <c r="Z22" s="1"/>
  <c r="AB56" i="4"/>
  <c r="AB65" s="1"/>
  <c r="AB64"/>
  <c r="Y10" i="9" s="1"/>
  <c r="Y22" s="1"/>
  <c r="AE64" i="4"/>
  <c r="AB10" i="9" s="1"/>
  <c r="AB22" s="1"/>
  <c r="AE56" i="4"/>
  <c r="AE65" s="1"/>
  <c r="AD63" i="6"/>
  <c r="AA12" i="9" s="1"/>
  <c r="AA24" s="1"/>
  <c r="AD55" i="6"/>
  <c r="AD64" s="1"/>
  <c r="AB55"/>
  <c r="AB64" s="1"/>
  <c r="AB63"/>
  <c r="Y12" i="9" s="1"/>
  <c r="Y24" s="1"/>
  <c r="AF63" i="6"/>
  <c r="AC12" i="9" s="1"/>
  <c r="AC24" s="1"/>
  <c r="AF55" i="6"/>
  <c r="AF64" s="1"/>
  <c r="U16" i="7"/>
  <c r="U13" i="8"/>
  <c r="U19" i="6"/>
  <c r="AD1" i="28"/>
  <c r="AB1" i="2"/>
  <c r="R1" i="1"/>
  <c r="V18" i="29" s="1"/>
  <c r="G25" i="5"/>
  <c r="AO25"/>
  <c r="Y25"/>
  <c r="AP25"/>
  <c r="N25"/>
  <c r="AA25"/>
  <c r="AF25"/>
  <c r="F25"/>
  <c r="AK25"/>
  <c r="U25"/>
  <c r="R25"/>
  <c r="AE25"/>
  <c r="O25"/>
  <c r="AJ25"/>
  <c r="T25"/>
  <c r="L25"/>
  <c r="Z25"/>
  <c r="M25"/>
  <c r="K25"/>
  <c r="AG25"/>
  <c r="Q25"/>
  <c r="V25"/>
  <c r="AI25"/>
  <c r="S25"/>
  <c r="AH25"/>
  <c r="AN25"/>
  <c r="X25"/>
  <c r="AC25"/>
  <c r="I25"/>
  <c r="AD25"/>
  <c r="J25"/>
  <c r="AM25"/>
  <c r="W25"/>
  <c r="AL25"/>
  <c r="AB25"/>
  <c r="H25"/>
  <c r="P25"/>
  <c r="AY25" i="3"/>
  <c r="AU25"/>
  <c r="AQ25"/>
  <c r="AM25"/>
  <c r="AI25"/>
  <c r="AE25"/>
  <c r="AA25"/>
  <c r="W25"/>
  <c r="S25"/>
  <c r="O25"/>
  <c r="K25"/>
  <c r="G25"/>
  <c r="AZ25"/>
  <c r="AV25"/>
  <c r="AR25"/>
  <c r="AN25"/>
  <c r="AJ25"/>
  <c r="AF25"/>
  <c r="AB25"/>
  <c r="X25"/>
  <c r="T25"/>
  <c r="P25"/>
  <c r="L25"/>
  <c r="H25"/>
  <c r="BA25"/>
  <c r="AW25"/>
  <c r="AS25"/>
  <c r="AO25"/>
  <c r="AK25"/>
  <c r="AG25"/>
  <c r="AC25"/>
  <c r="Y25"/>
  <c r="U25"/>
  <c r="Q25"/>
  <c r="M25"/>
  <c r="I25"/>
  <c r="F25"/>
  <c r="AX25"/>
  <c r="AT25"/>
  <c r="AP25"/>
  <c r="AL25"/>
  <c r="AH25"/>
  <c r="AD25"/>
  <c r="Z25"/>
  <c r="V25"/>
  <c r="R25"/>
  <c r="N25"/>
  <c r="J25"/>
  <c r="AH11"/>
  <c r="AD5" i="9"/>
  <c r="L5"/>
  <c r="AV34" l="1"/>
  <c r="AB34"/>
  <c r="AA63" i="6"/>
  <c r="X12" i="9" s="1"/>
  <c r="X24" s="1"/>
  <c r="Y36" s="1"/>
  <c r="AM34"/>
  <c r="AO34"/>
  <c r="AE55" i="6"/>
  <c r="AE64" s="1"/>
  <c r="AC63"/>
  <c r="Z12" i="9" s="1"/>
  <c r="Z24" s="1"/>
  <c r="AA36" s="1"/>
  <c r="AH55" i="6"/>
  <c r="AH64" s="1"/>
  <c r="AQ34" i="9"/>
  <c r="AI34"/>
  <c r="AO55" i="6"/>
  <c r="AO64" s="1"/>
  <c r="AO63"/>
  <c r="AL12" i="9" s="1"/>
  <c r="AL24" s="1"/>
  <c r="AN54" i="29"/>
  <c r="AN63" s="1"/>
  <c r="AN62"/>
  <c r="AI54"/>
  <c r="AI63" s="1"/>
  <c r="AI62"/>
  <c r="AQ54"/>
  <c r="AQ63" s="1"/>
  <c r="AQ62"/>
  <c r="AN63" i="6"/>
  <c r="AK12" i="9" s="1"/>
  <c r="AK24" s="1"/>
  <c r="AN55" i="6"/>
  <c r="AN64" s="1"/>
  <c r="AM63"/>
  <c r="AJ12" i="9" s="1"/>
  <c r="AJ24" s="1"/>
  <c r="AM55" i="6"/>
  <c r="AM64" s="1"/>
  <c r="AJ54" i="29"/>
  <c r="AJ63" s="1"/>
  <c r="AJ62"/>
  <c r="AR54"/>
  <c r="AR63" s="1"/>
  <c r="AR62"/>
  <c r="AL62"/>
  <c r="AL54"/>
  <c r="AL63" s="1"/>
  <c r="AJ34" i="9"/>
  <c r="AL34"/>
  <c r="AN34"/>
  <c r="AI63" i="6"/>
  <c r="AF12" i="9" s="1"/>
  <c r="AF24" s="1"/>
  <c r="AF36" s="1"/>
  <c r="AI55" i="6"/>
  <c r="AI64" s="1"/>
  <c r="AK63"/>
  <c r="AH12" i="9" s="1"/>
  <c r="AH24" s="1"/>
  <c r="AK55" i="6"/>
  <c r="AK64" s="1"/>
  <c r="AL63"/>
  <c r="AI12" i="9" s="1"/>
  <c r="AI24" s="1"/>
  <c r="AI36" s="1"/>
  <c r="AL55" i="6"/>
  <c r="AL64" s="1"/>
  <c r="AK62" i="29"/>
  <c r="AK54"/>
  <c r="AK63" s="1"/>
  <c r="AS54"/>
  <c r="AS63" s="1"/>
  <c r="AS62"/>
  <c r="AM54"/>
  <c r="AM63" s="1"/>
  <c r="AM62"/>
  <c r="AP55" i="6"/>
  <c r="AP64" s="1"/>
  <c r="AP63"/>
  <c r="AM12" i="9" s="1"/>
  <c r="AM24" s="1"/>
  <c r="AJ55" i="6"/>
  <c r="AJ64" s="1"/>
  <c r="AJ63"/>
  <c r="AG12" i="9" s="1"/>
  <c r="AG24" s="1"/>
  <c r="AP54" i="29"/>
  <c r="AP63" s="1"/>
  <c r="AP62"/>
  <c r="AO62"/>
  <c r="AO54"/>
  <c r="AO63" s="1"/>
  <c r="AP34" i="9"/>
  <c r="AH34"/>
  <c r="AG34"/>
  <c r="AC36"/>
  <c r="AG63" i="6"/>
  <c r="AD12" i="9" s="1"/>
  <c r="AD24" s="1"/>
  <c r="AE36" s="1"/>
  <c r="Y34"/>
  <c r="AD34"/>
  <c r="AU34"/>
  <c r="AE34"/>
  <c r="AF34"/>
  <c r="AH54" i="29"/>
  <c r="AH63" s="1"/>
  <c r="AH62"/>
  <c r="AD54"/>
  <c r="AD63" s="1"/>
  <c r="AD62"/>
  <c r="AC54"/>
  <c r="AC63" s="1"/>
  <c r="AC62"/>
  <c r="AB54"/>
  <c r="AB63" s="1"/>
  <c r="AB62"/>
  <c r="AS34" i="9"/>
  <c r="AE54" i="29"/>
  <c r="AE63" s="1"/>
  <c r="AE62"/>
  <c r="AA54"/>
  <c r="AA63" s="1"/>
  <c r="AA62"/>
  <c r="AG54"/>
  <c r="AG63" s="1"/>
  <c r="AG62"/>
  <c r="AT54"/>
  <c r="AT63" s="1"/>
  <c r="AT62"/>
  <c r="AF54"/>
  <c r="AF63" s="1"/>
  <c r="AF62"/>
  <c r="Z34" i="9"/>
  <c r="AA34"/>
  <c r="AW34"/>
  <c r="AT34"/>
  <c r="AC34"/>
  <c r="AB36"/>
  <c r="V13" i="8"/>
  <c r="V19" i="6"/>
  <c r="V16" i="7"/>
  <c r="AE1" i="28"/>
  <c r="AC1" i="2"/>
  <c r="S1" i="1"/>
  <c r="W18" i="29" s="1"/>
  <c r="D15" i="9"/>
  <c r="D27" s="1"/>
  <c r="AI11" i="3"/>
  <c r="AE5" i="9"/>
  <c r="M5"/>
  <c r="Z36" l="1"/>
  <c r="AD36"/>
  <c r="AG36"/>
  <c r="AM36"/>
  <c r="AJ36"/>
  <c r="AK36"/>
  <c r="AH36"/>
  <c r="AL36"/>
  <c r="W16" i="7"/>
  <c r="W13" i="8"/>
  <c r="W19" i="6"/>
  <c r="AF1" i="28"/>
  <c r="AD1" i="2"/>
  <c r="T1" i="1"/>
  <c r="X18" i="29" s="1"/>
  <c r="E15" i="9"/>
  <c r="E27" s="1"/>
  <c r="E39" s="1"/>
  <c r="C15"/>
  <c r="C27" s="1"/>
  <c r="D39" s="1"/>
  <c r="AJ11" i="3"/>
  <c r="AF5" i="9"/>
  <c r="N5"/>
  <c r="X13" i="8" l="1"/>
  <c r="X19" i="6"/>
  <c r="X16" i="7"/>
  <c r="AG1" i="28"/>
  <c r="AE1" i="2"/>
  <c r="U1" i="1"/>
  <c r="Y18" i="29" s="1"/>
  <c r="F15" i="9"/>
  <c r="F27" s="1"/>
  <c r="F39" s="1"/>
  <c r="AK11" i="3"/>
  <c r="AG5" i="9"/>
  <c r="O5"/>
  <c r="Y16" i="7" l="1"/>
  <c r="Y13" i="8"/>
  <c r="Y19" i="6"/>
  <c r="AH1" i="28"/>
  <c r="AF1" i="2"/>
  <c r="V1" i="1"/>
  <c r="Z18" i="29" s="1"/>
  <c r="G15" i="9"/>
  <c r="G27" s="1"/>
  <c r="G39" s="1"/>
  <c r="AL11" i="3"/>
  <c r="AH5" i="9"/>
  <c r="P5"/>
  <c r="Z13" i="8" l="1"/>
  <c r="Z19" i="6"/>
  <c r="Z16" i="7"/>
  <c r="AI1" i="28"/>
  <c r="AG1" i="2"/>
  <c r="W1" i="1"/>
  <c r="AA18" i="29" s="1"/>
  <c r="H15" i="9"/>
  <c r="H27" s="1"/>
  <c r="H39" s="1"/>
  <c r="AM11" i="3"/>
  <c r="AI5" i="9"/>
  <c r="Q5"/>
  <c r="AA13" i="8" l="1"/>
  <c r="AA19" i="6"/>
  <c r="AA16" i="7"/>
  <c r="AJ1" i="28"/>
  <c r="AH1" i="2"/>
  <c r="X1" i="1"/>
  <c r="AB18" i="29" s="1"/>
  <c r="I15" i="9"/>
  <c r="I27" s="1"/>
  <c r="I39" s="1"/>
  <c r="AN11" i="3"/>
  <c r="AJ5" i="9"/>
  <c r="R5"/>
  <c r="AB16" i="7" l="1"/>
  <c r="AB13" i="8"/>
  <c r="AB19" i="6"/>
  <c r="AK1" i="28"/>
  <c r="AI1" i="2"/>
  <c r="Y1" i="1"/>
  <c r="AC18" i="29" s="1"/>
  <c r="J15" i="9"/>
  <c r="J27" s="1"/>
  <c r="J39" s="1"/>
  <c r="AO11" i="3"/>
  <c r="AK5" i="9"/>
  <c r="S5"/>
  <c r="AC16" i="7" l="1"/>
  <c r="AC13" i="8"/>
  <c r="AC19" i="6"/>
  <c r="AL1" i="28"/>
  <c r="AJ1" i="2"/>
  <c r="Z1" i="1"/>
  <c r="AD18" i="29" s="1"/>
  <c r="K15" i="9"/>
  <c r="K27" s="1"/>
  <c r="K39" s="1"/>
  <c r="AP11" i="3"/>
  <c r="AL5" i="9"/>
  <c r="T5"/>
  <c r="AD16" i="7" l="1"/>
  <c r="AD13" i="8"/>
  <c r="AD19" i="6"/>
  <c r="AM1" i="28"/>
  <c r="AK1" i="2"/>
  <c r="AA1" i="1"/>
  <c r="AE18" i="29" s="1"/>
  <c r="L15" i="9"/>
  <c r="L27" s="1"/>
  <c r="L39" s="1"/>
  <c r="AQ11" i="3"/>
  <c r="AM5" i="9"/>
  <c r="U5"/>
  <c r="AE16" i="7" l="1"/>
  <c r="AE13" i="8"/>
  <c r="AE19" i="6"/>
  <c r="AN1" i="28"/>
  <c r="AL1" i="2"/>
  <c r="AB1" i="1"/>
  <c r="AF18" i="29" s="1"/>
  <c r="M15" i="9"/>
  <c r="M27" s="1"/>
  <c r="M39" s="1"/>
  <c r="AR11" i="3"/>
  <c r="AN5" i="9"/>
  <c r="AF16" i="7" l="1"/>
  <c r="AF13" i="8"/>
  <c r="AF19" i="6"/>
  <c r="AO1" i="28"/>
  <c r="AM1" i="2"/>
  <c r="AC1" i="1"/>
  <c r="AG18" i="29" s="1"/>
  <c r="N15" i="9"/>
  <c r="N27" s="1"/>
  <c r="N39" s="1"/>
  <c r="AS11" i="3"/>
  <c r="AO5" i="9"/>
  <c r="AG16" i="7" l="1"/>
  <c r="AG13" i="8"/>
  <c r="AG19" i="6"/>
  <c r="AP1" i="28"/>
  <c r="AN1" i="2"/>
  <c r="AD1" i="1"/>
  <c r="AH18" i="29" s="1"/>
  <c r="O15" i="9"/>
  <c r="O27" s="1"/>
  <c r="O39" s="1"/>
  <c r="AT11" i="3"/>
  <c r="AP5" i="9"/>
  <c r="AH13" i="8" l="1"/>
  <c r="AH19" i="6"/>
  <c r="AH16" i="7"/>
  <c r="AQ1" i="28"/>
  <c r="AO1" i="2"/>
  <c r="AE1" i="1"/>
  <c r="AI18" i="29" s="1"/>
  <c r="P15" i="9"/>
  <c r="P27" s="1"/>
  <c r="P39" s="1"/>
  <c r="AU11" i="3"/>
  <c r="AQ5" i="9"/>
  <c r="AI16" i="7" l="1"/>
  <c r="AI13" i="8"/>
  <c r="AI19" i="6"/>
  <c r="AR1" i="28"/>
  <c r="AP1" i="2"/>
  <c r="AF1" i="1"/>
  <c r="AJ18" i="29" s="1"/>
  <c r="Q15" i="9"/>
  <c r="Q27" s="1"/>
  <c r="Q39" s="1"/>
  <c r="AV11" i="3"/>
  <c r="AR5" i="9"/>
  <c r="AJ16" i="7" l="1"/>
  <c r="AJ13" i="8"/>
  <c r="AJ19" i="6"/>
  <c r="AS1" i="28"/>
  <c r="AQ1" i="2"/>
  <c r="AG1" i="1"/>
  <c r="AK18" i="29" s="1"/>
  <c r="R15" i="9"/>
  <c r="R27" s="1"/>
  <c r="R39" s="1"/>
  <c r="AW11" i="3"/>
  <c r="AS5" i="9"/>
  <c r="AK16" i="7" l="1"/>
  <c r="AK13" i="8"/>
  <c r="AK19" i="6"/>
  <c r="AT1" i="28"/>
  <c r="AR1" i="2"/>
  <c r="AH1" i="1"/>
  <c r="AL18" i="29" s="1"/>
  <c r="S15" i="9"/>
  <c r="S27" s="1"/>
  <c r="S39" s="1"/>
  <c r="AX11" i="3"/>
  <c r="AT5" i="9"/>
  <c r="AL16" i="7" l="1"/>
  <c r="AL13" i="8"/>
  <c r="AL19" i="6"/>
  <c r="AU1" i="28"/>
  <c r="AS1" i="2"/>
  <c r="AI1" i="1"/>
  <c r="AM18" i="29" s="1"/>
  <c r="U15" i="9"/>
  <c r="U27" s="1"/>
  <c r="T15"/>
  <c r="T27" s="1"/>
  <c r="T39" s="1"/>
  <c r="AY11" i="3"/>
  <c r="AU5" i="9"/>
  <c r="AM16" i="7" l="1"/>
  <c r="AM13" i="8"/>
  <c r="AM19" i="6"/>
  <c r="AV1" i="28"/>
  <c r="AT1" i="2"/>
  <c r="AJ1" i="1"/>
  <c r="AN18" i="29" s="1"/>
  <c r="U39" i="9"/>
  <c r="V39"/>
  <c r="AZ11" i="3"/>
  <c r="AV5" i="9"/>
  <c r="AN16" i="7" l="1"/>
  <c r="AN13" i="8"/>
  <c r="AN19" i="6"/>
  <c r="AW1" i="28"/>
  <c r="AU1" i="2"/>
  <c r="AK1" i="1"/>
  <c r="AO18" i="29" s="1"/>
  <c r="BA11" i="3"/>
  <c r="AX5" i="9" s="1"/>
  <c r="AW5"/>
  <c r="AO16" i="7" l="1"/>
  <c r="AO13" i="8"/>
  <c r="AO19" i="6"/>
  <c r="AX1" i="28"/>
  <c r="AV1" i="2"/>
  <c r="AL1" i="1"/>
  <c r="AP18" i="29" s="1"/>
  <c r="AP19" i="6" l="1"/>
  <c r="AP13" i="8"/>
  <c r="AP16" i="7"/>
  <c r="AY1" i="28"/>
  <c r="AW1" i="2"/>
  <c r="AM1" i="1"/>
  <c r="AQ18" i="29" s="1"/>
  <c r="AQ16" i="7" l="1"/>
  <c r="AQ13" i="8"/>
  <c r="AQ19" i="6"/>
  <c r="AZ1" i="28"/>
  <c r="AX1" i="2"/>
  <c r="AN1" i="1"/>
  <c r="AR18" i="29" s="1"/>
  <c r="AR16" i="7" l="1"/>
  <c r="AR13" i="8"/>
  <c r="AR19" i="6"/>
  <c r="BA1" i="28"/>
  <c r="AY1" i="2"/>
  <c r="AO1" i="1"/>
  <c r="AS18" i="29" s="1"/>
  <c r="AS16" i="7" l="1"/>
  <c r="AS13" i="8"/>
  <c r="AS19" i="6"/>
  <c r="BB1" i="28"/>
  <c r="AZ1" i="2"/>
  <c r="AP1" i="1"/>
  <c r="AT18" i="29" s="1"/>
  <c r="AT16" i="7" l="1"/>
  <c r="AT13" i="8"/>
  <c r="AT19" i="6"/>
  <c r="BC1" i="28"/>
  <c r="BA1" i="2"/>
  <c r="BA47" s="1"/>
  <c r="AQ1" i="1"/>
  <c r="AU18" i="29" s="1"/>
  <c r="BA48" i="2" l="1"/>
  <c r="AW49"/>
  <c r="AU16" i="7"/>
  <c r="AU13" i="8"/>
  <c r="AU19" i="6"/>
  <c r="BD1" i="28"/>
  <c r="BB1" i="2"/>
  <c r="BB47" s="1"/>
  <c r="AR1" i="1"/>
  <c r="AV18" i="29" s="1"/>
  <c r="BB48" i="2" l="1"/>
  <c r="AQ35" i="5"/>
  <c r="AQ16" s="1"/>
  <c r="AQ25" s="1"/>
  <c r="AQ70" i="6"/>
  <c r="AX49" i="2"/>
  <c r="AU39" i="29"/>
  <c r="AU40"/>
  <c r="AU41"/>
  <c r="AU42"/>
  <c r="AU43"/>
  <c r="AU44"/>
  <c r="AU45"/>
  <c r="AU46"/>
  <c r="AV16" i="7"/>
  <c r="AV13" i="8"/>
  <c r="AV19" i="6"/>
  <c r="BE1" i="28"/>
  <c r="BC1" i="2"/>
  <c r="BC47" s="1"/>
  <c r="AS1" i="1"/>
  <c r="AW18" i="29" s="1"/>
  <c r="AU38" l="1"/>
  <c r="AU37" s="1"/>
  <c r="BC48" i="2"/>
  <c r="AQ40" i="6"/>
  <c r="AQ41"/>
  <c r="AQ42"/>
  <c r="AQ43"/>
  <c r="AQ44"/>
  <c r="AQ45"/>
  <c r="AQ46"/>
  <c r="AQ47"/>
  <c r="AY49" i="2"/>
  <c r="AR35" i="5"/>
  <c r="AR16" s="1"/>
  <c r="AR25" s="1"/>
  <c r="AR70" i="6"/>
  <c r="AV39" i="29"/>
  <c r="AV40"/>
  <c r="AV41"/>
  <c r="AV42"/>
  <c r="AV43"/>
  <c r="AV44"/>
  <c r="AV45"/>
  <c r="AV46"/>
  <c r="AW16" i="7"/>
  <c r="AW13" i="8"/>
  <c r="AW19" i="6"/>
  <c r="BF1" i="28"/>
  <c r="BD1" i="2"/>
  <c r="BD47" s="1"/>
  <c r="AT1" i="1"/>
  <c r="AX18" i="29" s="1"/>
  <c r="AV38" l="1"/>
  <c r="AV37" s="1"/>
  <c r="AQ39" i="6"/>
  <c r="AQ38" s="1"/>
  <c r="BD48" i="2"/>
  <c r="AR40" i="6"/>
  <c r="AR41"/>
  <c r="AR42"/>
  <c r="AR43"/>
  <c r="AR44"/>
  <c r="AR45"/>
  <c r="AR46"/>
  <c r="AR47"/>
  <c r="AS35" i="5"/>
  <c r="AS16" s="1"/>
  <c r="AS25" s="1"/>
  <c r="AS70" i="6"/>
  <c r="AZ49" i="2"/>
  <c r="AU60" i="29"/>
  <c r="AU53"/>
  <c r="AW39"/>
  <c r="AW40"/>
  <c r="AW41"/>
  <c r="AW42"/>
  <c r="AW43"/>
  <c r="AW44"/>
  <c r="AW45"/>
  <c r="AW46"/>
  <c r="AX16" i="7"/>
  <c r="AX13" i="8"/>
  <c r="AX19" i="6"/>
  <c r="BG1" i="28"/>
  <c r="BE1" i="2"/>
  <c r="BE47" s="1"/>
  <c r="AU1" i="1"/>
  <c r="AY18" i="29" s="1"/>
  <c r="AR39" i="6" l="1"/>
  <c r="AR38" s="1"/>
  <c r="AW38" i="29"/>
  <c r="AW37" s="1"/>
  <c r="BE48" i="2"/>
  <c r="AS40" i="6"/>
  <c r="AS41"/>
  <c r="AS42"/>
  <c r="AS43"/>
  <c r="AS44"/>
  <c r="AS45"/>
  <c r="AS46"/>
  <c r="AS47"/>
  <c r="AT35" i="5"/>
  <c r="AT16" s="1"/>
  <c r="AT25" s="1"/>
  <c r="AT70" i="6"/>
  <c r="BA49" i="2"/>
  <c r="AQ61" i="6"/>
  <c r="AQ54"/>
  <c r="AU62" i="29"/>
  <c r="AU54"/>
  <c r="AU63" s="1"/>
  <c r="AX39"/>
  <c r="AX40"/>
  <c r="AX41"/>
  <c r="AX42"/>
  <c r="AX43"/>
  <c r="AX44"/>
  <c r="AX45"/>
  <c r="AX46"/>
  <c r="AV60"/>
  <c r="AV53"/>
  <c r="AY16" i="7"/>
  <c r="AY13" i="8"/>
  <c r="AY19" i="6"/>
  <c r="BH1" i="28"/>
  <c r="BF1" i="2"/>
  <c r="BF47" s="1"/>
  <c r="BB49" s="1"/>
  <c r="AV1" i="1"/>
  <c r="AZ18" i="29" s="1"/>
  <c r="AS39" i="6" l="1"/>
  <c r="AS38" s="1"/>
  <c r="AX38" i="29"/>
  <c r="AX37" s="1"/>
  <c r="BF48" i="2"/>
  <c r="AT40" i="6"/>
  <c r="AT41"/>
  <c r="AT42"/>
  <c r="AT43"/>
  <c r="AT44"/>
  <c r="AT45"/>
  <c r="AT46"/>
  <c r="AT47"/>
  <c r="AV35" i="5"/>
  <c r="AV16" s="1"/>
  <c r="AV25" s="1"/>
  <c r="AV70" i="6"/>
  <c r="AQ55"/>
  <c r="AQ64" s="1"/>
  <c r="AQ63"/>
  <c r="AU70"/>
  <c r="AU35" i="5"/>
  <c r="AU16" s="1"/>
  <c r="AU25" s="1"/>
  <c r="AR61" i="6"/>
  <c r="AR54"/>
  <c r="AW60" i="29"/>
  <c r="AW53"/>
  <c r="AY39"/>
  <c r="AY40"/>
  <c r="AY41"/>
  <c r="AY42"/>
  <c r="AY43"/>
  <c r="AY44"/>
  <c r="AY45"/>
  <c r="AY46"/>
  <c r="AV62"/>
  <c r="AV54"/>
  <c r="AV63" s="1"/>
  <c r="AZ16" i="7"/>
  <c r="AZ13" i="8"/>
  <c r="AZ19" i="6"/>
  <c r="BG1" i="2"/>
  <c r="BG47" s="1"/>
  <c r="BG48" s="1"/>
  <c r="AW1" i="1"/>
  <c r="BA18" i="29" s="1"/>
  <c r="AY38" l="1"/>
  <c r="AY37" s="1"/>
  <c r="AT39" i="6"/>
  <c r="AT38" s="1"/>
  <c r="AN12" i="9"/>
  <c r="AN24" s="1"/>
  <c r="AN36" s="1"/>
  <c r="AV40" i="6"/>
  <c r="AV41"/>
  <c r="AV42"/>
  <c r="AV43"/>
  <c r="AV44"/>
  <c r="AV45"/>
  <c r="AV46"/>
  <c r="AV47"/>
  <c r="AU40"/>
  <c r="AU41"/>
  <c r="AU42"/>
  <c r="AU43"/>
  <c r="AU44"/>
  <c r="AU45"/>
  <c r="AU46"/>
  <c r="AU47"/>
  <c r="AS61"/>
  <c r="AS54"/>
  <c r="BD49" i="2"/>
  <c r="BC49"/>
  <c r="BF49"/>
  <c r="AZ70" i="6" s="1"/>
  <c r="BE49" i="2"/>
  <c r="BG49"/>
  <c r="AR55" i="6"/>
  <c r="AR64" s="1"/>
  <c r="AR63"/>
  <c r="AW62" i="29"/>
  <c r="AW54"/>
  <c r="AW63" s="1"/>
  <c r="AZ39"/>
  <c r="AZ40"/>
  <c r="AZ41"/>
  <c r="AZ42"/>
  <c r="AZ43"/>
  <c r="AZ44"/>
  <c r="AZ45"/>
  <c r="AZ46"/>
  <c r="AX60"/>
  <c r="AX53"/>
  <c r="A1" i="26" a="1"/>
  <c r="BA16" i="7"/>
  <c r="BA13" i="8"/>
  <c r="BA19" i="6"/>
  <c r="AZ38" i="29" l="1"/>
  <c r="AZ37" s="1"/>
  <c r="AU39" i="6"/>
  <c r="AU38" s="1"/>
  <c r="AV39"/>
  <c r="AV38" s="1"/>
  <c r="AO12" i="9"/>
  <c r="AO24" s="1"/>
  <c r="AO36" s="1"/>
  <c r="AZ35" i="5"/>
  <c r="AZ16" s="1"/>
  <c r="AZ40" i="6"/>
  <c r="AZ41"/>
  <c r="AZ42"/>
  <c r="AZ43"/>
  <c r="AZ44"/>
  <c r="AZ45"/>
  <c r="AZ46"/>
  <c r="AZ47"/>
  <c r="AT61"/>
  <c r="AT54"/>
  <c r="AY35" i="5"/>
  <c r="AY16" s="1"/>
  <c r="AY25" s="1"/>
  <c r="AY70" i="6"/>
  <c r="AW70"/>
  <c r="AW35" i="5"/>
  <c r="AW16" s="1"/>
  <c r="AW25" s="1"/>
  <c r="AS55" i="6"/>
  <c r="AS64" s="1"/>
  <c r="AS63"/>
  <c r="AX70"/>
  <c r="AX35" i="5"/>
  <c r="AX16" s="1"/>
  <c r="AX25" s="1"/>
  <c r="AX62" i="29"/>
  <c r="AX54"/>
  <c r="AX63" s="1"/>
  <c r="BA39"/>
  <c r="BA40"/>
  <c r="BA41"/>
  <c r="BA42"/>
  <c r="BA43"/>
  <c r="BA44"/>
  <c r="BA45"/>
  <c r="BA46"/>
  <c r="AY60"/>
  <c r="AY53"/>
  <c r="A1" i="26"/>
  <c r="A4"/>
  <c r="A8"/>
  <c r="A12"/>
  <c r="A16"/>
  <c r="A20"/>
  <c r="A24"/>
  <c r="A28"/>
  <c r="A32"/>
  <c r="A36"/>
  <c r="A40"/>
  <c r="A44"/>
  <c r="A48"/>
  <c r="A52"/>
  <c r="A56"/>
  <c r="A2"/>
  <c r="A6"/>
  <c r="A10"/>
  <c r="A14"/>
  <c r="A18"/>
  <c r="A22"/>
  <c r="A26"/>
  <c r="A30"/>
  <c r="A34"/>
  <c r="A38"/>
  <c r="A42"/>
  <c r="A46"/>
  <c r="A50"/>
  <c r="A54"/>
  <c r="A58"/>
  <c r="A55"/>
  <c r="A51"/>
  <c r="A47"/>
  <c r="A43"/>
  <c r="A39"/>
  <c r="A35"/>
  <c r="A31"/>
  <c r="A27"/>
  <c r="A23"/>
  <c r="A19"/>
  <c r="A15"/>
  <c r="A11"/>
  <c r="A7"/>
  <c r="A3"/>
  <c r="A57"/>
  <c r="A53"/>
  <c r="A49"/>
  <c r="A45"/>
  <c r="A41"/>
  <c r="A37"/>
  <c r="A33"/>
  <c r="A29"/>
  <c r="A25"/>
  <c r="A21"/>
  <c r="A17"/>
  <c r="A13"/>
  <c r="A9"/>
  <c r="A5"/>
  <c r="BA35" i="5"/>
  <c r="BA70" i="6"/>
  <c r="BA38" i="29" l="1"/>
  <c r="BA37" s="1"/>
  <c r="AZ39" i="6"/>
  <c r="AZ38" s="1"/>
  <c r="AP12" i="9"/>
  <c r="AP24" s="1"/>
  <c r="AP36" s="1"/>
  <c r="AX40" i="6"/>
  <c r="AX41"/>
  <c r="AX42"/>
  <c r="AX43"/>
  <c r="AX44"/>
  <c r="AX45"/>
  <c r="AX46"/>
  <c r="AX47"/>
  <c r="AY40"/>
  <c r="AY41"/>
  <c r="AY42"/>
  <c r="AY43"/>
  <c r="AY44"/>
  <c r="AY45"/>
  <c r="AY46"/>
  <c r="AY47"/>
  <c r="AW40"/>
  <c r="AW41"/>
  <c r="AW42"/>
  <c r="AW43"/>
  <c r="AW44"/>
  <c r="AW45"/>
  <c r="AW46"/>
  <c r="AW47"/>
  <c r="AV54"/>
  <c r="AV61"/>
  <c r="AT55"/>
  <c r="AT64" s="1"/>
  <c r="AT63"/>
  <c r="AU54"/>
  <c r="AU61"/>
  <c r="AZ60" i="29"/>
  <c r="AZ53"/>
  <c r="AY62"/>
  <c r="AY54"/>
  <c r="AY63" s="1"/>
  <c r="AZ25" i="5"/>
  <c r="BA16"/>
  <c r="BA44" i="6"/>
  <c r="BA46"/>
  <c r="BA40"/>
  <c r="BA45"/>
  <c r="BA43"/>
  <c r="BA47"/>
  <c r="BA42"/>
  <c r="BA41"/>
  <c r="BA39" l="1"/>
  <c r="BA38" s="1"/>
  <c r="AY39"/>
  <c r="AY38" s="1"/>
  <c r="AX39"/>
  <c r="AX38" s="1"/>
  <c r="AW39"/>
  <c r="AW38" s="1"/>
  <c r="AQ12" i="9"/>
  <c r="AQ24" s="1"/>
  <c r="AQ36" s="1"/>
  <c r="AU63" i="6"/>
  <c r="AU55"/>
  <c r="AU64" s="1"/>
  <c r="AV63"/>
  <c r="AV55"/>
  <c r="AV64" s="1"/>
  <c r="AZ62" i="29"/>
  <c r="AZ54"/>
  <c r="AZ63" s="1"/>
  <c r="BA60"/>
  <c r="AZ61" i="6"/>
  <c r="AZ54"/>
  <c r="BA25" i="5"/>
  <c r="AS12" i="9" l="1"/>
  <c r="AS24" s="1"/>
  <c r="AR12"/>
  <c r="AR24" s="1"/>
  <c r="AR36" s="1"/>
  <c r="AW61" i="6"/>
  <c r="AW54"/>
  <c r="AY61"/>
  <c r="AY54"/>
  <c r="AX54"/>
  <c r="AX61"/>
  <c r="AZ63"/>
  <c r="AZ55"/>
  <c r="AZ64" s="1"/>
  <c r="BA61"/>
  <c r="AS36" i="9" l="1"/>
  <c r="AW12"/>
  <c r="AW24" s="1"/>
  <c r="AX55" i="6"/>
  <c r="AX64" s="1"/>
  <c r="AX63"/>
  <c r="AW55"/>
  <c r="AW64" s="1"/>
  <c r="AW63"/>
  <c r="AY63"/>
  <c r="AY55"/>
  <c r="AY64" s="1"/>
  <c r="C14" i="4"/>
  <c r="C17" i="6"/>
  <c r="K14" i="4"/>
  <c r="C9" i="12" s="1"/>
  <c r="AT12" i="9" l="1"/>
  <c r="AT24" s="1"/>
  <c r="AT36" s="1"/>
  <c r="AU12"/>
  <c r="AU24" s="1"/>
  <c r="AV12"/>
  <c r="AV24" s="1"/>
  <c r="AW36" s="1"/>
  <c r="K15" i="6"/>
  <c r="H9" i="5" s="1"/>
  <c r="I15" i="6"/>
  <c r="L15"/>
  <c r="C16"/>
  <c r="C15" s="1"/>
  <c r="H15"/>
  <c r="O14" i="4"/>
  <c r="G14" s="1"/>
  <c r="Z50" s="1"/>
  <c r="N26" i="12"/>
  <c r="O21"/>
  <c r="AL26"/>
  <c r="T21"/>
  <c r="AR21"/>
  <c r="AY21"/>
  <c r="F26"/>
  <c r="H26"/>
  <c r="L26"/>
  <c r="AH26"/>
  <c r="O26"/>
  <c r="X26"/>
  <c r="AW26"/>
  <c r="V26"/>
  <c r="P26"/>
  <c r="AP26"/>
  <c r="Z26"/>
  <c r="AU21"/>
  <c r="AX21"/>
  <c r="AF21"/>
  <c r="AD26"/>
  <c r="V21"/>
  <c r="M26"/>
  <c r="AE26"/>
  <c r="X21"/>
  <c r="S26"/>
  <c r="AU26"/>
  <c r="AQ26"/>
  <c r="S21"/>
  <c r="AC21"/>
  <c r="J26"/>
  <c r="AX26"/>
  <c r="AA26"/>
  <c r="AC26"/>
  <c r="T26"/>
  <c r="F21"/>
  <c r="AP21"/>
  <c r="AH21"/>
  <c r="AD21"/>
  <c r="AL21"/>
  <c r="W21"/>
  <c r="AI21"/>
  <c r="Z21"/>
  <c r="H21"/>
  <c r="AM21"/>
  <c r="BA26"/>
  <c r="AJ26"/>
  <c r="AJ21"/>
  <c r="I21"/>
  <c r="P21"/>
  <c r="AN21"/>
  <c r="AM26"/>
  <c r="K21"/>
  <c r="AZ21"/>
  <c r="AG26"/>
  <c r="Y21"/>
  <c r="AR26"/>
  <c r="AA21"/>
  <c r="AY26"/>
  <c r="R21"/>
  <c r="AW21"/>
  <c r="AV26"/>
  <c r="Q21"/>
  <c r="Q26"/>
  <c r="BA21"/>
  <c r="AS21"/>
  <c r="N21"/>
  <c r="AV21"/>
  <c r="AT21"/>
  <c r="AN26"/>
  <c r="U26"/>
  <c r="AF26"/>
  <c r="AG21"/>
  <c r="K26"/>
  <c r="AK21"/>
  <c r="M21"/>
  <c r="AE21"/>
  <c r="J21"/>
  <c r="G21"/>
  <c r="AZ26"/>
  <c r="U21"/>
  <c r="AQ21"/>
  <c r="AK26"/>
  <c r="G26"/>
  <c r="AO26"/>
  <c r="I26"/>
  <c r="W26"/>
  <c r="Y26"/>
  <c r="AT26"/>
  <c r="L21"/>
  <c r="AB21"/>
  <c r="AO21"/>
  <c r="AI26"/>
  <c r="AS26"/>
  <c r="R26"/>
  <c r="AB26"/>
  <c r="F9" i="5"/>
  <c r="D9" s="1"/>
  <c r="Z63" i="4" l="1"/>
  <c r="Z55"/>
  <c r="F15" i="6"/>
  <c r="E15"/>
  <c r="AU36" i="9"/>
  <c r="AV36"/>
  <c r="D14" i="29"/>
  <c r="Z48" s="1"/>
  <c r="Y50" i="4"/>
  <c r="I50"/>
  <c r="P50"/>
  <c r="K50"/>
  <c r="J50"/>
  <c r="U50"/>
  <c r="T50"/>
  <c r="W50"/>
  <c r="G50"/>
  <c r="V50"/>
  <c r="BA50"/>
  <c r="Q50"/>
  <c r="X50"/>
  <c r="H50"/>
  <c r="S50"/>
  <c r="R50"/>
  <c r="M50"/>
  <c r="L50"/>
  <c r="O50"/>
  <c r="F50"/>
  <c r="N50"/>
  <c r="D15" i="6"/>
  <c r="C11" i="8"/>
  <c r="BA26" s="1"/>
  <c r="C9" i="3"/>
  <c r="K17" s="1"/>
  <c r="C9" i="5"/>
  <c r="F17" s="1"/>
  <c r="Y17" i="3"/>
  <c r="R40" i="12"/>
  <c r="R27"/>
  <c r="AI40"/>
  <c r="AI27"/>
  <c r="AB35"/>
  <c r="AB22"/>
  <c r="AT40"/>
  <c r="AT27"/>
  <c r="W40"/>
  <c r="W27"/>
  <c r="AO40"/>
  <c r="AO27"/>
  <c r="AK40"/>
  <c r="AK27"/>
  <c r="U35"/>
  <c r="U22"/>
  <c r="G35"/>
  <c r="G22"/>
  <c r="AE35"/>
  <c r="AE22"/>
  <c r="AK35"/>
  <c r="AK22"/>
  <c r="AG35"/>
  <c r="AG22"/>
  <c r="U40"/>
  <c r="U27"/>
  <c r="AT35"/>
  <c r="AT22"/>
  <c r="N35"/>
  <c r="N22"/>
  <c r="BA35"/>
  <c r="BA22"/>
  <c r="Q35"/>
  <c r="Q22"/>
  <c r="AW35"/>
  <c r="AW22"/>
  <c r="AY40"/>
  <c r="AY27"/>
  <c r="AR40"/>
  <c r="AR27"/>
  <c r="AG40"/>
  <c r="AG27"/>
  <c r="K35"/>
  <c r="K22"/>
  <c r="AN35"/>
  <c r="AN22"/>
  <c r="I35"/>
  <c r="I22"/>
  <c r="AJ27"/>
  <c r="AJ40"/>
  <c r="AM35"/>
  <c r="AM22"/>
  <c r="Z35"/>
  <c r="Z22"/>
  <c r="W35"/>
  <c r="W22"/>
  <c r="AD35"/>
  <c r="AD22"/>
  <c r="AP35"/>
  <c r="AP22"/>
  <c r="T40"/>
  <c r="T27"/>
  <c r="AA40"/>
  <c r="AA27"/>
  <c r="J27"/>
  <c r="J40"/>
  <c r="S35"/>
  <c r="S22"/>
  <c r="AU40"/>
  <c r="AU27"/>
  <c r="X35"/>
  <c r="X22"/>
  <c r="M40"/>
  <c r="M27"/>
  <c r="AD40"/>
  <c r="AD27"/>
  <c r="AX35"/>
  <c r="AX22"/>
  <c r="Z27"/>
  <c r="Z40"/>
  <c r="P40"/>
  <c r="P27"/>
  <c r="AW40"/>
  <c r="AW27"/>
  <c r="O40"/>
  <c r="O27"/>
  <c r="L40"/>
  <c r="L27"/>
  <c r="F27"/>
  <c r="F40"/>
  <c r="AR35"/>
  <c r="AR22"/>
  <c r="AL27"/>
  <c r="AL40"/>
  <c r="N40"/>
  <c r="N27"/>
  <c r="D9"/>
  <c r="U26" i="8"/>
  <c r="AV26"/>
  <c r="AH26"/>
  <c r="AB40" i="12"/>
  <c r="AB27"/>
  <c r="AS40"/>
  <c r="AS27"/>
  <c r="AO35"/>
  <c r="AO22"/>
  <c r="L35"/>
  <c r="L22"/>
  <c r="Y40"/>
  <c r="Y27"/>
  <c r="I40"/>
  <c r="I27"/>
  <c r="G40"/>
  <c r="G27"/>
  <c r="AQ35"/>
  <c r="AQ22"/>
  <c r="AZ40"/>
  <c r="AZ27"/>
  <c r="J35"/>
  <c r="J22"/>
  <c r="M35"/>
  <c r="M22"/>
  <c r="K40"/>
  <c r="K27"/>
  <c r="AF40"/>
  <c r="AF27"/>
  <c r="AN40"/>
  <c r="AN27"/>
  <c r="AV35"/>
  <c r="AV22"/>
  <c r="AS35"/>
  <c r="AS22"/>
  <c r="Q40"/>
  <c r="Q27"/>
  <c r="AV40"/>
  <c r="AV27"/>
  <c r="R35"/>
  <c r="R22"/>
  <c r="AA35"/>
  <c r="AA22"/>
  <c r="Y35"/>
  <c r="Y22"/>
  <c r="AZ35"/>
  <c r="AZ22"/>
  <c r="AM40"/>
  <c r="AM27"/>
  <c r="P22"/>
  <c r="P35"/>
  <c r="AJ35"/>
  <c r="AJ22"/>
  <c r="BA40"/>
  <c r="BA27"/>
  <c r="H35"/>
  <c r="H22"/>
  <c r="AI35"/>
  <c r="AI22"/>
  <c r="AL35"/>
  <c r="AL22"/>
  <c r="AH35"/>
  <c r="AH22"/>
  <c r="F35"/>
  <c r="F22"/>
  <c r="AC40"/>
  <c r="AC27"/>
  <c r="AX40"/>
  <c r="AX27"/>
  <c r="AC22"/>
  <c r="AC35"/>
  <c r="AQ27"/>
  <c r="AQ40"/>
  <c r="S40"/>
  <c r="S27"/>
  <c r="AE40"/>
  <c r="AE27"/>
  <c r="V35"/>
  <c r="V22"/>
  <c r="AF35"/>
  <c r="AF22"/>
  <c r="AU35"/>
  <c r="AU22"/>
  <c r="AP40"/>
  <c r="AP27"/>
  <c r="V40"/>
  <c r="V27"/>
  <c r="X40"/>
  <c r="X27"/>
  <c r="AH27"/>
  <c r="AH40"/>
  <c r="H40"/>
  <c r="H27"/>
  <c r="AY35"/>
  <c r="AY22"/>
  <c r="T35"/>
  <c r="T22"/>
  <c r="O35"/>
  <c r="O22"/>
  <c r="X26" i="8" l="1"/>
  <c r="AX26"/>
  <c r="AR26"/>
  <c r="R17" i="3"/>
  <c r="AW17"/>
  <c r="AW26" s="1"/>
  <c r="Z56" i="4"/>
  <c r="Z65" s="1"/>
  <c r="Z64"/>
  <c r="W10" i="9" s="1"/>
  <c r="W22" s="1"/>
  <c r="X34" s="1"/>
  <c r="Z61" i="29"/>
  <c r="Z53"/>
  <c r="AJ26" i="8"/>
  <c r="AJ36" s="1"/>
  <c r="R26"/>
  <c r="R28" s="1"/>
  <c r="T26"/>
  <c r="T28" s="1"/>
  <c r="AC26"/>
  <c r="AC36" s="1"/>
  <c r="AT26"/>
  <c r="AT36" s="1"/>
  <c r="AK26"/>
  <c r="AK28" s="1"/>
  <c r="Z49" i="6"/>
  <c r="M17" i="3"/>
  <c r="M26" s="1"/>
  <c r="AL17"/>
  <c r="AL18" s="1"/>
  <c r="AS17"/>
  <c r="AS26" s="1"/>
  <c r="H17"/>
  <c r="H26" s="1"/>
  <c r="AO17"/>
  <c r="AO26" s="1"/>
  <c r="AI17"/>
  <c r="AI26" s="1"/>
  <c r="AF17"/>
  <c r="AF18" s="1"/>
  <c r="AH17"/>
  <c r="AH18" s="1"/>
  <c r="AR17"/>
  <c r="AR26" s="1"/>
  <c r="AJ17" i="5"/>
  <c r="AJ18" s="1"/>
  <c r="K17"/>
  <c r="K18" s="1"/>
  <c r="AB17"/>
  <c r="AB18" s="1"/>
  <c r="L17"/>
  <c r="L18" s="1"/>
  <c r="K26" i="8"/>
  <c r="K36" s="1"/>
  <c r="AA26"/>
  <c r="AA36" s="1"/>
  <c r="AM26"/>
  <c r="AM36" s="1"/>
  <c r="O26"/>
  <c r="O36" s="1"/>
  <c r="AU26"/>
  <c r="AU36" s="1"/>
  <c r="Q26"/>
  <c r="Q28" s="1"/>
  <c r="AY26"/>
  <c r="AY36" s="1"/>
  <c r="AN26"/>
  <c r="AN28" s="1"/>
  <c r="AG26"/>
  <c r="AG36" s="1"/>
  <c r="AB26"/>
  <c r="AB36" s="1"/>
  <c r="AW26"/>
  <c r="AW36" s="1"/>
  <c r="AF26"/>
  <c r="AF36" s="1"/>
  <c r="AC17" i="5"/>
  <c r="AC26" s="1"/>
  <c r="V17"/>
  <c r="V18" s="1"/>
  <c r="AE17"/>
  <c r="AE26" s="1"/>
  <c r="AW17"/>
  <c r="AW26" s="1"/>
  <c r="AV17"/>
  <c r="AV18" s="1"/>
  <c r="F63" i="4"/>
  <c r="F55"/>
  <c r="L63"/>
  <c r="L55"/>
  <c r="R63"/>
  <c r="R55"/>
  <c r="H63"/>
  <c r="H55"/>
  <c r="Q63"/>
  <c r="Q55"/>
  <c r="V63"/>
  <c r="V55"/>
  <c r="W63"/>
  <c r="W55"/>
  <c r="U63"/>
  <c r="U55"/>
  <c r="K63"/>
  <c r="K55"/>
  <c r="I63"/>
  <c r="I55"/>
  <c r="L48" i="29"/>
  <c r="BA48"/>
  <c r="Q48"/>
  <c r="U48"/>
  <c r="I48"/>
  <c r="W48"/>
  <c r="N48"/>
  <c r="G48"/>
  <c r="Y48"/>
  <c r="X48"/>
  <c r="H48"/>
  <c r="T48"/>
  <c r="J48"/>
  <c r="P48"/>
  <c r="R48"/>
  <c r="F48"/>
  <c r="K48"/>
  <c r="V48"/>
  <c r="O48"/>
  <c r="S48"/>
  <c r="M48"/>
  <c r="U49" i="6"/>
  <c r="X49"/>
  <c r="H49"/>
  <c r="K49"/>
  <c r="N49"/>
  <c r="Q49"/>
  <c r="W49"/>
  <c r="M49"/>
  <c r="V49"/>
  <c r="R49"/>
  <c r="P49"/>
  <c r="S49"/>
  <c r="I49"/>
  <c r="O49"/>
  <c r="L49"/>
  <c r="Y49"/>
  <c r="G49"/>
  <c r="T49"/>
  <c r="F49"/>
  <c r="J49"/>
  <c r="BA49"/>
  <c r="N63" i="4"/>
  <c r="N55"/>
  <c r="O63"/>
  <c r="O55"/>
  <c r="M63"/>
  <c r="M55"/>
  <c r="S63"/>
  <c r="S55"/>
  <c r="X63"/>
  <c r="X55"/>
  <c r="BA63"/>
  <c r="BA55"/>
  <c r="G63"/>
  <c r="G55"/>
  <c r="T63"/>
  <c r="T55"/>
  <c r="J63"/>
  <c r="J55"/>
  <c r="P63"/>
  <c r="P55"/>
  <c r="Y63"/>
  <c r="Y55"/>
  <c r="H17" i="5"/>
  <c r="H18" s="1"/>
  <c r="R17"/>
  <c r="R26" s="1"/>
  <c r="AM17" i="3"/>
  <c r="AM26" s="1"/>
  <c r="W17"/>
  <c r="W26" s="1"/>
  <c r="AB17"/>
  <c r="AB26" s="1"/>
  <c r="V17"/>
  <c r="V26" s="1"/>
  <c r="AU17"/>
  <c r="AU18" s="1"/>
  <c r="AY17"/>
  <c r="AY26" s="1"/>
  <c r="L17"/>
  <c r="L18" s="1"/>
  <c r="I17"/>
  <c r="I26" s="1"/>
  <c r="N17"/>
  <c r="N26" s="1"/>
  <c r="U17"/>
  <c r="U26" s="1"/>
  <c r="AA17"/>
  <c r="AA26" s="1"/>
  <c r="AC17"/>
  <c r="AC26" s="1"/>
  <c r="Y26" i="8"/>
  <c r="Y36" s="1"/>
  <c r="H26"/>
  <c r="H36" s="1"/>
  <c r="AI26"/>
  <c r="AI36" s="1"/>
  <c r="AQ26"/>
  <c r="AQ36" s="1"/>
  <c r="W26"/>
  <c r="W36" s="1"/>
  <c r="V26"/>
  <c r="V36" s="1"/>
  <c r="AE26"/>
  <c r="AE36" s="1"/>
  <c r="G26"/>
  <c r="G36" s="1"/>
  <c r="AS26"/>
  <c r="AS36" s="1"/>
  <c r="AO26"/>
  <c r="AO36" s="1"/>
  <c r="AZ26"/>
  <c r="AZ36" s="1"/>
  <c r="M26"/>
  <c r="M36" s="1"/>
  <c r="AD26"/>
  <c r="AD36" s="1"/>
  <c r="Z26"/>
  <c r="Z36" s="1"/>
  <c r="S26"/>
  <c r="S28" s="1"/>
  <c r="L26"/>
  <c r="L36" s="1"/>
  <c r="AP26"/>
  <c r="AP28" s="1"/>
  <c r="AL26"/>
  <c r="AL36" s="1"/>
  <c r="N26"/>
  <c r="N28" s="1"/>
  <c r="J26"/>
  <c r="J36" s="1"/>
  <c r="F26"/>
  <c r="F28" s="1"/>
  <c r="P26"/>
  <c r="P36" s="1"/>
  <c r="I26"/>
  <c r="I28" s="1"/>
  <c r="X17" i="5"/>
  <c r="X26" s="1"/>
  <c r="AZ17"/>
  <c r="AZ26" s="1"/>
  <c r="AQ17"/>
  <c r="AQ26" s="1"/>
  <c r="AS17"/>
  <c r="AS18" s="1"/>
  <c r="AF17"/>
  <c r="AF26" s="1"/>
  <c r="O17"/>
  <c r="O18" s="1"/>
  <c r="AX17"/>
  <c r="AX26" s="1"/>
  <c r="AD17"/>
  <c r="AD18" s="1"/>
  <c r="AO17"/>
  <c r="AO26" s="1"/>
  <c r="AL17"/>
  <c r="AL18" s="1"/>
  <c r="AU17"/>
  <c r="AU26" s="1"/>
  <c r="Z17"/>
  <c r="Z18" s="1"/>
  <c r="T17"/>
  <c r="T26" s="1"/>
  <c r="S17"/>
  <c r="S18" s="1"/>
  <c r="J17"/>
  <c r="J26" s="1"/>
  <c r="P17"/>
  <c r="P18" s="1"/>
  <c r="AH17"/>
  <c r="AH26" s="1"/>
  <c r="AQ17" i="3"/>
  <c r="AQ18" s="1"/>
  <c r="O17"/>
  <c r="O26" s="1"/>
  <c r="P17"/>
  <c r="P18" s="1"/>
  <c r="X17"/>
  <c r="X26" s="1"/>
  <c r="AZ17"/>
  <c r="AZ18" s="1"/>
  <c r="AT17"/>
  <c r="AT26" s="1"/>
  <c r="AK17"/>
  <c r="AK18" s="1"/>
  <c r="AE17"/>
  <c r="AE26" s="1"/>
  <c r="S17"/>
  <c r="S18" s="1"/>
  <c r="G17"/>
  <c r="G26" s="1"/>
  <c r="J17"/>
  <c r="J18" s="1"/>
  <c r="AP17"/>
  <c r="AP26" s="1"/>
  <c r="F17"/>
  <c r="F18" s="1"/>
  <c r="AX17"/>
  <c r="AX26" s="1"/>
  <c r="AJ17"/>
  <c r="AJ18" s="1"/>
  <c r="AN17"/>
  <c r="AN26" s="1"/>
  <c r="AV17"/>
  <c r="AV18" s="1"/>
  <c r="BA17"/>
  <c r="BA26" s="1"/>
  <c r="AG17"/>
  <c r="AG18" s="1"/>
  <c r="AD17"/>
  <c r="AD26" s="1"/>
  <c r="T17"/>
  <c r="T18" s="1"/>
  <c r="Q17"/>
  <c r="Q26" s="1"/>
  <c r="Z17"/>
  <c r="Z18" s="1"/>
  <c r="AG17" i="5"/>
  <c r="AG18" s="1"/>
  <c r="BA17"/>
  <c r="BA18" s="1"/>
  <c r="AA17"/>
  <c r="AA18" s="1"/>
  <c r="AP17"/>
  <c r="AP18" s="1"/>
  <c r="AR17"/>
  <c r="AR18" s="1"/>
  <c r="AK17"/>
  <c r="AK26" s="1"/>
  <c r="W17"/>
  <c r="W18" s="1"/>
  <c r="AM17"/>
  <c r="AM18" s="1"/>
  <c r="Q17"/>
  <c r="Q18" s="1"/>
  <c r="AY17"/>
  <c r="AY18" s="1"/>
  <c r="AN17"/>
  <c r="AN18" s="1"/>
  <c r="N17"/>
  <c r="N18" s="1"/>
  <c r="U17"/>
  <c r="U18" s="1"/>
  <c r="AI17"/>
  <c r="AI18" s="1"/>
  <c r="G17"/>
  <c r="G18" s="1"/>
  <c r="AT17"/>
  <c r="AT26" s="1"/>
  <c r="Y17"/>
  <c r="Y18" s="1"/>
  <c r="I17"/>
  <c r="I26" s="1"/>
  <c r="M17"/>
  <c r="M18" s="1"/>
  <c r="M18" i="3"/>
  <c r="R26"/>
  <c r="R18"/>
  <c r="AU26"/>
  <c r="AW18"/>
  <c r="AR18"/>
  <c r="Y26"/>
  <c r="Y18"/>
  <c r="F26" i="5"/>
  <c r="F18"/>
  <c r="O23" i="12"/>
  <c r="O37" s="1"/>
  <c r="O36"/>
  <c r="T23"/>
  <c r="T37" s="1"/>
  <c r="T36"/>
  <c r="AY23"/>
  <c r="AY37" s="1"/>
  <c r="AY36"/>
  <c r="H41"/>
  <c r="E14" i="9" s="1"/>
  <c r="E26" s="1"/>
  <c r="H28" i="12"/>
  <c r="H42" s="1"/>
  <c r="X41"/>
  <c r="U14" i="9" s="1"/>
  <c r="U26" s="1"/>
  <c r="X28" i="12"/>
  <c r="X42" s="1"/>
  <c r="V41"/>
  <c r="S14" i="9" s="1"/>
  <c r="S26" s="1"/>
  <c r="V28" i="12"/>
  <c r="V42" s="1"/>
  <c r="AP41"/>
  <c r="AM14" i="9" s="1"/>
  <c r="AM26" s="1"/>
  <c r="AP28" i="12"/>
  <c r="AP42" s="1"/>
  <c r="AU36"/>
  <c r="AU23"/>
  <c r="AU37" s="1"/>
  <c r="AF23"/>
  <c r="AF37" s="1"/>
  <c r="AF36"/>
  <c r="V23"/>
  <c r="V37" s="1"/>
  <c r="V36"/>
  <c r="AE41"/>
  <c r="AB14" i="9" s="1"/>
  <c r="AB26" s="1"/>
  <c r="AE28" i="12"/>
  <c r="AE42" s="1"/>
  <c r="S41"/>
  <c r="P14" i="9" s="1"/>
  <c r="P26" s="1"/>
  <c r="S28" i="12"/>
  <c r="S42" s="1"/>
  <c r="AX41"/>
  <c r="AU14" i="9" s="1"/>
  <c r="AU26" s="1"/>
  <c r="AX28" i="12"/>
  <c r="AX42" s="1"/>
  <c r="AC41"/>
  <c r="Z14" i="9" s="1"/>
  <c r="Z26" s="1"/>
  <c r="AC28" i="12"/>
  <c r="AC42" s="1"/>
  <c r="F23"/>
  <c r="F37" s="1"/>
  <c r="F36"/>
  <c r="AH36"/>
  <c r="AH23"/>
  <c r="AH37" s="1"/>
  <c r="AL36"/>
  <c r="AL23"/>
  <c r="AL37" s="1"/>
  <c r="AI36"/>
  <c r="AI23"/>
  <c r="AI37" s="1"/>
  <c r="H36"/>
  <c r="H23"/>
  <c r="H37" s="1"/>
  <c r="BA41"/>
  <c r="AX14" i="9" s="1"/>
  <c r="AX26" s="1"/>
  <c r="BA28" i="12"/>
  <c r="BA42" s="1"/>
  <c r="AJ36"/>
  <c r="AJ23"/>
  <c r="AJ37" s="1"/>
  <c r="AM41"/>
  <c r="AJ14" i="9" s="1"/>
  <c r="AJ26" s="1"/>
  <c r="AM28" i="12"/>
  <c r="AM42" s="1"/>
  <c r="AZ36"/>
  <c r="AZ23"/>
  <c r="AZ37" s="1"/>
  <c r="Y23"/>
  <c r="Y37" s="1"/>
  <c r="Y36"/>
  <c r="AA23"/>
  <c r="AA37" s="1"/>
  <c r="AA36"/>
  <c r="R23"/>
  <c r="R37" s="1"/>
  <c r="R36"/>
  <c r="AV28"/>
  <c r="AV42" s="1"/>
  <c r="AV41"/>
  <c r="AS14" i="9" s="1"/>
  <c r="AS26" s="1"/>
  <c r="Q28" i="12"/>
  <c r="Q42" s="1"/>
  <c r="Q41"/>
  <c r="N14" i="9" s="1"/>
  <c r="N26" s="1"/>
  <c r="AS23" i="12"/>
  <c r="AS37" s="1"/>
  <c r="AS36"/>
  <c r="AV23"/>
  <c r="AV37" s="1"/>
  <c r="AV36"/>
  <c r="AN28"/>
  <c r="AN42" s="1"/>
  <c r="AN41"/>
  <c r="AK14" i="9" s="1"/>
  <c r="AK26" s="1"/>
  <c r="AF28" i="12"/>
  <c r="AF42" s="1"/>
  <c r="AF41"/>
  <c r="AC14" i="9" s="1"/>
  <c r="AC26" s="1"/>
  <c r="K28" i="12"/>
  <c r="K42" s="1"/>
  <c r="K41"/>
  <c r="H14" i="9" s="1"/>
  <c r="H26" s="1"/>
  <c r="M23" i="12"/>
  <c r="M37" s="1"/>
  <c r="M36"/>
  <c r="J23"/>
  <c r="J37" s="1"/>
  <c r="J36"/>
  <c r="AZ28"/>
  <c r="AZ42" s="1"/>
  <c r="AZ41"/>
  <c r="AW14" i="9" s="1"/>
  <c r="AW26" s="1"/>
  <c r="AQ23" i="12"/>
  <c r="AQ37" s="1"/>
  <c r="AQ36"/>
  <c r="G28"/>
  <c r="G42" s="1"/>
  <c r="G41"/>
  <c r="D14" i="9" s="1"/>
  <c r="D26" s="1"/>
  <c r="I28" i="12"/>
  <c r="I42" s="1"/>
  <c r="I41"/>
  <c r="F14" i="9" s="1"/>
  <c r="F26" s="1"/>
  <c r="Y28" i="12"/>
  <c r="Y42" s="1"/>
  <c r="Y41"/>
  <c r="V14" i="9" s="1"/>
  <c r="V26" s="1"/>
  <c r="L23" i="12"/>
  <c r="L37" s="1"/>
  <c r="L36"/>
  <c r="AO23"/>
  <c r="AO37" s="1"/>
  <c r="AO36"/>
  <c r="AS28"/>
  <c r="AS42" s="1"/>
  <c r="AS41"/>
  <c r="AP14" i="9" s="1"/>
  <c r="AP26" s="1"/>
  <c r="AB28" i="12"/>
  <c r="AB42" s="1"/>
  <c r="AB41"/>
  <c r="Y14" i="9" s="1"/>
  <c r="Y26" s="1"/>
  <c r="AH36" i="8"/>
  <c r="AH28"/>
  <c r="K28"/>
  <c r="X36"/>
  <c r="X28"/>
  <c r="R36"/>
  <c r="AV36"/>
  <c r="AV28"/>
  <c r="T36"/>
  <c r="AX36"/>
  <c r="AX28"/>
  <c r="AC28"/>
  <c r="U36"/>
  <c r="U28"/>
  <c r="AT28"/>
  <c r="AR36"/>
  <c r="AR28"/>
  <c r="AK36"/>
  <c r="AL28" i="12"/>
  <c r="AL42" s="1"/>
  <c r="AL41"/>
  <c r="AI14" i="9" s="1"/>
  <c r="AI26" s="1"/>
  <c r="F41" i="12"/>
  <c r="C14" i="9" s="1"/>
  <c r="C26" s="1"/>
  <c r="F28" i="12"/>
  <c r="F42" s="1"/>
  <c r="Z41"/>
  <c r="W14" i="9" s="1"/>
  <c r="W26" s="1"/>
  <c r="Z28" i="12"/>
  <c r="Z42" s="1"/>
  <c r="J41"/>
  <c r="G14" i="9" s="1"/>
  <c r="G26" s="1"/>
  <c r="J28" i="12"/>
  <c r="J42" s="1"/>
  <c r="AJ41"/>
  <c r="AG14" i="9" s="1"/>
  <c r="AG26" s="1"/>
  <c r="AJ28" i="12"/>
  <c r="AJ42" s="1"/>
  <c r="AH41"/>
  <c r="AE14" i="9" s="1"/>
  <c r="AE26" s="1"/>
  <c r="AH28" i="12"/>
  <c r="AH42" s="1"/>
  <c r="AQ41"/>
  <c r="AN14" i="9" s="1"/>
  <c r="AN26" s="1"/>
  <c r="AQ28" i="12"/>
  <c r="AQ42" s="1"/>
  <c r="AC36"/>
  <c r="AC23"/>
  <c r="AC37" s="1"/>
  <c r="P36"/>
  <c r="P23"/>
  <c r="P37" s="1"/>
  <c r="AI28" i="8"/>
  <c r="AZ28"/>
  <c r="N36"/>
  <c r="BA36"/>
  <c r="BA28"/>
  <c r="N28" i="12"/>
  <c r="N42" s="1"/>
  <c r="N41"/>
  <c r="K14" i="9" s="1"/>
  <c r="K26" s="1"/>
  <c r="AR23" i="12"/>
  <c r="AR37" s="1"/>
  <c r="AR36"/>
  <c r="L41"/>
  <c r="I14" i="9" s="1"/>
  <c r="I26" s="1"/>
  <c r="L28" i="12"/>
  <c r="L42" s="1"/>
  <c r="O41"/>
  <c r="L14" i="9" s="1"/>
  <c r="L26" s="1"/>
  <c r="O28" i="12"/>
  <c r="O42" s="1"/>
  <c r="AW41"/>
  <c r="AT14" i="9" s="1"/>
  <c r="AT26" s="1"/>
  <c r="AW28" i="12"/>
  <c r="AW42" s="1"/>
  <c r="P41"/>
  <c r="M14" i="9" s="1"/>
  <c r="M26" s="1"/>
  <c r="M38" s="1"/>
  <c r="P28" i="12"/>
  <c r="P42" s="1"/>
  <c r="AX36"/>
  <c r="AX23"/>
  <c r="AX37" s="1"/>
  <c r="AD28"/>
  <c r="AD42" s="1"/>
  <c r="AD41"/>
  <c r="AA14" i="9" s="1"/>
  <c r="AA26" s="1"/>
  <c r="M28" i="12"/>
  <c r="M42" s="1"/>
  <c r="M41"/>
  <c r="J14" i="9" s="1"/>
  <c r="J26" s="1"/>
  <c r="X23" i="12"/>
  <c r="X37" s="1"/>
  <c r="X36"/>
  <c r="AU41"/>
  <c r="AR14" i="9" s="1"/>
  <c r="AR26" s="1"/>
  <c r="AU28" i="12"/>
  <c r="AU42" s="1"/>
  <c r="S36"/>
  <c r="S23"/>
  <c r="S37" s="1"/>
  <c r="AA41"/>
  <c r="X14" i="9" s="1"/>
  <c r="X26" s="1"/>
  <c r="AA28" i="12"/>
  <c r="AA42" s="1"/>
  <c r="T41"/>
  <c r="Q14" i="9" s="1"/>
  <c r="Q26" s="1"/>
  <c r="T28" i="12"/>
  <c r="T42" s="1"/>
  <c r="AP36"/>
  <c r="AP23"/>
  <c r="AP37" s="1"/>
  <c r="AD23"/>
  <c r="AD37" s="1"/>
  <c r="AD36"/>
  <c r="W36"/>
  <c r="W23"/>
  <c r="W37" s="1"/>
  <c r="Z36"/>
  <c r="Z23"/>
  <c r="Z37" s="1"/>
  <c r="AM36"/>
  <c r="AM23"/>
  <c r="AM37" s="1"/>
  <c r="I36"/>
  <c r="I23"/>
  <c r="I37" s="1"/>
  <c r="AN36"/>
  <c r="AN23"/>
  <c r="AN37" s="1"/>
  <c r="K36"/>
  <c r="K23"/>
  <c r="K37" s="1"/>
  <c r="AG28"/>
  <c r="AG42" s="1"/>
  <c r="AG41"/>
  <c r="AD14" i="9" s="1"/>
  <c r="AD26" s="1"/>
  <c r="AR28" i="12"/>
  <c r="AR42" s="1"/>
  <c r="AR41"/>
  <c r="AO14" i="9" s="1"/>
  <c r="AO26" s="1"/>
  <c r="AY28" i="12"/>
  <c r="AY42" s="1"/>
  <c r="AY41"/>
  <c r="AV14" i="9" s="1"/>
  <c r="AV26" s="1"/>
  <c r="AW23" i="12"/>
  <c r="AW37" s="1"/>
  <c r="AW36"/>
  <c r="Q23"/>
  <c r="Q37" s="1"/>
  <c r="Q36"/>
  <c r="BA23"/>
  <c r="BA37" s="1"/>
  <c r="BA36"/>
  <c r="N23"/>
  <c r="N37" s="1"/>
  <c r="N36"/>
  <c r="AT23"/>
  <c r="AT37" s="1"/>
  <c r="AT36"/>
  <c r="U28"/>
  <c r="U42" s="1"/>
  <c r="U41"/>
  <c r="R14" i="9" s="1"/>
  <c r="R26" s="1"/>
  <c r="AG23" i="12"/>
  <c r="AG37" s="1"/>
  <c r="AG36"/>
  <c r="AK23"/>
  <c r="AK37" s="1"/>
  <c r="AK36"/>
  <c r="AE23"/>
  <c r="AE37" s="1"/>
  <c r="AE36"/>
  <c r="G23"/>
  <c r="G37" s="1"/>
  <c r="G36"/>
  <c r="U23"/>
  <c r="U37" s="1"/>
  <c r="U36"/>
  <c r="AK28"/>
  <c r="AK42" s="1"/>
  <c r="AK41"/>
  <c r="AH14" i="9" s="1"/>
  <c r="AH26" s="1"/>
  <c r="AO28" i="12"/>
  <c r="AO42" s="1"/>
  <c r="AO41"/>
  <c r="AL14" i="9" s="1"/>
  <c r="AL26" s="1"/>
  <c r="W28" i="12"/>
  <c r="W42" s="1"/>
  <c r="W41"/>
  <c r="T14" i="9" s="1"/>
  <c r="T26" s="1"/>
  <c r="AT28" i="12"/>
  <c r="AT42" s="1"/>
  <c r="AT41"/>
  <c r="AQ14" i="9" s="1"/>
  <c r="AQ26" s="1"/>
  <c r="AB23" i="12"/>
  <c r="AB37" s="1"/>
  <c r="AB36"/>
  <c r="AI28"/>
  <c r="AI42" s="1"/>
  <c r="AI41"/>
  <c r="AF14" i="9" s="1"/>
  <c r="AF26" s="1"/>
  <c r="R28" i="12"/>
  <c r="R42" s="1"/>
  <c r="R41"/>
  <c r="O14" i="9" s="1"/>
  <c r="O26" s="1"/>
  <c r="P26" i="3"/>
  <c r="J26"/>
  <c r="AG26"/>
  <c r="K26"/>
  <c r="K18"/>
  <c r="Z26" l="1"/>
  <c r="AJ26"/>
  <c r="AK26"/>
  <c r="I36" i="8"/>
  <c r="S36"/>
  <c r="AE28"/>
  <c r="AF28"/>
  <c r="Q36"/>
  <c r="O28"/>
  <c r="N18" i="3"/>
  <c r="AB18"/>
  <c r="L26"/>
  <c r="AG28" i="8"/>
  <c r="AG37" s="1"/>
  <c r="AD16" i="9" s="1"/>
  <c r="AD28" s="1"/>
  <c r="AJ28" i="8"/>
  <c r="AJ29" s="1"/>
  <c r="AJ38" s="1"/>
  <c r="AC18" i="5"/>
  <c r="AL26" i="3"/>
  <c r="AI18"/>
  <c r="AU28" i="8"/>
  <c r="AU29" s="1"/>
  <c r="AU38" s="1"/>
  <c r="AJ26" i="5"/>
  <c r="AH26" i="3"/>
  <c r="H18"/>
  <c r="Z54" i="29"/>
  <c r="Z63" s="1"/>
  <c r="Z62"/>
  <c r="W13" i="9" s="1"/>
  <c r="W25" s="1"/>
  <c r="Z62" i="6"/>
  <c r="Z54"/>
  <c r="T26" i="3"/>
  <c r="AV26"/>
  <c r="F26"/>
  <c r="S26"/>
  <c r="AZ26"/>
  <c r="AQ26"/>
  <c r="F36" i="8"/>
  <c r="AP36"/>
  <c r="AD28"/>
  <c r="AD29" s="1"/>
  <c r="AD38" s="1"/>
  <c r="AS28"/>
  <c r="AS29" s="1"/>
  <c r="AS38" s="1"/>
  <c r="W28"/>
  <c r="W37" s="1"/>
  <c r="T16" i="9" s="1"/>
  <c r="T28" s="1"/>
  <c r="Y28" i="8"/>
  <c r="Y29" s="1"/>
  <c r="Y38" s="1"/>
  <c r="AB28"/>
  <c r="AB37" s="1"/>
  <c r="Y16" i="9" s="1"/>
  <c r="Y28" s="1"/>
  <c r="AN36" i="8"/>
  <c r="AA28"/>
  <c r="AA29" s="1"/>
  <c r="AA38" s="1"/>
  <c r="AA18" i="3"/>
  <c r="AA19" s="1"/>
  <c r="AA28" s="1"/>
  <c r="AS18"/>
  <c r="AS19" s="1"/>
  <c r="AS28" s="1"/>
  <c r="AF26"/>
  <c r="AO18"/>
  <c r="AO19" s="1"/>
  <c r="AO28" s="1"/>
  <c r="AM18"/>
  <c r="AM19" s="1"/>
  <c r="AM28" s="1"/>
  <c r="AK18" i="5"/>
  <c r="AK27" s="1"/>
  <c r="AH11" i="9" s="1"/>
  <c r="AH23" s="1"/>
  <c r="AD26" i="5"/>
  <c r="AN38" i="9"/>
  <c r="L26" i="5"/>
  <c r="K26"/>
  <c r="Z28" i="8"/>
  <c r="Z29" s="1"/>
  <c r="Z38" s="1"/>
  <c r="Z26" i="5"/>
  <c r="AI26"/>
  <c r="AB26"/>
  <c r="AE18" i="3"/>
  <c r="AE27" s="1"/>
  <c r="AB9" i="9" s="1"/>
  <c r="AB21" s="1"/>
  <c r="AW28" i="8"/>
  <c r="AW37" s="1"/>
  <c r="AT16" i="9" s="1"/>
  <c r="AT28" s="1"/>
  <c r="AY28" i="8"/>
  <c r="AY29" s="1"/>
  <c r="AY38" s="1"/>
  <c r="AM28"/>
  <c r="AM29" s="1"/>
  <c r="AM38" s="1"/>
  <c r="I18" i="3"/>
  <c r="I19" s="1"/>
  <c r="I28" s="1"/>
  <c r="AM26" i="5"/>
  <c r="P26"/>
  <c r="AL26"/>
  <c r="O26"/>
  <c r="H26"/>
  <c r="V26"/>
  <c r="AP26"/>
  <c r="S26"/>
  <c r="AN18" i="3"/>
  <c r="AN19" s="1"/>
  <c r="AN28" s="1"/>
  <c r="P28" i="8"/>
  <c r="P37" s="1"/>
  <c r="M16" i="9" s="1"/>
  <c r="M28" s="1"/>
  <c r="V28" i="8"/>
  <c r="V37" s="1"/>
  <c r="S16" i="9" s="1"/>
  <c r="S28" s="1"/>
  <c r="AC18" i="3"/>
  <c r="AC19" s="1"/>
  <c r="AC28" s="1"/>
  <c r="V18"/>
  <c r="V27" s="1"/>
  <c r="S9" i="9" s="1"/>
  <c r="S21" s="1"/>
  <c r="O38"/>
  <c r="AQ38"/>
  <c r="AL38"/>
  <c r="AD38"/>
  <c r="I18" i="5"/>
  <c r="I19" s="1"/>
  <c r="I28" s="1"/>
  <c r="N26"/>
  <c r="R18"/>
  <c r="R27" s="1"/>
  <c r="O11" i="9" s="1"/>
  <c r="O23" s="1"/>
  <c r="X18" i="5"/>
  <c r="X19" s="1"/>
  <c r="X28" s="1"/>
  <c r="AE18"/>
  <c r="AE19" s="1"/>
  <c r="AE28" s="1"/>
  <c r="AW18"/>
  <c r="AW27" s="1"/>
  <c r="AS26"/>
  <c r="AV26"/>
  <c r="AG26"/>
  <c r="J18"/>
  <c r="J19" s="1"/>
  <c r="J28" s="1"/>
  <c r="AD18" i="3"/>
  <c r="AD19" s="1"/>
  <c r="AD28" s="1"/>
  <c r="AP18"/>
  <c r="AP27" s="1"/>
  <c r="AM9" i="9" s="1"/>
  <c r="AM21" s="1"/>
  <c r="X18" i="3"/>
  <c r="X19" s="1"/>
  <c r="X28" s="1"/>
  <c r="AL28" i="8"/>
  <c r="AL29" s="1"/>
  <c r="AL38" s="1"/>
  <c r="AO28"/>
  <c r="AO37" s="1"/>
  <c r="AL16" i="9" s="1"/>
  <c r="AL28" s="1"/>
  <c r="H28" i="8"/>
  <c r="H37" s="1"/>
  <c r="E16" i="9" s="1"/>
  <c r="E28" s="1"/>
  <c r="U18" i="3"/>
  <c r="U27" s="1"/>
  <c r="R9" i="9" s="1"/>
  <c r="R21" s="1"/>
  <c r="AY18" i="3"/>
  <c r="AY19" s="1"/>
  <c r="AY28" s="1"/>
  <c r="W18"/>
  <c r="W19" s="1"/>
  <c r="W28" s="1"/>
  <c r="AQ18" i="5"/>
  <c r="AQ27" s="1"/>
  <c r="AT18"/>
  <c r="AT27" s="1"/>
  <c r="AZ18"/>
  <c r="AZ19" s="1"/>
  <c r="AZ28" s="1"/>
  <c r="J62" i="6"/>
  <c r="J54"/>
  <c r="T62"/>
  <c r="T54"/>
  <c r="Y62"/>
  <c r="Y54"/>
  <c r="O62"/>
  <c r="O54"/>
  <c r="S62"/>
  <c r="S54"/>
  <c r="R62"/>
  <c r="R54"/>
  <c r="M62"/>
  <c r="M54"/>
  <c r="Q62"/>
  <c r="Q54"/>
  <c r="K62"/>
  <c r="K54"/>
  <c r="X62"/>
  <c r="X54"/>
  <c r="M61" i="29"/>
  <c r="M53"/>
  <c r="O61"/>
  <c r="O53"/>
  <c r="K61"/>
  <c r="K53"/>
  <c r="R61"/>
  <c r="R53"/>
  <c r="J61"/>
  <c r="J53"/>
  <c r="H61"/>
  <c r="H53"/>
  <c r="Y61"/>
  <c r="Y53"/>
  <c r="N61"/>
  <c r="N53"/>
  <c r="I61"/>
  <c r="I53"/>
  <c r="Q61"/>
  <c r="Q53"/>
  <c r="L61"/>
  <c r="L53"/>
  <c r="Q26" i="5"/>
  <c r="Y56" i="4"/>
  <c r="Y65" s="1"/>
  <c r="Y64"/>
  <c r="V10" i="9" s="1"/>
  <c r="V22" s="1"/>
  <c r="P64" i="4"/>
  <c r="M10" i="9" s="1"/>
  <c r="M22" s="1"/>
  <c r="P56" i="4"/>
  <c r="P65" s="1"/>
  <c r="J56"/>
  <c r="J65" s="1"/>
  <c r="J64"/>
  <c r="G10" i="9" s="1"/>
  <c r="G22" s="1"/>
  <c r="T64" i="4"/>
  <c r="Q10" i="9" s="1"/>
  <c r="Q22" s="1"/>
  <c r="T56" i="4"/>
  <c r="T65" s="1"/>
  <c r="G64"/>
  <c r="D10" i="9" s="1"/>
  <c r="D22" s="1"/>
  <c r="G56" i="4"/>
  <c r="G65" s="1"/>
  <c r="BA56"/>
  <c r="BA65" s="1"/>
  <c r="BA64"/>
  <c r="AX10" i="9" s="1"/>
  <c r="AX22" s="1"/>
  <c r="AX34" s="1"/>
  <c r="X64" i="4"/>
  <c r="U10" i="9" s="1"/>
  <c r="U22" s="1"/>
  <c r="X56" i="4"/>
  <c r="X65" s="1"/>
  <c r="S56"/>
  <c r="S65" s="1"/>
  <c r="S64"/>
  <c r="P10" i="9" s="1"/>
  <c r="P22" s="1"/>
  <c r="M64" i="4"/>
  <c r="J10" i="9" s="1"/>
  <c r="J22" s="1"/>
  <c r="M56" i="4"/>
  <c r="M65" s="1"/>
  <c r="O64"/>
  <c r="L10" i="9" s="1"/>
  <c r="L22" s="1"/>
  <c r="O56" i="4"/>
  <c r="O65" s="1"/>
  <c r="N64"/>
  <c r="K10" i="9" s="1"/>
  <c r="K22" s="1"/>
  <c r="K34" s="1"/>
  <c r="N56" i="4"/>
  <c r="N65" s="1"/>
  <c r="BA62" i="6"/>
  <c r="BA54"/>
  <c r="F62"/>
  <c r="F54"/>
  <c r="G62"/>
  <c r="G54"/>
  <c r="L62"/>
  <c r="L54"/>
  <c r="I62"/>
  <c r="I54"/>
  <c r="P62"/>
  <c r="P54"/>
  <c r="V62"/>
  <c r="V54"/>
  <c r="W62"/>
  <c r="W54"/>
  <c r="N62"/>
  <c r="N54"/>
  <c r="H62"/>
  <c r="H54"/>
  <c r="U62"/>
  <c r="U54"/>
  <c r="S61" i="29"/>
  <c r="S53"/>
  <c r="V61"/>
  <c r="V53"/>
  <c r="F61"/>
  <c r="F53"/>
  <c r="P61"/>
  <c r="P53"/>
  <c r="T61"/>
  <c r="T53"/>
  <c r="X61"/>
  <c r="X53"/>
  <c r="G61"/>
  <c r="G53"/>
  <c r="W61"/>
  <c r="W53"/>
  <c r="U61"/>
  <c r="U53"/>
  <c r="BA61"/>
  <c r="BA53"/>
  <c r="I56" i="4"/>
  <c r="I65" s="1"/>
  <c r="I64"/>
  <c r="F10" i="9" s="1"/>
  <c r="F22" s="1"/>
  <c r="K56" i="4"/>
  <c r="K65" s="1"/>
  <c r="K64"/>
  <c r="H10" i="9" s="1"/>
  <c r="H22" s="1"/>
  <c r="H34" s="1"/>
  <c r="U56" i="4"/>
  <c r="U65" s="1"/>
  <c r="U64"/>
  <c r="R10" i="9" s="1"/>
  <c r="R22" s="1"/>
  <c r="W56" i="4"/>
  <c r="W65" s="1"/>
  <c r="W64"/>
  <c r="T10" i="9" s="1"/>
  <c r="T22" s="1"/>
  <c r="V64" i="4"/>
  <c r="S10" i="9" s="1"/>
  <c r="S22" s="1"/>
  <c r="V56" i="4"/>
  <c r="V65" s="1"/>
  <c r="Q56"/>
  <c r="Q65" s="1"/>
  <c r="Q64"/>
  <c r="N10" i="9" s="1"/>
  <c r="N22" s="1"/>
  <c r="H64" i="4"/>
  <c r="E10" i="9" s="1"/>
  <c r="E22" s="1"/>
  <c r="E34" s="1"/>
  <c r="H56" i="4"/>
  <c r="H65" s="1"/>
  <c r="R56"/>
  <c r="R65" s="1"/>
  <c r="R64"/>
  <c r="O10" i="9" s="1"/>
  <c r="O22" s="1"/>
  <c r="O34" s="1"/>
  <c r="L56" i="4"/>
  <c r="L65" s="1"/>
  <c r="L64"/>
  <c r="I10" i="9" s="1"/>
  <c r="I22" s="1"/>
  <c r="I34" s="1"/>
  <c r="F56" i="4"/>
  <c r="F65" s="1"/>
  <c r="F64"/>
  <c r="C10" i="9" s="1"/>
  <c r="C22" s="1"/>
  <c r="AK13"/>
  <c r="AK25" s="1"/>
  <c r="AJ13"/>
  <c r="AJ25" s="1"/>
  <c r="AM13"/>
  <c r="AM25" s="1"/>
  <c r="AU13"/>
  <c r="AU25" s="1"/>
  <c r="Z13"/>
  <c r="Z25" s="1"/>
  <c r="AW13"/>
  <c r="AW25" s="1"/>
  <c r="AG13"/>
  <c r="AG25" s="1"/>
  <c r="AF13"/>
  <c r="AF25" s="1"/>
  <c r="AI13"/>
  <c r="AI25" s="1"/>
  <c r="AE13"/>
  <c r="AE25" s="1"/>
  <c r="AR13"/>
  <c r="AR25" s="1"/>
  <c r="Y13"/>
  <c r="Y25" s="1"/>
  <c r="AB13"/>
  <c r="AB25" s="1"/>
  <c r="AH13"/>
  <c r="AH25" s="1"/>
  <c r="AD13"/>
  <c r="AD25" s="1"/>
  <c r="AQ13"/>
  <c r="AQ25" s="1"/>
  <c r="AT13"/>
  <c r="AT25" s="1"/>
  <c r="AA13"/>
  <c r="AA25" s="1"/>
  <c r="AO13"/>
  <c r="AO25" s="1"/>
  <c r="AL13"/>
  <c r="AL25" s="1"/>
  <c r="AN13"/>
  <c r="AN25" s="1"/>
  <c r="AN37" s="1"/>
  <c r="AS13"/>
  <c r="AS25" s="1"/>
  <c r="AP13"/>
  <c r="AP25" s="1"/>
  <c r="X13"/>
  <c r="X25" s="1"/>
  <c r="AC13"/>
  <c r="AC25" s="1"/>
  <c r="AV13"/>
  <c r="AV25" s="1"/>
  <c r="AV37" s="1"/>
  <c r="AU18" i="5"/>
  <c r="AU27" s="1"/>
  <c r="AX18"/>
  <c r="AX19" s="1"/>
  <c r="AX28" s="1"/>
  <c r="AH18"/>
  <c r="AH27" s="1"/>
  <c r="AE11" i="9" s="1"/>
  <c r="AE23" s="1"/>
  <c r="AR26" i="5"/>
  <c r="AO18"/>
  <c r="AO19" s="1"/>
  <c r="AO28" s="1"/>
  <c r="AF18"/>
  <c r="AF19" s="1"/>
  <c r="AF28" s="1"/>
  <c r="Q18" i="3"/>
  <c r="Q19" s="1"/>
  <c r="Q28" s="1"/>
  <c r="BA18"/>
  <c r="BA27" s="1"/>
  <c r="AX9" i="9" s="1"/>
  <c r="AX21" s="1"/>
  <c r="AX18" i="3"/>
  <c r="AX27" s="1"/>
  <c r="AU9" i="9" s="1"/>
  <c r="AU21" s="1"/>
  <c r="G18" i="3"/>
  <c r="G19" s="1"/>
  <c r="G28" s="1"/>
  <c r="AT18"/>
  <c r="AT19" s="1"/>
  <c r="AT28" s="1"/>
  <c r="O18"/>
  <c r="O19" s="1"/>
  <c r="O28" s="1"/>
  <c r="Q38" i="9"/>
  <c r="X38"/>
  <c r="J28" i="8"/>
  <c r="J37" s="1"/>
  <c r="G16" i="9" s="1"/>
  <c r="G28" s="1"/>
  <c r="L28" i="8"/>
  <c r="L37" s="1"/>
  <c r="I16" i="9" s="1"/>
  <c r="I28" s="1"/>
  <c r="M28" i="8"/>
  <c r="M37" s="1"/>
  <c r="J16" i="9" s="1"/>
  <c r="J28" s="1"/>
  <c r="G28" i="8"/>
  <c r="G29" s="1"/>
  <c r="G38" s="1"/>
  <c r="AQ28"/>
  <c r="AQ29" s="1"/>
  <c r="AQ38" s="1"/>
  <c r="M26" i="5"/>
  <c r="U26"/>
  <c r="T18"/>
  <c r="T19" s="1"/>
  <c r="T28" s="1"/>
  <c r="BA26"/>
  <c r="W26"/>
  <c r="AA26"/>
  <c r="Y26"/>
  <c r="G26"/>
  <c r="AN26"/>
  <c r="AT38" i="9"/>
  <c r="I38"/>
  <c r="G38"/>
  <c r="W38"/>
  <c r="AF38"/>
  <c r="T38"/>
  <c r="AH38"/>
  <c r="R38"/>
  <c r="AV38"/>
  <c r="AO38"/>
  <c r="J38"/>
  <c r="AA38"/>
  <c r="V38"/>
  <c r="F38"/>
  <c r="AC38"/>
  <c r="AY26" i="5"/>
  <c r="AK38" i="9"/>
  <c r="AM27" i="5"/>
  <c r="AJ11" i="9" s="1"/>
  <c r="AJ23" s="1"/>
  <c r="AM19" i="5"/>
  <c r="AM28" s="1"/>
  <c r="AG27"/>
  <c r="AD11" i="9" s="1"/>
  <c r="AD23" s="1"/>
  <c r="AG19" i="5"/>
  <c r="AG28" s="1"/>
  <c r="W27"/>
  <c r="T11" i="9" s="1"/>
  <c r="T23" s="1"/>
  <c r="W19" i="5"/>
  <c r="W28" s="1"/>
  <c r="AR27"/>
  <c r="AR19"/>
  <c r="AR28" s="1"/>
  <c r="AP27"/>
  <c r="AM11" i="9" s="1"/>
  <c r="AM23" s="1"/>
  <c r="AP19" i="5"/>
  <c r="AP28" s="1"/>
  <c r="S27"/>
  <c r="P11" i="9" s="1"/>
  <c r="P23" s="1"/>
  <c r="S19" i="5"/>
  <c r="S28" s="1"/>
  <c r="O19"/>
  <c r="O28" s="1"/>
  <c r="O27"/>
  <c r="L11" i="9" s="1"/>
  <c r="L23" s="1"/>
  <c r="K19" i="3"/>
  <c r="K28" s="1"/>
  <c r="K27"/>
  <c r="H9" i="9" s="1"/>
  <c r="H21" s="1"/>
  <c r="BA19" i="3"/>
  <c r="BA28" s="1"/>
  <c r="AV27"/>
  <c r="AS9" i="9" s="1"/>
  <c r="AS21" s="1"/>
  <c r="AV19" i="3"/>
  <c r="AV28" s="1"/>
  <c r="AJ27"/>
  <c r="AG9" i="9" s="1"/>
  <c r="AG21" s="1"/>
  <c r="AJ19" i="3"/>
  <c r="AJ28" s="1"/>
  <c r="S19"/>
  <c r="S28" s="1"/>
  <c r="S27"/>
  <c r="P9" i="9" s="1"/>
  <c r="P21" s="1"/>
  <c r="AK19" i="3"/>
  <c r="AK28" s="1"/>
  <c r="AK27"/>
  <c r="AH9" i="9" s="1"/>
  <c r="AH21" s="1"/>
  <c r="AZ19" i="3"/>
  <c r="AZ28" s="1"/>
  <c r="AZ27"/>
  <c r="AW9" i="9" s="1"/>
  <c r="AW21" s="1"/>
  <c r="P19" i="3"/>
  <c r="P28" s="1"/>
  <c r="P27"/>
  <c r="M9" i="9" s="1"/>
  <c r="M21" s="1"/>
  <c r="AR38"/>
  <c r="L38"/>
  <c r="AE38"/>
  <c r="AG38"/>
  <c r="AJ38"/>
  <c r="AX38"/>
  <c r="Z38"/>
  <c r="AU38"/>
  <c r="P38"/>
  <c r="AB38"/>
  <c r="AM38"/>
  <c r="S38"/>
  <c r="U38"/>
  <c r="E38"/>
  <c r="P27" i="5"/>
  <c r="M11" i="9" s="1"/>
  <c r="M23" s="1"/>
  <c r="P19" i="5"/>
  <c r="P28" s="1"/>
  <c r="Z27"/>
  <c r="W11" i="9" s="1"/>
  <c r="W23" s="1"/>
  <c r="Z19" i="5"/>
  <c r="Z28" s="1"/>
  <c r="AA27"/>
  <c r="X11" i="9" s="1"/>
  <c r="X23" s="1"/>
  <c r="X35" s="1"/>
  <c r="AA19" i="5"/>
  <c r="AA28" s="1"/>
  <c r="R19"/>
  <c r="R28" s="1"/>
  <c r="AL19"/>
  <c r="AL28" s="1"/>
  <c r="AL27"/>
  <c r="AI11" i="9" s="1"/>
  <c r="AI23" s="1"/>
  <c r="AD19" i="5"/>
  <c r="AD28" s="1"/>
  <c r="AD27"/>
  <c r="AA11" i="9" s="1"/>
  <c r="AA23" s="1"/>
  <c r="AS19" i="5"/>
  <c r="AS28" s="1"/>
  <c r="AS27"/>
  <c r="Z27" i="3"/>
  <c r="W9" i="9" s="1"/>
  <c r="W21" s="1"/>
  <c r="Z19" i="3"/>
  <c r="Z28" s="1"/>
  <c r="T27"/>
  <c r="Q9" i="9" s="1"/>
  <c r="Q21" s="1"/>
  <c r="T19" i="3"/>
  <c r="T28" s="1"/>
  <c r="AG27"/>
  <c r="AD9" i="9" s="1"/>
  <c r="AD21" s="1"/>
  <c r="AG19" i="3"/>
  <c r="AG28" s="1"/>
  <c r="F27"/>
  <c r="C9" i="9" s="1"/>
  <c r="C21" s="1"/>
  <c r="F19" i="3"/>
  <c r="F28" s="1"/>
  <c r="J19"/>
  <c r="J28" s="1"/>
  <c r="J27"/>
  <c r="G9" i="9" s="1"/>
  <c r="G21" s="1"/>
  <c r="AQ19" i="3"/>
  <c r="AQ28" s="1"/>
  <c r="AQ27"/>
  <c r="AN9" i="9" s="1"/>
  <c r="AN21" s="1"/>
  <c r="BA37" i="8"/>
  <c r="AX16" i="9" s="1"/>
  <c r="AX28" s="1"/>
  <c r="BA29" i="8"/>
  <c r="BA38" s="1"/>
  <c r="I37"/>
  <c r="F16" i="9" s="1"/>
  <c r="F28" s="1"/>
  <c r="I29" i="8"/>
  <c r="I38" s="1"/>
  <c r="F29"/>
  <c r="F38" s="1"/>
  <c r="F37"/>
  <c r="C16" i="9" s="1"/>
  <c r="C28" s="1"/>
  <c r="N37" i="8"/>
  <c r="K16" i="9" s="1"/>
  <c r="K28" s="1"/>
  <c r="N29" i="8"/>
  <c r="N38" s="1"/>
  <c r="AP37"/>
  <c r="AM16" i="9" s="1"/>
  <c r="AM28" s="1"/>
  <c r="AP29" i="8"/>
  <c r="AP38" s="1"/>
  <c r="S37"/>
  <c r="P16" i="9" s="1"/>
  <c r="P28" s="1"/>
  <c r="S29" i="8"/>
  <c r="S38" s="1"/>
  <c r="Z37"/>
  <c r="W16" i="9" s="1"/>
  <c r="W28" s="1"/>
  <c r="AZ29" i="8"/>
  <c r="AZ38" s="1"/>
  <c r="AZ37"/>
  <c r="AW16" i="9" s="1"/>
  <c r="AW28" s="1"/>
  <c r="AE29" i="8"/>
  <c r="AE38" s="1"/>
  <c r="AE37"/>
  <c r="AB16" i="9" s="1"/>
  <c r="AB28" s="1"/>
  <c r="W29" i="8"/>
  <c r="W38" s="1"/>
  <c r="AI29"/>
  <c r="AI38" s="1"/>
  <c r="AI37"/>
  <c r="AF16" i="9" s="1"/>
  <c r="AF28" s="1"/>
  <c r="AF37" i="8"/>
  <c r="AC16" i="9" s="1"/>
  <c r="AC28" s="1"/>
  <c r="AF29" i="8"/>
  <c r="AF38" s="1"/>
  <c r="AK37"/>
  <c r="AH16" i="9" s="1"/>
  <c r="AH28" s="1"/>
  <c r="AK29" i="8"/>
  <c r="AK38" s="1"/>
  <c r="AW29"/>
  <c r="AW38" s="1"/>
  <c r="AR37"/>
  <c r="AO16" i="9" s="1"/>
  <c r="AO28" s="1"/>
  <c r="AR29" i="8"/>
  <c r="AR38" s="1"/>
  <c r="AT37"/>
  <c r="AQ16" i="9" s="1"/>
  <c r="AQ28" s="1"/>
  <c r="AT29" i="8"/>
  <c r="AT38" s="1"/>
  <c r="AG29"/>
  <c r="AG38" s="1"/>
  <c r="U37"/>
  <c r="R16" i="9" s="1"/>
  <c r="R28" s="1"/>
  <c r="U29" i="8"/>
  <c r="U38" s="1"/>
  <c r="AN37"/>
  <c r="AK16" i="9" s="1"/>
  <c r="AK28" s="1"/>
  <c r="AN29" i="8"/>
  <c r="AN38" s="1"/>
  <c r="AC37"/>
  <c r="Z16" i="9" s="1"/>
  <c r="Z28" s="1"/>
  <c r="AC29" i="8"/>
  <c r="AC38" s="1"/>
  <c r="AX29"/>
  <c r="AX38" s="1"/>
  <c r="AX37"/>
  <c r="AU16" i="9" s="1"/>
  <c r="AU28" s="1"/>
  <c r="Q29" i="8"/>
  <c r="Q38" s="1"/>
  <c r="Q37"/>
  <c r="N16" i="9" s="1"/>
  <c r="N28" s="1"/>
  <c r="T29" i="8"/>
  <c r="T38" s="1"/>
  <c r="T37"/>
  <c r="Q16" i="9" s="1"/>
  <c r="Q28" s="1"/>
  <c r="AU37" i="8"/>
  <c r="AR16" i="9" s="1"/>
  <c r="AR28" s="1"/>
  <c r="AV29" i="8"/>
  <c r="AV38" s="1"/>
  <c r="AV37"/>
  <c r="AS16" i="9" s="1"/>
  <c r="AS28" s="1"/>
  <c r="AS40" s="1"/>
  <c r="O29" i="8"/>
  <c r="O38" s="1"/>
  <c r="O37"/>
  <c r="L16" i="9" s="1"/>
  <c r="L28" s="1"/>
  <c r="R29" i="8"/>
  <c r="R38" s="1"/>
  <c r="R37"/>
  <c r="O16" i="9" s="1"/>
  <c r="O28" s="1"/>
  <c r="X29" i="8"/>
  <c r="X38" s="1"/>
  <c r="X37"/>
  <c r="U16" i="9" s="1"/>
  <c r="U28" s="1"/>
  <c r="AA37" i="8"/>
  <c r="X16" i="9" s="1"/>
  <c r="X28" s="1"/>
  <c r="AJ37" i="8"/>
  <c r="AG16" i="9" s="1"/>
  <c r="AG28" s="1"/>
  <c r="K29" i="8"/>
  <c r="K38" s="1"/>
  <c r="K37"/>
  <c r="H16" i="9" s="1"/>
  <c r="H28" s="1"/>
  <c r="AH29" i="8"/>
  <c r="AH38" s="1"/>
  <c r="AH37"/>
  <c r="AE16" i="9" s="1"/>
  <c r="AE28" s="1"/>
  <c r="F27" i="5"/>
  <c r="C11" i="9" s="1"/>
  <c r="C23" s="1"/>
  <c r="F19" i="5"/>
  <c r="F28" s="1"/>
  <c r="M19"/>
  <c r="M28" s="1"/>
  <c r="M27"/>
  <c r="J11" i="9" s="1"/>
  <c r="J23" s="1"/>
  <c r="Y27" i="5"/>
  <c r="V11" i="9" s="1"/>
  <c r="V23" s="1"/>
  <c r="Y19" i="5"/>
  <c r="Y28" s="1"/>
  <c r="G27"/>
  <c r="D11" i="9" s="1"/>
  <c r="D23" s="1"/>
  <c r="G19" i="5"/>
  <c r="G28" s="1"/>
  <c r="AI27"/>
  <c r="AF11" i="9" s="1"/>
  <c r="AF23" s="1"/>
  <c r="AI19" i="5"/>
  <c r="AI28" s="1"/>
  <c r="U27"/>
  <c r="R11" i="9" s="1"/>
  <c r="R23" s="1"/>
  <c r="U19" i="5"/>
  <c r="U28" s="1"/>
  <c r="N27"/>
  <c r="K11" i="9" s="1"/>
  <c r="K23" s="1"/>
  <c r="N19" i="5"/>
  <c r="N28" s="1"/>
  <c r="AN27"/>
  <c r="AK11" i="9" s="1"/>
  <c r="AK23" s="1"/>
  <c r="AN19" i="5"/>
  <c r="AN28" s="1"/>
  <c r="AY27"/>
  <c r="AY19"/>
  <c r="AY28" s="1"/>
  <c r="Q27"/>
  <c r="N11" i="9" s="1"/>
  <c r="N23" s="1"/>
  <c r="Q19" i="5"/>
  <c r="Q28" s="1"/>
  <c r="BA27"/>
  <c r="BA19"/>
  <c r="BA28" s="1"/>
  <c r="AV19"/>
  <c r="AV28" s="1"/>
  <c r="AV27"/>
  <c r="H19"/>
  <c r="H28" s="1"/>
  <c r="H27"/>
  <c r="E11" i="9" s="1"/>
  <c r="E23" s="1"/>
  <c r="L19" i="5"/>
  <c r="L28" s="1"/>
  <c r="L27"/>
  <c r="I11" i="9" s="1"/>
  <c r="I23" s="1"/>
  <c r="AB19" i="5"/>
  <c r="AB28" s="1"/>
  <c r="AB27"/>
  <c r="Y11" i="9" s="1"/>
  <c r="Y23" s="1"/>
  <c r="AJ19" i="5"/>
  <c r="AJ28" s="1"/>
  <c r="AJ27"/>
  <c r="AG11" i="9" s="1"/>
  <c r="AG23" s="1"/>
  <c r="V19" i="5"/>
  <c r="V28" s="1"/>
  <c r="V27"/>
  <c r="S11" i="9" s="1"/>
  <c r="S23" s="1"/>
  <c r="K19" i="5"/>
  <c r="K28" s="1"/>
  <c r="K27"/>
  <c r="H11" i="9" s="1"/>
  <c r="H23" s="1"/>
  <c r="AC19" i="5"/>
  <c r="AC28" s="1"/>
  <c r="AC27"/>
  <c r="Z11" i="9" s="1"/>
  <c r="Z23" s="1"/>
  <c r="Y27" i="3"/>
  <c r="V9" i="9" s="1"/>
  <c r="V21" s="1"/>
  <c r="Y19" i="3"/>
  <c r="Y28" s="1"/>
  <c r="AA27"/>
  <c r="X9" i="9" s="1"/>
  <c r="X21" s="1"/>
  <c r="AR27" i="3"/>
  <c r="AO9" i="9" s="1"/>
  <c r="AO21" s="1"/>
  <c r="AR19" i="3"/>
  <c r="AR28" s="1"/>
  <c r="AS27"/>
  <c r="AP9" i="9" s="1"/>
  <c r="AP21" s="1"/>
  <c r="N27" i="3"/>
  <c r="K9" i="9" s="1"/>
  <c r="K21" s="1"/>
  <c r="N19" i="3"/>
  <c r="N28" s="1"/>
  <c r="AH27"/>
  <c r="AE9" i="9" s="1"/>
  <c r="AE21" s="1"/>
  <c r="AH19" i="3"/>
  <c r="AH28" s="1"/>
  <c r="AW27"/>
  <c r="AT9" i="9" s="1"/>
  <c r="AT21" s="1"/>
  <c r="AW19" i="3"/>
  <c r="AW28" s="1"/>
  <c r="L27"/>
  <c r="I9" i="9" s="1"/>
  <c r="I21" s="1"/>
  <c r="L19" i="3"/>
  <c r="L28" s="1"/>
  <c r="AF19"/>
  <c r="AF28" s="1"/>
  <c r="AF27"/>
  <c r="AC9" i="9" s="1"/>
  <c r="AC21" s="1"/>
  <c r="AL27" i="3"/>
  <c r="AI9" i="9" s="1"/>
  <c r="AI21" s="1"/>
  <c r="AL19" i="3"/>
  <c r="AL28" s="1"/>
  <c r="AU19"/>
  <c r="AU28" s="1"/>
  <c r="AU27"/>
  <c r="AR9" i="9" s="1"/>
  <c r="AR21" s="1"/>
  <c r="AI19" i="3"/>
  <c r="AI28" s="1"/>
  <c r="AI27"/>
  <c r="AF9" i="9" s="1"/>
  <c r="AF21" s="1"/>
  <c r="V19" i="3"/>
  <c r="V28" s="1"/>
  <c r="R27"/>
  <c r="O9" i="9" s="1"/>
  <c r="O21" s="1"/>
  <c r="R19" i="3"/>
  <c r="R28" s="1"/>
  <c r="AB19"/>
  <c r="AB28" s="1"/>
  <c r="AB27"/>
  <c r="Y9" i="9" s="1"/>
  <c r="Y21" s="1"/>
  <c r="M19" i="3"/>
  <c r="M28" s="1"/>
  <c r="M27"/>
  <c r="J9" i="9" s="1"/>
  <c r="J21" s="1"/>
  <c r="AM27" i="3"/>
  <c r="AJ9" i="9" s="1"/>
  <c r="AJ21" s="1"/>
  <c r="H19" i="3"/>
  <c r="H28" s="1"/>
  <c r="H27"/>
  <c r="E9" i="9" s="1"/>
  <c r="E21" s="1"/>
  <c r="K38"/>
  <c r="AI38"/>
  <c r="Y38"/>
  <c r="AP38"/>
  <c r="D38"/>
  <c r="AW38"/>
  <c r="H38"/>
  <c r="N38"/>
  <c r="AS38"/>
  <c r="Y37" i="8" l="1"/>
  <c r="V16" i="9" s="1"/>
  <c r="V28" s="1"/>
  <c r="W40" s="1"/>
  <c r="AS37" i="8"/>
  <c r="AP16" i="9" s="1"/>
  <c r="AP28" s="1"/>
  <c r="AQ40" s="1"/>
  <c r="O40"/>
  <c r="AD40"/>
  <c r="AO27" i="3"/>
  <c r="AL9" i="9" s="1"/>
  <c r="AL21" s="1"/>
  <c r="AY27" i="3"/>
  <c r="AV9" i="9" s="1"/>
  <c r="AV21" s="1"/>
  <c r="AM37" i="8"/>
  <c r="AJ16" i="9" s="1"/>
  <c r="AJ28" s="1"/>
  <c r="AB29" i="8"/>
  <c r="AB38" s="1"/>
  <c r="V29"/>
  <c r="V38" s="1"/>
  <c r="AD37"/>
  <c r="AA16" i="9" s="1"/>
  <c r="AA28" s="1"/>
  <c r="X27" i="5"/>
  <c r="U11" i="9" s="1"/>
  <c r="U23" s="1"/>
  <c r="U35" s="1"/>
  <c r="AN27" i="3"/>
  <c r="AK9" i="9" s="1"/>
  <c r="AK21" s="1"/>
  <c r="AK19" i="5"/>
  <c r="AK28" s="1"/>
  <c r="T40" i="9"/>
  <c r="Z40"/>
  <c r="AL37" i="8"/>
  <c r="AI16" i="9" s="1"/>
  <c r="AI28" s="1"/>
  <c r="AI40" s="1"/>
  <c r="Z63" i="6"/>
  <c r="W12" i="9" s="1"/>
  <c r="W24" s="1"/>
  <c r="X36" s="1"/>
  <c r="Z55" i="6"/>
  <c r="Z64" s="1"/>
  <c r="AE27" i="5"/>
  <c r="AB11" i="9" s="1"/>
  <c r="AB23" s="1"/>
  <c r="X37"/>
  <c r="I27" i="3"/>
  <c r="F9" i="9" s="1"/>
  <c r="F21" s="1"/>
  <c r="F33" s="1"/>
  <c r="AY37" i="8"/>
  <c r="AV16" i="9" s="1"/>
  <c r="AV28" s="1"/>
  <c r="AV40" s="1"/>
  <c r="AE19" i="3"/>
  <c r="AE28" s="1"/>
  <c r="AC27"/>
  <c r="Z9" i="9" s="1"/>
  <c r="Z21" s="1"/>
  <c r="AQ37" i="8"/>
  <c r="AN16" i="9" s="1"/>
  <c r="AN28" s="1"/>
  <c r="AO40" s="1"/>
  <c r="P29" i="8"/>
  <c r="P38" s="1"/>
  <c r="U19" i="3"/>
  <c r="U28" s="1"/>
  <c r="I27" i="5"/>
  <c r="F11" i="9" s="1"/>
  <c r="F23" s="1"/>
  <c r="F35" s="1"/>
  <c r="AX11"/>
  <c r="AX23" s="1"/>
  <c r="AV11"/>
  <c r="AV23" s="1"/>
  <c r="AP11"/>
  <c r="AP23" s="1"/>
  <c r="AR11"/>
  <c r="AR23" s="1"/>
  <c r="AQ11"/>
  <c r="AQ23" s="1"/>
  <c r="AQ35" s="1"/>
  <c r="AS11"/>
  <c r="AS23" s="1"/>
  <c r="AS35" s="1"/>
  <c r="AO11"/>
  <c r="AO23" s="1"/>
  <c r="AN11"/>
  <c r="AN23" s="1"/>
  <c r="AN35" s="1"/>
  <c r="AT11"/>
  <c r="AT23" s="1"/>
  <c r="AO29" i="8"/>
  <c r="AO38" s="1"/>
  <c r="Q27" i="3"/>
  <c r="N9" i="9" s="1"/>
  <c r="N21" s="1"/>
  <c r="O33" s="1"/>
  <c r="Z35"/>
  <c r="D35"/>
  <c r="AW19" i="5"/>
  <c r="AW28" s="1"/>
  <c r="J27"/>
  <c r="G11" i="9" s="1"/>
  <c r="G23" s="1"/>
  <c r="H35" s="1"/>
  <c r="AG40"/>
  <c r="H29" i="8"/>
  <c r="H38" s="1"/>
  <c r="G37"/>
  <c r="D16" i="9" s="1"/>
  <c r="D28" s="1"/>
  <c r="E40" s="1"/>
  <c r="L29" i="8"/>
  <c r="L38" s="1"/>
  <c r="AP19" i="3"/>
  <c r="AP28" s="1"/>
  <c r="U40" i="9"/>
  <c r="O27" i="3"/>
  <c r="L9" i="9" s="1"/>
  <c r="L21" s="1"/>
  <c r="L33" s="1"/>
  <c r="G27" i="3"/>
  <c r="D9" i="9" s="1"/>
  <c r="D21" s="1"/>
  <c r="E33" s="1"/>
  <c r="N34"/>
  <c r="R34"/>
  <c r="W27" i="3"/>
  <c r="T9" i="9" s="1"/>
  <c r="T21" s="1"/>
  <c r="T33" s="1"/>
  <c r="M29" i="8"/>
  <c r="M38" s="1"/>
  <c r="J29"/>
  <c r="J38" s="1"/>
  <c r="AD27" i="3"/>
  <c r="AA9" i="9" s="1"/>
  <c r="AA21" s="1"/>
  <c r="AB33" s="1"/>
  <c r="X27" i="3"/>
  <c r="U9" i="9" s="1"/>
  <c r="U21" s="1"/>
  <c r="V33" s="1"/>
  <c r="AO27" i="5"/>
  <c r="AL11" i="9" s="1"/>
  <c r="AL23" s="1"/>
  <c r="AM35" s="1"/>
  <c r="AT27" i="3"/>
  <c r="AQ9" i="9" s="1"/>
  <c r="AQ21" s="1"/>
  <c r="AR33" s="1"/>
  <c r="AX19" i="3"/>
  <c r="AX28" s="1"/>
  <c r="AH19" i="5"/>
  <c r="AH28" s="1"/>
  <c r="AQ19"/>
  <c r="AQ28" s="1"/>
  <c r="G40" i="9"/>
  <c r="AE35"/>
  <c r="R33"/>
  <c r="AP33"/>
  <c r="S33"/>
  <c r="AT33"/>
  <c r="AE33"/>
  <c r="X33"/>
  <c r="AS37"/>
  <c r="AA37"/>
  <c r="S34"/>
  <c r="AH37"/>
  <c r="AT19" i="5"/>
  <c r="AT28" s="1"/>
  <c r="AZ27"/>
  <c r="AU19"/>
  <c r="AU28" s="1"/>
  <c r="BA54" i="29"/>
  <c r="BA63" s="1"/>
  <c r="BA62"/>
  <c r="AX13" i="9" s="1"/>
  <c r="AX25" s="1"/>
  <c r="AX37" s="1"/>
  <c r="U54" i="29"/>
  <c r="U63" s="1"/>
  <c r="U62"/>
  <c r="R13" i="9" s="1"/>
  <c r="R25" s="1"/>
  <c r="W54" i="29"/>
  <c r="W63" s="1"/>
  <c r="W62"/>
  <c r="T13" i="9" s="1"/>
  <c r="T25" s="1"/>
  <c r="G54" i="29"/>
  <c r="G63" s="1"/>
  <c r="G62"/>
  <c r="D13" i="9" s="1"/>
  <c r="D25" s="1"/>
  <c r="X54" i="29"/>
  <c r="X63" s="1"/>
  <c r="X62"/>
  <c r="U13" i="9" s="1"/>
  <c r="U25" s="1"/>
  <c r="T54" i="29"/>
  <c r="T63" s="1"/>
  <c r="T62"/>
  <c r="Q13" i="9" s="1"/>
  <c r="Q25" s="1"/>
  <c r="P54" i="29"/>
  <c r="P63" s="1"/>
  <c r="P62"/>
  <c r="M13" i="9" s="1"/>
  <c r="M25" s="1"/>
  <c r="F54" i="29"/>
  <c r="F63" s="1"/>
  <c r="F62"/>
  <c r="C13" i="9" s="1"/>
  <c r="C25" s="1"/>
  <c r="D37" s="1"/>
  <c r="V54" i="29"/>
  <c r="V63" s="1"/>
  <c r="V62"/>
  <c r="S13" i="9" s="1"/>
  <c r="S25" s="1"/>
  <c r="S37" s="1"/>
  <c r="S54" i="29"/>
  <c r="S63" s="1"/>
  <c r="S62"/>
  <c r="P13" i="9" s="1"/>
  <c r="P25" s="1"/>
  <c r="U63" i="6"/>
  <c r="R12" i="9" s="1"/>
  <c r="R24" s="1"/>
  <c r="U55" i="6"/>
  <c r="U64" s="1"/>
  <c r="H63"/>
  <c r="E12" i="9" s="1"/>
  <c r="E24" s="1"/>
  <c r="H55" i="6"/>
  <c r="H64" s="1"/>
  <c r="N63"/>
  <c r="K12" i="9" s="1"/>
  <c r="K24" s="1"/>
  <c r="N55" i="6"/>
  <c r="N64" s="1"/>
  <c r="W63"/>
  <c r="T12" i="9" s="1"/>
  <c r="T24" s="1"/>
  <c r="W55" i="6"/>
  <c r="W64" s="1"/>
  <c r="V63"/>
  <c r="S12" i="9" s="1"/>
  <c r="S24" s="1"/>
  <c r="S36" s="1"/>
  <c r="V55" i="6"/>
  <c r="V64" s="1"/>
  <c r="P63"/>
  <c r="M12" i="9" s="1"/>
  <c r="M24" s="1"/>
  <c r="P55" i="6"/>
  <c r="P64" s="1"/>
  <c r="I63"/>
  <c r="F12" i="9" s="1"/>
  <c r="F24" s="1"/>
  <c r="F36" s="1"/>
  <c r="I55" i="6"/>
  <c r="I64" s="1"/>
  <c r="L63"/>
  <c r="I12" i="9" s="1"/>
  <c r="I24" s="1"/>
  <c r="L55" i="6"/>
  <c r="L64" s="1"/>
  <c r="G63"/>
  <c r="D12" i="9" s="1"/>
  <c r="D24" s="1"/>
  <c r="G55" i="6"/>
  <c r="G64" s="1"/>
  <c r="F55"/>
  <c r="F64" s="1"/>
  <c r="F63"/>
  <c r="C12" i="9" s="1"/>
  <c r="C24" s="1"/>
  <c r="BA55" i="6"/>
  <c r="BA64" s="1"/>
  <c r="BA63"/>
  <c r="V34" i="9"/>
  <c r="W34"/>
  <c r="T34"/>
  <c r="F34"/>
  <c r="P34"/>
  <c r="G34"/>
  <c r="L54" i="29"/>
  <c r="L63" s="1"/>
  <c r="L62"/>
  <c r="I13" i="9" s="1"/>
  <c r="I25" s="1"/>
  <c r="Q54" i="29"/>
  <c r="Q63" s="1"/>
  <c r="Q62"/>
  <c r="N13" i="9" s="1"/>
  <c r="N25" s="1"/>
  <c r="N37" s="1"/>
  <c r="I54" i="29"/>
  <c r="I63" s="1"/>
  <c r="I62"/>
  <c r="F13" i="9" s="1"/>
  <c r="F25" s="1"/>
  <c r="N54" i="29"/>
  <c r="N63" s="1"/>
  <c r="N62"/>
  <c r="K13" i="9" s="1"/>
  <c r="K25" s="1"/>
  <c r="Y54" i="29"/>
  <c r="Y63" s="1"/>
  <c r="Y62"/>
  <c r="V13" i="9" s="1"/>
  <c r="V25" s="1"/>
  <c r="V37" s="1"/>
  <c r="H54" i="29"/>
  <c r="H63" s="1"/>
  <c r="H62"/>
  <c r="E13" i="9" s="1"/>
  <c r="E25" s="1"/>
  <c r="E37" s="1"/>
  <c r="J54" i="29"/>
  <c r="J63" s="1"/>
  <c r="J62"/>
  <c r="G13" i="9" s="1"/>
  <c r="G25" s="1"/>
  <c r="G37" s="1"/>
  <c r="R54" i="29"/>
  <c r="R63" s="1"/>
  <c r="R62"/>
  <c r="O13" i="9" s="1"/>
  <c r="O25" s="1"/>
  <c r="O37" s="1"/>
  <c r="K54" i="29"/>
  <c r="K63" s="1"/>
  <c r="K62"/>
  <c r="H13" i="9" s="1"/>
  <c r="H25" s="1"/>
  <c r="H37" s="1"/>
  <c r="O54" i="29"/>
  <c r="O63" s="1"/>
  <c r="O62"/>
  <c r="L13" i="9" s="1"/>
  <c r="L25" s="1"/>
  <c r="L37" s="1"/>
  <c r="M54" i="29"/>
  <c r="M63" s="1"/>
  <c r="M62"/>
  <c r="J13" i="9" s="1"/>
  <c r="J25" s="1"/>
  <c r="K37" s="1"/>
  <c r="X63" i="6"/>
  <c r="U12" i="9" s="1"/>
  <c r="U24" s="1"/>
  <c r="U36" s="1"/>
  <c r="X55" i="6"/>
  <c r="X64" s="1"/>
  <c r="K63"/>
  <c r="H12" i="9" s="1"/>
  <c r="H24" s="1"/>
  <c r="K55" i="6"/>
  <c r="K64" s="1"/>
  <c r="Q63"/>
  <c r="N12" i="9" s="1"/>
  <c r="N24" s="1"/>
  <c r="N36" s="1"/>
  <c r="Q55" i="6"/>
  <c r="Q64" s="1"/>
  <c r="M63"/>
  <c r="J12" i="9" s="1"/>
  <c r="J24" s="1"/>
  <c r="J36" s="1"/>
  <c r="M55" i="6"/>
  <c r="M64" s="1"/>
  <c r="R63"/>
  <c r="O12" i="9" s="1"/>
  <c r="O24" s="1"/>
  <c r="O36" s="1"/>
  <c r="R55" i="6"/>
  <c r="R64" s="1"/>
  <c r="S63"/>
  <c r="P12" i="9" s="1"/>
  <c r="P24" s="1"/>
  <c r="P36" s="1"/>
  <c r="S55" i="6"/>
  <c r="S64" s="1"/>
  <c r="O63"/>
  <c r="L12" i="9" s="1"/>
  <c r="L24" s="1"/>
  <c r="L36" s="1"/>
  <c r="O55" i="6"/>
  <c r="O64" s="1"/>
  <c r="Y63"/>
  <c r="V12" i="9" s="1"/>
  <c r="V24" s="1"/>
  <c r="Y55" i="6"/>
  <c r="Y64" s="1"/>
  <c r="T63"/>
  <c r="Q12" i="9" s="1"/>
  <c r="Q24" s="1"/>
  <c r="Q36" s="1"/>
  <c r="T55" i="6"/>
  <c r="T64" s="1"/>
  <c r="J63"/>
  <c r="G12" i="9" s="1"/>
  <c r="G24" s="1"/>
  <c r="G36" s="1"/>
  <c r="J55" i="6"/>
  <c r="J64" s="1"/>
  <c r="L34" i="9"/>
  <c r="J34"/>
  <c r="U34"/>
  <c r="D34"/>
  <c r="Q34"/>
  <c r="M34"/>
  <c r="AB35"/>
  <c r="T27" i="5"/>
  <c r="Q11" i="9" s="1"/>
  <c r="Q23" s="1"/>
  <c r="Q35" s="1"/>
  <c r="N35"/>
  <c r="AK35"/>
  <c r="AF35"/>
  <c r="AF27" i="5"/>
  <c r="AC11" i="9" s="1"/>
  <c r="AC23" s="1"/>
  <c r="AD35" s="1"/>
  <c r="AC37"/>
  <c r="AP37"/>
  <c r="AL37"/>
  <c r="U37"/>
  <c r="AO37"/>
  <c r="AT37"/>
  <c r="AQ37"/>
  <c r="Y37"/>
  <c r="AE37"/>
  <c r="AF37"/>
  <c r="AG37"/>
  <c r="Z37"/>
  <c r="AU37"/>
  <c r="AM37"/>
  <c r="AD37"/>
  <c r="AB37"/>
  <c r="AR37"/>
  <c r="AI37"/>
  <c r="AW37"/>
  <c r="AJ37"/>
  <c r="AK37"/>
  <c r="AB40"/>
  <c r="AX27" i="5"/>
  <c r="AI33" i="9"/>
  <c r="AV33"/>
  <c r="I33"/>
  <c r="AO33"/>
  <c r="Q33"/>
  <c r="AC40"/>
  <c r="AC33"/>
  <c r="Y35"/>
  <c r="H40"/>
  <c r="X40"/>
  <c r="L40"/>
  <c r="Q40"/>
  <c r="N40"/>
  <c r="AN33"/>
  <c r="AI35"/>
  <c r="AH33"/>
  <c r="J40"/>
  <c r="M35"/>
  <c r="AJ33"/>
  <c r="J33"/>
  <c r="Y33"/>
  <c r="AF33"/>
  <c r="S35"/>
  <c r="AG35"/>
  <c r="E35"/>
  <c r="AE40"/>
  <c r="AR40"/>
  <c r="AU40"/>
  <c r="K35"/>
  <c r="K33"/>
  <c r="AK40"/>
  <c r="R40"/>
  <c r="Y40"/>
  <c r="AT40"/>
  <c r="AH40"/>
  <c r="P40"/>
  <c r="I40"/>
  <c r="AM40"/>
  <c r="K40"/>
  <c r="M40"/>
  <c r="F40"/>
  <c r="AX40"/>
  <c r="AD33"/>
  <c r="W33"/>
  <c r="W35"/>
  <c r="AM33"/>
  <c r="AG33"/>
  <c r="AK33"/>
  <c r="AS33"/>
  <c r="AX33"/>
  <c r="P35"/>
  <c r="AH35"/>
  <c r="T35"/>
  <c r="AJ35"/>
  <c r="Z33"/>
  <c r="I35"/>
  <c r="J35"/>
  <c r="V40"/>
  <c r="AF40"/>
  <c r="S40"/>
  <c r="AL40"/>
  <c r="AA40"/>
  <c r="AA35"/>
  <c r="O35"/>
  <c r="AW33"/>
  <c r="P33"/>
  <c r="AU33"/>
  <c r="H33"/>
  <c r="L35"/>
  <c r="V35" l="1"/>
  <c r="AL33"/>
  <c r="AW40"/>
  <c r="AP40"/>
  <c r="AJ40"/>
  <c r="AN40"/>
  <c r="G33"/>
  <c r="N33"/>
  <c r="AQ33"/>
  <c r="M33"/>
  <c r="D40"/>
  <c r="AA33"/>
  <c r="AT35"/>
  <c r="AO35"/>
  <c r="AR35"/>
  <c r="AP35"/>
  <c r="AU11"/>
  <c r="AU23" s="1"/>
  <c r="AU35" s="1"/>
  <c r="AW11"/>
  <c r="AW23" s="1"/>
  <c r="AW35" s="1"/>
  <c r="AX12"/>
  <c r="AX24" s="1"/>
  <c r="AX36" s="1"/>
  <c r="G35"/>
  <c r="F37"/>
  <c r="D33"/>
  <c r="U33"/>
  <c r="AL35"/>
  <c r="AC35"/>
  <c r="R37"/>
  <c r="R35"/>
  <c r="T37"/>
  <c r="P37"/>
  <c r="Q37"/>
  <c r="W37"/>
  <c r="J37"/>
  <c r="M37"/>
  <c r="D36"/>
  <c r="W36"/>
  <c r="V36"/>
  <c r="H36"/>
  <c r="I36"/>
  <c r="M36"/>
  <c r="T36"/>
  <c r="K36"/>
  <c r="E36"/>
  <c r="R36"/>
  <c r="I37"/>
  <c r="AX35" l="1"/>
  <c r="AV35"/>
</calcChain>
</file>

<file path=xl/sharedStrings.xml><?xml version="1.0" encoding="utf-8"?>
<sst xmlns="http://schemas.openxmlformats.org/spreadsheetml/2006/main" count="2331" uniqueCount="408">
  <si>
    <t>Scale</t>
  </si>
  <si>
    <t>Millions</t>
  </si>
  <si>
    <t>General government revenue</t>
  </si>
  <si>
    <t>General government taxes</t>
  </si>
  <si>
    <t>General government taxes on income, profits, and capital gains</t>
  </si>
  <si>
    <t>General government taxes on income, profits, and capital gains, payable by individuals</t>
  </si>
  <si>
    <t>General government taxes on income, profits, and capital gains, payable by corporations</t>
  </si>
  <si>
    <t>General government taxes on goods and services</t>
  </si>
  <si>
    <t>General government taxes on international trade and transactions</t>
  </si>
  <si>
    <t>General government taxes, not elsewhere classified</t>
  </si>
  <si>
    <t>General government revenue, social contributions</t>
  </si>
  <si>
    <t>General government revenue, social security contributions</t>
  </si>
  <si>
    <t>General government revenue, grants</t>
  </si>
  <si>
    <t>General government revenue, other</t>
  </si>
  <si>
    <t>General government revenue, other, interest income</t>
  </si>
  <si>
    <t>General government total expenditure</t>
  </si>
  <si>
    <t>General government expense</t>
  </si>
  <si>
    <t>General government expense, compensation of employees</t>
  </si>
  <si>
    <t>General government expense, purchases/use of goods and services</t>
  </si>
  <si>
    <t>General government expense, interest</t>
  </si>
  <si>
    <t>General government expense, social benefits</t>
  </si>
  <si>
    <t>General government expense, social security benefits</t>
  </si>
  <si>
    <t>General government expense, not elsewhere classified</t>
  </si>
  <si>
    <t>General government net acquisition of nonfinancial assets</t>
  </si>
  <si>
    <t>General government net lending/borrowing</t>
  </si>
  <si>
    <t>General government net acquisition of financial assets</t>
  </si>
  <si>
    <t>General government net acquisition of financial assets, policy lending</t>
  </si>
  <si>
    <t>General government cyclically Adj. balance</t>
  </si>
  <si>
    <t>General government structural balance</t>
  </si>
  <si>
    <t>One off fiscal operations</t>
  </si>
  <si>
    <t>One-off revenue, "other revenue"</t>
  </si>
  <si>
    <t>One-off expenditure, "other expenditure"</t>
  </si>
  <si>
    <t>Revenue check</t>
  </si>
  <si>
    <t>Expenditure check</t>
  </si>
  <si>
    <t>Net lending check</t>
  </si>
  <si>
    <t>Billions</t>
  </si>
  <si>
    <t>Gross domestic product, current prices</t>
  </si>
  <si>
    <t>Potential gross domestic product in current prices</t>
  </si>
  <si>
    <t>Output gap</t>
  </si>
  <si>
    <t>Labor Force</t>
  </si>
  <si>
    <t>Employment</t>
  </si>
  <si>
    <t>Unemployment</t>
  </si>
  <si>
    <t>Unemployment rate</t>
  </si>
  <si>
    <t>NAIRU</t>
  </si>
  <si>
    <t>Unemployment gap</t>
  </si>
  <si>
    <t>Wage gap</t>
  </si>
  <si>
    <t>Total Consumption</t>
  </si>
  <si>
    <t>Investment</t>
  </si>
  <si>
    <t>Exports</t>
  </si>
  <si>
    <t>Import</t>
  </si>
  <si>
    <t>Absorption</t>
  </si>
  <si>
    <t>Absorption (percent of GDP)</t>
  </si>
  <si>
    <t>Absorption gap</t>
  </si>
  <si>
    <t>Consumption (percent of GDP)</t>
  </si>
  <si>
    <t>Consumption gap</t>
  </si>
  <si>
    <t>Current Account</t>
  </si>
  <si>
    <t>Current Account average</t>
  </si>
  <si>
    <t>Current Account (actual) (percent of GDP)</t>
  </si>
  <si>
    <t>Current Account gap</t>
  </si>
  <si>
    <t>Export price index</t>
  </si>
  <si>
    <t>Import price index</t>
  </si>
  <si>
    <t>Terms of Trade</t>
  </si>
  <si>
    <t>Terms of trade gap</t>
  </si>
  <si>
    <t>Asset price gap</t>
  </si>
  <si>
    <t>Profit gap</t>
  </si>
  <si>
    <t>Adjustment for</t>
  </si>
  <si>
    <t>Business cycle</t>
  </si>
  <si>
    <t>Level</t>
  </si>
  <si>
    <t>Aggregated approach</t>
  </si>
  <si>
    <t>Item</t>
  </si>
  <si>
    <t xml:space="preserve">Overall revenues </t>
  </si>
  <si>
    <t>Overall expenditure</t>
  </si>
  <si>
    <t>Overall revenue</t>
  </si>
  <si>
    <t>Nominal</t>
  </si>
  <si>
    <t>Overall balance</t>
  </si>
  <si>
    <t>Adj. Overall revenue</t>
  </si>
  <si>
    <t>Adj. Overall expenditure</t>
  </si>
  <si>
    <t>percent of GDP</t>
  </si>
  <si>
    <t>percent of potential GDP</t>
  </si>
  <si>
    <t>Memo items</t>
  </si>
  <si>
    <t>Nominal GDP</t>
  </si>
  <si>
    <t>Potential GDP</t>
  </si>
  <si>
    <t>percent</t>
  </si>
  <si>
    <t>Disaggregated approach</t>
  </si>
  <si>
    <t>Personal income tax</t>
  </si>
  <si>
    <t>Corporate income tax</t>
  </si>
  <si>
    <t>Indirect taxes</t>
  </si>
  <si>
    <t>Social contributions</t>
  </si>
  <si>
    <t>Other revenue</t>
  </si>
  <si>
    <t>Other expenditure</t>
  </si>
  <si>
    <t>Social benefits</t>
  </si>
  <si>
    <t>Tax revenue</t>
  </si>
  <si>
    <t>PIT</t>
  </si>
  <si>
    <t>CIT</t>
  </si>
  <si>
    <t>Taxes on goods and services</t>
  </si>
  <si>
    <t>Taxes on international trade and transactions</t>
  </si>
  <si>
    <t>Taxes not elsewhere classified</t>
  </si>
  <si>
    <t xml:space="preserve">Social contributions </t>
  </si>
  <si>
    <t>Interest revenue</t>
  </si>
  <si>
    <t>Interest expenditure</t>
  </si>
  <si>
    <t>Adj. Tax revenue</t>
  </si>
  <si>
    <t>Adj. PIT</t>
  </si>
  <si>
    <t>Adj. CIT</t>
  </si>
  <si>
    <t>Adj. Taxes on goods and services</t>
  </si>
  <si>
    <t>Adj. Taxes on international trade and transactions</t>
  </si>
  <si>
    <t>Adj. Taxes not elsewhere classified</t>
  </si>
  <si>
    <t xml:space="preserve">Adj. Social contributions </t>
  </si>
  <si>
    <t>Adj. Interest revenue</t>
  </si>
  <si>
    <t>Adj. Other revenue</t>
  </si>
  <si>
    <t>Adj. Interest expenditure</t>
  </si>
  <si>
    <t>Adj. Social benefits</t>
  </si>
  <si>
    <t>Adj. Other expenditure</t>
  </si>
  <si>
    <t>GDP</t>
  </si>
  <si>
    <t>Overall revenues</t>
  </si>
  <si>
    <t>Note that if gaps are defined as gap = (Y - Y_pot) / Y _pot * 100, then</t>
  </si>
  <si>
    <t xml:space="preserve">R_ca = R * (Y_pot / Y ) ^ epsilon = R * (1 + gap/100) ^ (- epsilon)  </t>
  </si>
  <si>
    <t>Tax base gap measures</t>
  </si>
  <si>
    <t>Output gap, absorption gap</t>
  </si>
  <si>
    <t>Semi-disaggregated approach</t>
  </si>
  <si>
    <t>Overall Revenue</t>
  </si>
  <si>
    <t>Indirect taxes (VAT, excises, customs)</t>
  </si>
  <si>
    <t>Overall Expenditure</t>
  </si>
  <si>
    <t>Overall Balance</t>
  </si>
  <si>
    <t>Adj. Overall Revenue</t>
  </si>
  <si>
    <t>Adj. Indirect Taxes (VAT, excises, customs)</t>
  </si>
  <si>
    <t>Adj. Overall Expenditure</t>
  </si>
  <si>
    <t>OB, unadjusted</t>
  </si>
  <si>
    <t>OB, adjusted for one-offs</t>
  </si>
  <si>
    <t>OB, business cycle, aggregated</t>
  </si>
  <si>
    <t>OB, business cycle, disaggregated</t>
  </si>
  <si>
    <t>OB, business and asset price cycle, aggregated</t>
  </si>
  <si>
    <t>OB, business and asset price cycle, disaggregated</t>
  </si>
  <si>
    <t>OB, output composition effects</t>
  </si>
  <si>
    <t>OB, absorption gap</t>
  </si>
  <si>
    <t>Cyclically adjusted balance</t>
  </si>
  <si>
    <t>Structural balance</t>
  </si>
  <si>
    <t>Net interest payments (percent of potential GDP)</t>
  </si>
  <si>
    <t>PB, unadjusted</t>
  </si>
  <si>
    <t>PB, adjusted for one-offs</t>
  </si>
  <si>
    <t>PB, business cycle, aggregated</t>
  </si>
  <si>
    <t>PB, business cycle, disaggregated</t>
  </si>
  <si>
    <t>PB, business and asset price cycle, aggregated</t>
  </si>
  <si>
    <t>PB, business and asset price cycle, disaggregated</t>
  </si>
  <si>
    <t>PB, output composition effects</t>
  </si>
  <si>
    <t>PB, absorption gap</t>
  </si>
  <si>
    <t>Cyclically adjusted primary balance</t>
  </si>
  <si>
    <t>Fiscal Impulse</t>
  </si>
  <si>
    <t>None</t>
  </si>
  <si>
    <t xml:space="preserve"> </t>
  </si>
  <si>
    <t>General government commodity-related revenues</t>
  </si>
  <si>
    <t>IFTSTSUB</t>
  </si>
  <si>
    <t xml:space="preserve">0=Country-specific elasticities estimated/selected by fiscal economist. </t>
  </si>
  <si>
    <t>Default Elasticities</t>
  </si>
  <si>
    <t>Country-Specific Elasticities</t>
  </si>
  <si>
    <t>Average share of item</t>
  </si>
  <si>
    <t>In Use:</t>
  </si>
  <si>
    <t>Overall Revenues</t>
  </si>
  <si>
    <t>Item w.r.t. output gap</t>
  </si>
  <si>
    <t>Item w.r.t. base</t>
  </si>
  <si>
    <t>Base w.r.t. output gap</t>
  </si>
  <si>
    <t>Item w.r.t. to output gap</t>
  </si>
  <si>
    <t xml:space="preserve">In Use: </t>
  </si>
  <si>
    <t>Terms of trade (10-year moving average)</t>
  </si>
  <si>
    <t>Commodity price index (actual)</t>
  </si>
  <si>
    <t>Commodity price gap</t>
  </si>
  <si>
    <t>Current Account (10-year moving average) (percent of GDP)</t>
  </si>
  <si>
    <t>Consumption (10-year moving average)</t>
  </si>
  <si>
    <t>Commodity price index (10-year moving average)</t>
  </si>
  <si>
    <t>Item w.r.t. to asset prices</t>
  </si>
  <si>
    <t>Item w.r.t. to commodity prices</t>
  </si>
  <si>
    <t>Commodity-related revenue</t>
  </si>
  <si>
    <t>Template to Compute Cyclically Adjusted and Structural Fiscal Balances</t>
  </si>
  <si>
    <t>"When and How to Adjust Beyond the Business Cycle: A Guide to Structural Fiscal Balances"</t>
  </si>
  <si>
    <t>Step 1</t>
  </si>
  <si>
    <t>&lt;Input Fiscal&gt;</t>
  </si>
  <si>
    <t>Step 2</t>
  </si>
  <si>
    <t>Step 3</t>
  </si>
  <si>
    <t>&lt;Input Macro&gt;</t>
  </si>
  <si>
    <t>Step 4</t>
  </si>
  <si>
    <t>Input elasticities for various adjustments techniques based on regression estimates or literature.</t>
  </si>
  <si>
    <t>Outputs</t>
  </si>
  <si>
    <t>Adjustment for the output gap, aggregated approach</t>
  </si>
  <si>
    <t>Adjustment for the output gap, disaggregated approach</t>
  </si>
  <si>
    <t>Adjustment for output composition effects</t>
  </si>
  <si>
    <t>Adjustment for the output gap and absorption gap</t>
  </si>
  <si>
    <t>Selecting 1 or 0 in the cell above will result in calculations based on default or country-specific elasticities.</t>
  </si>
  <si>
    <t>References</t>
  </si>
  <si>
    <t>Background Literature</t>
  </si>
  <si>
    <t>Girouard, Nathalie, and Christophe André, 2005, “Measuring Cyclically Adjusted Budget Balances for OECD Countries,” OECD Economics Department, Working Paper No. 434 (Paris: OECD)</t>
  </si>
  <si>
    <t>Turner, David, 2006, “Should Measures of Fiscal Stance be Adjusted for Terms of Trade Effects?” OECD Economics Department, Working Paper, No. 519 (Paris: OECD)</t>
  </si>
  <si>
    <t>Price, Robert, and Thai-Thanh Dang, 2011, "Adjusting Fiscal balances for Asset Price Cycles" OECD Economics Department, Working Paper No. 868 (Paris:OECD)</t>
  </si>
  <si>
    <t>Structural primary balance</t>
  </si>
  <si>
    <t>Primary Balance</t>
  </si>
  <si>
    <t>Item w.r.t. absorption gap</t>
  </si>
  <si>
    <t>Item w.r.t. to outupt gap</t>
  </si>
  <si>
    <t>Comparison of overall and primary balance estimates</t>
  </si>
  <si>
    <t>Graphical comparison of overall and primary balance estimates</t>
  </si>
  <si>
    <t>Net interest payments (percent of GDP)</t>
  </si>
  <si>
    <r>
      <t>1=Default elasticities use OECD averages (</t>
    </r>
    <r>
      <rPr>
        <i/>
        <sz val="11"/>
        <rFont val="Calibri"/>
        <family val="2"/>
        <scheme val="minor"/>
      </rPr>
      <t>see references</t>
    </r>
    <r>
      <rPr>
        <sz val="11"/>
        <rFont val="Calibri"/>
        <family val="2"/>
        <scheme val="minor"/>
      </rPr>
      <t>).</t>
    </r>
  </si>
  <si>
    <t>Comparison of gap measures</t>
  </si>
  <si>
    <t>Daude, Christian, Ángel Melguizo, and Alejandro Neut, 2010, "Fiscal Policy in Latin America: Countercyclical and Sustainable at Last?, OECD Development Centre Working Paper No 291 (Paris: OECD)</t>
  </si>
  <si>
    <t>Fedelino, Annalisa, Mark Horton, and Anna Ivanova, 2009, “Computing Cyclically Adjusted Balances and Automatic Stabilizers,” IMF Technical Note and Manuals 09/05</t>
  </si>
  <si>
    <t>Larch, Martin, and Alessandro Turrini, 2009, “The Cyclically adjusted Budget Balance in EU
Fiscal Policy Making: A Love at First Sight Turned into a Mature Relationship,” European
Commission Policy Paper 374 (Brussels: European Commission).</t>
  </si>
  <si>
    <t>General Guidance Notes</t>
  </si>
  <si>
    <t>Adjustment for Asset Prices</t>
  </si>
  <si>
    <t>Adjustment for One-off Operations</t>
  </si>
  <si>
    <t>Estimating the Output Gap</t>
  </si>
  <si>
    <t>Adjustment for Terms of Trade and Commodity Prices</t>
  </si>
  <si>
    <t>Morris, Richard, and Ludger Schuknecht, 2007, “Structural balances and revenue windfalls
- the role of asset prices revisited,” ECB Working Paper 737 (Frankfurt: European
Central Bank).</t>
  </si>
  <si>
    <t>Bouthevillain, Carine, Philippine Cour-Thimann, Gerrit van den Dool, Pablo Hernandez de Cos, Geert Langenus, Matthias Mohr, Sandro Momigliano, and Mika Tujula, 2001, "Cyclically adjusted Budget Balances: An Alternative Approach," ECB Working Paper No. 77</t>
  </si>
  <si>
    <t>Girouard, Nathalie, and Robert Price, 2004, “Asset Price Cycles, “One-Off” Factors and Structural
Budget Balances,” OECD Economics Department, Working Paper No. 391 (Paris:
OECD).</t>
  </si>
  <si>
    <t>Vladkova-Hollar, Ivanna, and Jeromin Zettelmeyer, 2008, "Fiscal Positions in Latin America: Have They Really Improved?," IMF Working Paper 08/137</t>
  </si>
  <si>
    <t xml:space="preserve">Villafuerte, Mauricio, and Pablo Lopez-Murphy, 2010, “Fiscal Policy in Oil Producing Countries
During the Recent Oil Price Cycle,” IMF Working Paper No. 10/28, (Washington:
International Monetary Fund).
</t>
  </si>
  <si>
    <t xml:space="preserve">IMF - Fiscal Affairs Department - Technical Notes and Manuals: </t>
  </si>
  <si>
    <t>Gross domestic product, constant prices</t>
  </si>
  <si>
    <t>Potential gross domestic product, constant prices</t>
  </si>
  <si>
    <t>Non-Commodity GDP, constant prices</t>
  </si>
  <si>
    <t>Non-Commodity Potential GDP, constant prices</t>
  </si>
  <si>
    <t>Non-Commodity Output Gap</t>
  </si>
  <si>
    <t>Potential GDP, constant prices</t>
  </si>
  <si>
    <t>Non-commodity output gap</t>
  </si>
  <si>
    <t>Non-commodity GDP</t>
  </si>
  <si>
    <t>Consumer Price Index</t>
  </si>
  <si>
    <t>Non-commodity Potential GDP</t>
  </si>
  <si>
    <t xml:space="preserve">Adj. Noncommodity revenue </t>
  </si>
  <si>
    <t>Noncommodity revenue</t>
  </si>
  <si>
    <t>Overall structural balance</t>
  </si>
  <si>
    <t xml:space="preserve">Overall cyclically adjusted balance </t>
  </si>
  <si>
    <t>Noncommodity structural balance</t>
  </si>
  <si>
    <t xml:space="preserve">Noncommodity cyclically adjusted balance </t>
  </si>
  <si>
    <t>Noncommodity structural primary balance</t>
  </si>
  <si>
    <t>percent of potential noncommodity GDP</t>
  </si>
  <si>
    <t>Percent of (potential) GDP 1/</t>
  </si>
  <si>
    <t xml:space="preserve">1/ Adjusted balances are calculated in percent of potential GDP, unadjusted balances are in percent of nominal GDP. </t>
  </si>
  <si>
    <t>Non-Commodity GDP, current prices</t>
  </si>
  <si>
    <t>Step 5</t>
  </si>
  <si>
    <t>Bornhorst, Fabian Gabriela Dobrescu, Annalisa Fedelino, Jan Gottschalk, and Taisuke Nakata, 2011, "When and How to Adjust Beyond the Business Cycle? A Guide to Structural Fiscal Balances", FAD Technical Guidance Note, (Washington: International Monetary F</t>
  </si>
  <si>
    <t>Working Papers Using the Template</t>
  </si>
  <si>
    <t>Aydın, Burcu, 2010, “Cyclicality of Revenue and Structural Balances in South Africa,” IMF Working Paper No. 10/216 (Washington: International Monetary Fund).</t>
  </si>
  <si>
    <t>Joumard, Isabelle, Makoto Minegishi, Christophe André, Chantal Nicq, and Robert Price, 2008, “Accounting for One-off Operations when Assessing Underlying Fiscal Positions,” OECD Economic Department, Working Paper No. 642 (Paris: OECD).</t>
  </si>
  <si>
    <t>Koen, Vincent, and Paul van den Noord, 2005, “Fiscal Gimmickry in Europe: One-off Measures and Creative Accounting,” OECD Economics Department, Working Paper, No. 417 (Paris: OECD).</t>
  </si>
  <si>
    <t>Giorno, Claude, Pete Richardson, Deborah Roseveare, and Paul van den Noord, 1995, “Estimating Potential Output, Output Gaps and Structural Budget Balances,” OECD Economics Department, Working Paper No. 152 (Paris: OECD).</t>
  </si>
  <si>
    <t>n.a.</t>
  </si>
  <si>
    <t>In Percent of GDP</t>
  </si>
  <si>
    <t>Deviations from Average</t>
  </si>
  <si>
    <t>18462.EPZF...</t>
  </si>
  <si>
    <t>Spain</t>
  </si>
  <si>
    <t>52462.EPZF...</t>
  </si>
  <si>
    <t>Sri Lanka</t>
  </si>
  <si>
    <t>14462.EPZF...</t>
  </si>
  <si>
    <t>Sweden</t>
  </si>
  <si>
    <t>14462AEPZF...</t>
  </si>
  <si>
    <t>14462BEPZF...</t>
  </si>
  <si>
    <t>14662.EPZF...</t>
  </si>
  <si>
    <t xml:space="preserve">Switzerland         </t>
  </si>
  <si>
    <t>46362...ZF...</t>
  </si>
  <si>
    <t>Syrian Arab Republic</t>
  </si>
  <si>
    <t>46362.EPZF...</t>
  </si>
  <si>
    <t>57862...ZF...</t>
  </si>
  <si>
    <t>Thailand</t>
  </si>
  <si>
    <t>36962.EPZF...</t>
  </si>
  <si>
    <t>Trinidad and Tobago</t>
  </si>
  <si>
    <t>18662...ZF...</t>
  </si>
  <si>
    <t>Turkey</t>
  </si>
  <si>
    <t>92662.EPZF...</t>
  </si>
  <si>
    <t>Ukraine</t>
  </si>
  <si>
    <t>11262...ZF...</t>
  </si>
  <si>
    <t xml:space="preserve">United Kingdom      </t>
  </si>
  <si>
    <t>11262.EPZF...</t>
  </si>
  <si>
    <t>11262A..ZF...</t>
  </si>
  <si>
    <t>11162...ZF...</t>
  </si>
  <si>
    <t>United States</t>
  </si>
  <si>
    <t>11162A..ZF...</t>
  </si>
  <si>
    <t>11162B..ZF...</t>
  </si>
  <si>
    <t>11162C..ZF...</t>
  </si>
  <si>
    <t>29962.EPZF...</t>
  </si>
  <si>
    <t>Venezuela, Rep. Bol.</t>
  </si>
  <si>
    <t>29962AEPZF...</t>
  </si>
  <si>
    <t>58262.EPZF...</t>
  </si>
  <si>
    <t>Vietnam</t>
  </si>
  <si>
    <t>75962...ZF...</t>
  </si>
  <si>
    <t>WAEMU</t>
  </si>
  <si>
    <t>75462...ZF...</t>
  </si>
  <si>
    <t>Zambia</t>
  </si>
  <si>
    <t>69862A..ZF...</t>
  </si>
  <si>
    <t xml:space="preserve">Zimbabwe            </t>
  </si>
  <si>
    <t>2001A1</t>
  </si>
  <si>
    <t>2002A1</t>
  </si>
  <si>
    <t>2003A1</t>
  </si>
  <si>
    <t>2004A1</t>
  </si>
  <si>
    <t>2005A1</t>
  </si>
  <si>
    <t>2006A1</t>
  </si>
  <si>
    <t>2007A1</t>
  </si>
  <si>
    <t>2008A1</t>
  </si>
  <si>
    <t>2009A1</t>
  </si>
  <si>
    <t>2010A1</t>
  </si>
  <si>
    <t>2011A1</t>
  </si>
  <si>
    <t>General government cyclically adjusted balance</t>
  </si>
  <si>
    <t>Potential gross domestic product in nominal national currency</t>
  </si>
  <si>
    <t>Potential gross domestic product in real national currency</t>
  </si>
  <si>
    <t>Units</t>
  </si>
  <si>
    <t>Consumer Prices, period average</t>
  </si>
  <si>
    <t>Gross domestic product, excluding oil, current prices</t>
  </si>
  <si>
    <t>Gross domestic product, excluding oil, constant prices</t>
  </si>
  <si>
    <t>Total employment</t>
  </si>
  <si>
    <t>Total labor force</t>
  </si>
  <si>
    <t>Natural rate of unemployment</t>
  </si>
  <si>
    <t>Final consumption expenditure, current prices</t>
  </si>
  <si>
    <t>Gross capital formation, current prices</t>
  </si>
  <si>
    <t>Exports of goods and services, current prices</t>
  </si>
  <si>
    <t>Imports of goods and services, current prices</t>
  </si>
  <si>
    <t>Balance on current account</t>
  </si>
  <si>
    <t>Deflator of total exports of goods and services</t>
  </si>
  <si>
    <t>Deflator of total imports of goods and services</t>
  </si>
  <si>
    <t>Terms of trade, total</t>
  </si>
  <si>
    <t>Deflator of oil exports</t>
  </si>
  <si>
    <t>Checks</t>
  </si>
  <si>
    <t xml:space="preserve">Indicator </t>
  </si>
  <si>
    <t xml:space="preserve">Country </t>
  </si>
  <si>
    <t>Potential output, excluding oil</t>
  </si>
  <si>
    <t>(1/overall revenue)</t>
  </si>
  <si>
    <t>(1/overall expenditure)</t>
  </si>
  <si>
    <t>Item w.r.t. to TOT</t>
  </si>
  <si>
    <t>Terms-of-trade gap</t>
  </si>
  <si>
    <t>Item w.r.t. TOT</t>
  </si>
  <si>
    <t xml:space="preserve">  Indirect Taxes</t>
  </si>
  <si>
    <t xml:space="preserve">  Other Revenue</t>
  </si>
  <si>
    <t>OB, business and commodity price/TOT cycle</t>
  </si>
  <si>
    <t>House price index</t>
  </si>
  <si>
    <t>House price index (actual)</t>
  </si>
  <si>
    <t>House price index (10-year moving average)</t>
  </si>
  <si>
    <t>House price gap</t>
  </si>
  <si>
    <t>OECD</t>
  </si>
  <si>
    <t>Austria</t>
  </si>
  <si>
    <t>Belgium</t>
  </si>
  <si>
    <t>Canada</t>
  </si>
  <si>
    <t>Chile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</si>
  <si>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</si>
  <si>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</si>
  <si>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</si>
  <si>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</si>
  <si>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</si>
  <si>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</si>
  <si>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</si>
  <si>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</si>
  <si>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</si>
  <si>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</si>
  <si>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Japan</t>
  </si>
  <si>
    <t>Korea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</si>
  <si>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</si>
  <si>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</si>
  <si>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</si>
  <si>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</si>
  <si>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</si>
  <si>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</si>
  <si>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</si>
  <si>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</si>
  <si>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</si>
  <si>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United Kingdom</t>
  </si>
  <si>
    <t>Revenue Base wrt Output Gap</t>
  </si>
  <si>
    <t>Tax wrt Base</t>
  </si>
  <si>
    <t>Tax wrt Output Gap</t>
  </si>
  <si>
    <t>Tax wrt House Prices</t>
  </si>
  <si>
    <t>Property tax</t>
  </si>
  <si>
    <t>Tax wrt Share Prices</t>
  </si>
  <si>
    <t>Unemployment wrt output gap</t>
  </si>
  <si>
    <t>Share of unemployment spending in total spending</t>
  </si>
  <si>
    <t>Elasticity of primary expenditure wrt output gap</t>
  </si>
  <si>
    <t xml:space="preserve">Australia           </t>
  </si>
  <si>
    <t>Czech Republic</t>
  </si>
  <si>
    <t xml:space="preserve">Israel              </t>
  </si>
  <si>
    <t>Country code</t>
  </si>
  <si>
    <t>Item w.r.t. to share prices</t>
  </si>
  <si>
    <t>Item w.r.t. to house prices</t>
  </si>
  <si>
    <t>Item w.r.t. share prices</t>
  </si>
  <si>
    <t>Item w.r.t. house prices</t>
  </si>
  <si>
    <t>Share price gap</t>
  </si>
  <si>
    <t>Share price index (actual)</t>
  </si>
  <si>
    <t>Share price index (10-year moving average)</t>
  </si>
  <si>
    <t>HP Filter</t>
  </si>
  <si>
    <t>Country Specific Elasticities</t>
  </si>
  <si>
    <t>Shut down asset price adjustment</t>
  </si>
  <si>
    <t>Comparison of All Approaches</t>
  </si>
  <si>
    <t>HP Filter Add-In for Excel</t>
  </si>
  <si>
    <t>Verify fiscal data. Input impact of one-off fiscal operations, which are excluded from all subsequent calculations. For convenience, a check of one-off fiscal operations is calculated assuming they are outliers and reflected in "other" revenue "other" expenditure. Country-specific adjustments are necessary.</t>
  </si>
  <si>
    <t>&lt;INPUT&gt;</t>
  </si>
  <si>
    <t xml:space="preserve">Input data, which is set up according to World Economic Outlook / GFSM 2001 classification. </t>
  </si>
  <si>
    <t>Verify macro data and input gap measures and tax bases derived from separate analyses.</t>
  </si>
  <si>
    <t>For convenience country-specific elasticities estimated in the literature are provided as a reference.</t>
  </si>
  <si>
    <t>Adjustment for the output gap and terms of trade effects, aggregated approach</t>
  </si>
  <si>
    <t>Adjustment for the output gap and asset price effects, aggregated approach</t>
  </si>
  <si>
    <t>Adjustment for the output gap and commodity price effects, aggregated approach</t>
  </si>
  <si>
    <t>Business cycle, terms-of-trade effects</t>
  </si>
  <si>
    <t>Output composition effects</t>
  </si>
  <si>
    <t>Adjustment for the output gap and asset price effects, disaggregated approach</t>
  </si>
  <si>
    <t>Business cycle, asset (share and house) price effects</t>
  </si>
  <si>
    <t>Business cycle, asset price effects</t>
  </si>
  <si>
    <t>Business cycle, commodity price effects</t>
  </si>
  <si>
    <t>Escolano, Julio, 2010, “A Practical Guide to Public Debt Dynamics, Fiscal Sustainability, and Cyclical Adjustment of Budgetary Aggregates,” IMF Technical Note and Manuals 10/02</t>
  </si>
  <si>
    <t>Absorption (10-year moving average)</t>
  </si>
  <si>
    <t>Verify current date</t>
  </si>
  <si>
    <t>Share price index</t>
  </si>
  <si>
    <t>Structural Fiscal Balances Website</t>
  </si>
  <si>
    <t>Indicator Name</t>
  </si>
  <si>
    <t>Aggregates calculated independently</t>
  </si>
  <si>
    <t>An HP filter add-in is needed to use this feature (http://www.web-reg.de/hp_addin.html).</t>
  </si>
  <si>
    <r>
      <rPr>
        <b/>
        <sz val="11"/>
        <color theme="1"/>
        <rFont val="Calibri"/>
        <family val="2"/>
        <scheme val="minor"/>
      </rPr>
      <t xml:space="preserve">Disclaimer: </t>
    </r>
    <r>
      <rPr>
        <sz val="8"/>
        <rFont val="Times New Roman"/>
        <family val="1"/>
      </rPr>
      <t>This template is provided for illustration only. Applications to country data may require modifications, including different revenue and expenditure disaggregation and re-grouping, country-specific elasticities, and gap measures obtained from separate analyses, as well as adaptation of tax bases. Please provide any feedback on this template to FADF1SFB@imf.org.</t>
    </r>
  </si>
  <si>
    <t>Insert country code below to apply available country-specific elasticities (OECD countries only):</t>
  </si>
</sst>
</file>

<file path=xl/styles.xml><?xml version="1.0" encoding="utf-8"?>
<styleSheet xmlns="http://schemas.openxmlformats.org/spreadsheetml/2006/main">
  <numFmts count="3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General_)"/>
    <numFmt numFmtId="167" formatCode="#,##0.000"/>
    <numFmt numFmtId="168" formatCode="#,##0.0000"/>
    <numFmt numFmtId="169" formatCode="0.000000"/>
    <numFmt numFmtId="170" formatCode="_-[$€-2]* #,##0.00_-;\-[$€-2]* #,##0.00_-;_-[$€-2]* &quot;-&quot;??_-"/>
    <numFmt numFmtId="171" formatCode="&quot;   &quot;@"/>
    <numFmt numFmtId="172" formatCode="&quot;      &quot;@"/>
    <numFmt numFmtId="173" formatCode="&quot;         &quot;@"/>
    <numFmt numFmtId="174" formatCode="&quot;            &quot;@"/>
    <numFmt numFmtId="175" formatCode="&quot;               &quot;@"/>
    <numFmt numFmtId="176" formatCode="#,#00"/>
    <numFmt numFmtId="177" formatCode="_-* #,##0_-;\-* #,##0_-;_-* &quot;-&quot;_-;_-@_-"/>
    <numFmt numFmtId="178" formatCode="_-* #,##0.00_-;\-* #,##0.00_-;_-* &quot;-&quot;??_-;_-@_-"/>
    <numFmt numFmtId="179" formatCode="_(&quot;R$&quot;* #,##0_);_(&quot;R$&quot;* \(#,##0\);_(&quot;R$&quot;* &quot;-&quot;_);_(@_)"/>
    <numFmt numFmtId="180" formatCode="_(&quot;R$&quot;* #,##0.00_);_(&quot;R$&quot;* \(#,##0.00\);_(&quot;R$&quot;* &quot;-&quot;??_);_(@_)"/>
    <numFmt numFmtId="181" formatCode="\$#,"/>
    <numFmt numFmtId="182" formatCode="_-&quot;¢&quot;* #,##0_-;\-&quot;¢&quot;* #,##0_-;_-&quot;¢&quot;* &quot;-&quot;_-;_-@_-"/>
    <numFmt numFmtId="183" formatCode="_-&quot;¢&quot;* #,##0.00_-;\-&quot;¢&quot;* #,##0.00_-;_-&quot;¢&quot;* &quot;-&quot;??_-;_-@_-"/>
    <numFmt numFmtId="184" formatCode="0.00_)"/>
    <numFmt numFmtId="185" formatCode="[Black][&gt;0.05]#,##0.0;[Black][&lt;-0.05]\-#,##0.0;;"/>
    <numFmt numFmtId="186" formatCode="[Black][&gt;0.5]#,##0;[Black][&lt;-0.5]\-#,##0;;"/>
    <numFmt numFmtId="187" formatCode="%#,#00"/>
    <numFmt numFmtId="188" formatCode="#.##000"/>
    <numFmt numFmtId="189" formatCode="dd\-mmm\-yy_)"/>
    <numFmt numFmtId="190" formatCode="#,##0.0____"/>
    <numFmt numFmtId="191" formatCode="#,##0.000000"/>
    <numFmt numFmtId="192" formatCode="#.##0,"/>
    <numFmt numFmtId="193" formatCode="\$#,##0.00\ ;\(\$#,##0.00\)"/>
    <numFmt numFmtId="194" formatCode="_(* #,##0_);_(* \(#,##0\);_(* &quot;-&quot;??_);_(@_)"/>
  </numFmts>
  <fonts count="60"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indexed="17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0"/>
      <color indexed="17"/>
      <name val="Calibri"/>
      <family val="2"/>
      <scheme val="minor"/>
    </font>
    <font>
      <i/>
      <sz val="10"/>
      <color indexed="12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11"/>
      <color rgb="FF000000"/>
      <name val="Calibri"/>
      <family val="2"/>
    </font>
    <font>
      <sz val="9"/>
      <name val="Times New Roman"/>
      <family val="1"/>
    </font>
    <font>
      <sz val="8"/>
      <name val="SwitzerlandLight"/>
    </font>
    <font>
      <sz val="7"/>
      <name val="Times New Roman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9"/>
      <name val="Tms Rmn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12"/>
      <color indexed="12"/>
      <name val="Times New Roman"/>
      <family val="1"/>
    </font>
    <font>
      <u/>
      <sz val="10"/>
      <color indexed="36"/>
      <name val="Arial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2"/>
      <name val="Tms Rmn"/>
    </font>
    <font>
      <sz val="10"/>
      <color indexed="8"/>
      <name val="Arial"/>
      <family val="2"/>
    </font>
    <font>
      <sz val="11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sz val="11"/>
      <name val="Times New Roman"/>
      <family val="1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8"/>
      <name val="Times New Roman"/>
      <family val="1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8">
    <xf numFmtId="170" fontId="0" fillId="0" borderId="0"/>
    <xf numFmtId="0" fontId="11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6" fontId="28" fillId="0" borderId="0">
      <alignment vertical="top"/>
    </xf>
    <xf numFmtId="166" fontId="29" fillId="0" borderId="0">
      <alignment horizontal="right"/>
    </xf>
    <xf numFmtId="2" fontId="30" fillId="0" borderId="0">
      <protection locked="0"/>
    </xf>
    <xf numFmtId="2" fontId="31" fillId="0" borderId="0">
      <protection locked="0"/>
    </xf>
    <xf numFmtId="2" fontId="30" fillId="0" borderId="0">
      <protection locked="0"/>
    </xf>
    <xf numFmtId="165" fontId="32" fillId="0" borderId="0"/>
    <xf numFmtId="170" fontId="33" fillId="0" borderId="0" applyFont="0" applyFill="0" applyBorder="0" applyAlignment="0" applyProtection="0"/>
    <xf numFmtId="176" fontId="30" fillId="0" borderId="0">
      <protection locked="0"/>
    </xf>
    <xf numFmtId="170" fontId="34" fillId="0" borderId="0">
      <alignment horizontal="centerContinuous"/>
    </xf>
    <xf numFmtId="38" fontId="35" fillId="15" borderId="0" applyNumberFormat="0" applyBorder="0" applyAlignment="0" applyProtection="0"/>
    <xf numFmtId="17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10" fontId="35" fillId="16" borderId="7" applyNumberFormat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0" fillId="0" borderId="0">
      <protection locked="0"/>
    </xf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4" fontId="41" fillId="0" borderId="0"/>
    <xf numFmtId="170" fontId="42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33" fillId="0" borderId="0"/>
    <xf numFmtId="0" fontId="33" fillId="0" borderId="0"/>
    <xf numFmtId="170" fontId="44" fillId="0" borderId="0"/>
    <xf numFmtId="0" fontId="44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10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7" fontId="30" fillId="0" borderId="0">
      <protection locked="0"/>
    </xf>
    <xf numFmtId="3" fontId="44" fillId="0" borderId="0" applyFont="0" applyFill="0" applyBorder="0" applyAlignment="0" applyProtection="0"/>
    <xf numFmtId="188" fontId="30" fillId="0" borderId="0">
      <protection locked="0"/>
    </xf>
    <xf numFmtId="189" fontId="33" fillId="0" borderId="0" applyFont="0" applyFill="0" applyBorder="0" applyAlignment="0" applyProtection="0"/>
    <xf numFmtId="190" fontId="17" fillId="0" borderId="0" applyFill="0" applyBorder="0" applyAlignment="0">
      <alignment horizontal="centerContinuous"/>
    </xf>
    <xf numFmtId="38" fontId="45" fillId="0" borderId="15"/>
    <xf numFmtId="191" fontId="33" fillId="0" borderId="0">
      <protection locked="0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NumberFormat="0"/>
    <xf numFmtId="170" fontId="35" fillId="0" borderId="0"/>
    <xf numFmtId="2" fontId="46" fillId="0" borderId="0">
      <protection locked="0"/>
    </xf>
    <xf numFmtId="2" fontId="46" fillId="0" borderId="0">
      <protection locked="0"/>
    </xf>
    <xf numFmtId="188" fontId="30" fillId="0" borderId="0">
      <protection locked="0"/>
    </xf>
    <xf numFmtId="192" fontId="30" fillId="0" borderId="0">
      <protection locked="0"/>
    </xf>
    <xf numFmtId="4" fontId="33" fillId="0" borderId="0" applyFont="0" applyFill="0" applyBorder="0" applyAlignment="0" applyProtection="0"/>
    <xf numFmtId="170" fontId="47" fillId="0" borderId="0" applyNumberFormat="0"/>
    <xf numFmtId="0" fontId="47" fillId="0" borderId="0" applyNumberFormat="0"/>
    <xf numFmtId="170" fontId="48" fillId="0" borderId="0" applyProtection="0"/>
    <xf numFmtId="193" fontId="48" fillId="0" borderId="0" applyProtection="0"/>
    <xf numFmtId="170" fontId="49" fillId="0" borderId="0" applyProtection="0"/>
    <xf numFmtId="170" fontId="50" fillId="0" borderId="0" applyProtection="0"/>
    <xf numFmtId="170" fontId="48" fillId="0" borderId="16" applyProtection="0"/>
    <xf numFmtId="170" fontId="48" fillId="0" borderId="0"/>
    <xf numFmtId="10" fontId="48" fillId="0" borderId="0" applyProtection="0"/>
    <xf numFmtId="170" fontId="48" fillId="0" borderId="0"/>
    <xf numFmtId="2" fontId="48" fillId="0" borderId="0" applyProtection="0"/>
    <xf numFmtId="4" fontId="48" fillId="0" borderId="0" applyProtection="0"/>
    <xf numFmtId="0" fontId="10" fillId="0" borderId="0"/>
    <xf numFmtId="0" fontId="55" fillId="0" borderId="0" applyNumberFormat="0" applyFill="0" applyBorder="0" applyAlignment="0" applyProtection="0">
      <alignment vertical="top"/>
      <protection locked="0"/>
    </xf>
    <xf numFmtId="43" fontId="57" fillId="0" borderId="0" applyFont="0" applyFill="0" applyBorder="0" applyAlignment="0" applyProtection="0"/>
    <xf numFmtId="0" fontId="2" fillId="0" borderId="0"/>
    <xf numFmtId="0" fontId="2" fillId="0" borderId="0"/>
  </cellStyleXfs>
  <cellXfs count="288">
    <xf numFmtId="170" fontId="0" fillId="0" borderId="0" xfId="0"/>
    <xf numFmtId="0" fontId="16" fillId="2" borderId="0" xfId="2" applyFont="1" applyFill="1"/>
    <xf numFmtId="0" fontId="16" fillId="2" borderId="0" xfId="3" applyFont="1" applyFill="1"/>
    <xf numFmtId="0" fontId="16" fillId="0" borderId="0" xfId="3" applyFont="1"/>
    <xf numFmtId="0" fontId="16" fillId="0" borderId="0" xfId="2" applyFont="1"/>
    <xf numFmtId="0" fontId="19" fillId="0" borderId="0" xfId="3" applyFont="1" applyFill="1"/>
    <xf numFmtId="164" fontId="16" fillId="0" borderId="0" xfId="3" applyNumberFormat="1" applyFont="1" applyFill="1" applyAlignment="1">
      <alignment horizontal="right"/>
    </xf>
    <xf numFmtId="165" fontId="16" fillId="0" borderId="0" xfId="3" applyNumberFormat="1" applyFont="1" applyAlignment="1">
      <alignment horizontal="right"/>
    </xf>
    <xf numFmtId="164" fontId="16" fillId="0" borderId="0" xfId="3" applyNumberFormat="1" applyFont="1" applyAlignment="1">
      <alignment horizontal="right"/>
    </xf>
    <xf numFmtId="0" fontId="19" fillId="0" borderId="0" xfId="3" applyFont="1" applyAlignment="1">
      <alignment horizontal="left"/>
    </xf>
    <xf numFmtId="164" fontId="20" fillId="0" borderId="0" xfId="3" applyNumberFormat="1" applyFont="1" applyAlignment="1">
      <alignment horizontal="right"/>
    </xf>
    <xf numFmtId="0" fontId="11" fillId="4" borderId="3" xfId="1" applyFill="1" applyBorder="1"/>
    <xf numFmtId="0" fontId="11" fillId="5" borderId="4" xfId="1" applyFill="1" applyBorder="1" applyAlignment="1">
      <alignment horizontal="left" vertical="top" wrapText="1"/>
    </xf>
    <xf numFmtId="3" fontId="16" fillId="0" borderId="0" xfId="3" applyNumberFormat="1" applyFont="1"/>
    <xf numFmtId="0" fontId="11" fillId="4" borderId="5" xfId="1" applyFill="1" applyBorder="1"/>
    <xf numFmtId="0" fontId="11" fillId="5" borderId="6" xfId="1" applyFill="1" applyBorder="1" applyAlignment="1">
      <alignment horizontal="left" vertical="top"/>
    </xf>
    <xf numFmtId="0" fontId="14" fillId="0" borderId="0" xfId="3" applyFont="1"/>
    <xf numFmtId="164" fontId="14" fillId="0" borderId="0" xfId="3" applyNumberFormat="1" applyFont="1"/>
    <xf numFmtId="0" fontId="19" fillId="6" borderId="0" xfId="3" applyFont="1" applyFill="1"/>
    <xf numFmtId="164" fontId="21" fillId="6" borderId="0" xfId="3" applyNumberFormat="1" applyFont="1" applyFill="1" applyAlignment="1">
      <alignment horizontal="right"/>
    </xf>
    <xf numFmtId="0" fontId="22" fillId="6" borderId="0" xfId="3" applyFont="1" applyFill="1"/>
    <xf numFmtId="0" fontId="19" fillId="7" borderId="0" xfId="3" applyFont="1" applyFill="1"/>
    <xf numFmtId="0" fontId="22" fillId="7" borderId="0" xfId="3" applyFont="1" applyFill="1"/>
    <xf numFmtId="164" fontId="16" fillId="7" borderId="0" xfId="3" applyNumberFormat="1" applyFont="1" applyFill="1" applyAlignment="1">
      <alignment horizontal="right"/>
    </xf>
    <xf numFmtId="165" fontId="16" fillId="0" borderId="0" xfId="3" applyNumberFormat="1" applyFont="1" applyFill="1" applyAlignment="1">
      <alignment horizontal="right"/>
    </xf>
    <xf numFmtId="165" fontId="16" fillId="0" borderId="0" xfId="3" applyNumberFormat="1" applyFont="1"/>
    <xf numFmtId="3" fontId="16" fillId="0" borderId="0" xfId="3" applyNumberFormat="1" applyFont="1" applyAlignment="1">
      <alignment horizontal="right"/>
    </xf>
    <xf numFmtId="0" fontId="19" fillId="8" borderId="0" xfId="3" applyFont="1" applyFill="1"/>
    <xf numFmtId="0" fontId="19" fillId="9" borderId="0" xfId="3" applyFont="1" applyFill="1"/>
    <xf numFmtId="164" fontId="16" fillId="9" borderId="0" xfId="3" applyNumberFormat="1" applyFont="1" applyFill="1" applyAlignment="1">
      <alignment horizontal="right"/>
    </xf>
    <xf numFmtId="0" fontId="22" fillId="9" borderId="0" xfId="3" applyFont="1" applyFill="1"/>
    <xf numFmtId="0" fontId="19" fillId="10" borderId="0" xfId="3" applyFont="1" applyFill="1"/>
    <xf numFmtId="164" fontId="16" fillId="10" borderId="0" xfId="3" applyNumberFormat="1" applyFont="1" applyFill="1" applyAlignment="1">
      <alignment horizontal="right"/>
    </xf>
    <xf numFmtId="0" fontId="22" fillId="10" borderId="0" xfId="3" applyFont="1" applyFill="1"/>
    <xf numFmtId="0" fontId="19" fillId="5" borderId="0" xfId="3" applyFont="1" applyFill="1"/>
    <xf numFmtId="164" fontId="16" fillId="5" borderId="0" xfId="3" applyNumberFormat="1" applyFont="1" applyFill="1" applyAlignment="1">
      <alignment horizontal="right"/>
    </xf>
    <xf numFmtId="0" fontId="22" fillId="5" borderId="0" xfId="3" applyFont="1" applyFill="1"/>
    <xf numFmtId="0" fontId="19" fillId="11" borderId="0" xfId="3" applyFont="1" applyFill="1"/>
    <xf numFmtId="164" fontId="16" fillId="11" borderId="0" xfId="3" applyNumberFormat="1" applyFont="1" applyFill="1" applyAlignment="1">
      <alignment horizontal="right"/>
    </xf>
    <xf numFmtId="0" fontId="22" fillId="11" borderId="0" xfId="3" applyFont="1" applyFill="1"/>
    <xf numFmtId="0" fontId="21" fillId="0" borderId="0" xfId="3" applyFont="1"/>
    <xf numFmtId="0" fontId="21" fillId="0" borderId="0" xfId="2" applyFont="1"/>
    <xf numFmtId="0" fontId="24" fillId="0" borderId="0" xfId="3" applyFont="1" applyAlignment="1">
      <alignment horizontal="left" indent="1"/>
    </xf>
    <xf numFmtId="164" fontId="23" fillId="0" borderId="0" xfId="3" applyNumberFormat="1" applyFont="1" applyFill="1" applyAlignment="1">
      <alignment horizontal="right"/>
    </xf>
    <xf numFmtId="0" fontId="21" fillId="0" borderId="0" xfId="3" applyFont="1" applyBorder="1"/>
    <xf numFmtId="0" fontId="11" fillId="3" borderId="0" xfId="1" applyFill="1"/>
    <xf numFmtId="0" fontId="25" fillId="3" borderId="0" xfId="1" applyFont="1" applyFill="1" applyBorder="1" applyAlignment="1">
      <alignment horizontal="right" indent="1"/>
    </xf>
    <xf numFmtId="0" fontId="13" fillId="3" borderId="0" xfId="1" applyFont="1" applyFill="1" applyBorder="1"/>
    <xf numFmtId="0" fontId="13" fillId="3" borderId="1" xfId="1" applyFont="1" applyFill="1" applyBorder="1" applyAlignment="1">
      <alignment horizontal="center"/>
    </xf>
    <xf numFmtId="0" fontId="11" fillId="0" borderId="0" xfId="1"/>
    <xf numFmtId="0" fontId="11" fillId="4" borderId="4" xfId="1" applyFill="1" applyBorder="1" applyAlignment="1">
      <alignment horizontal="center" vertical="center" wrapText="1"/>
    </xf>
    <xf numFmtId="0" fontId="11" fillId="8" borderId="0" xfId="1" applyFill="1"/>
    <xf numFmtId="3" fontId="16" fillId="0" borderId="0" xfId="1" applyNumberFormat="1" applyFont="1"/>
    <xf numFmtId="0" fontId="11" fillId="11" borderId="0" xfId="1" applyFill="1"/>
    <xf numFmtId="0" fontId="12" fillId="11" borderId="0" xfId="1" applyFont="1" applyFill="1"/>
    <xf numFmtId="0" fontId="12" fillId="0" borderId="0" xfId="1" applyFont="1"/>
    <xf numFmtId="3" fontId="11" fillId="0" borderId="0" xfId="1" applyNumberFormat="1"/>
    <xf numFmtId="0" fontId="11" fillId="12" borderId="0" xfId="1" applyFill="1"/>
    <xf numFmtId="164" fontId="16" fillId="0" borderId="0" xfId="1" applyNumberFormat="1" applyFont="1"/>
    <xf numFmtId="0" fontId="11" fillId="13" borderId="0" xfId="1" applyFill="1"/>
    <xf numFmtId="0" fontId="15" fillId="0" borderId="0" xfId="1" applyFont="1"/>
    <xf numFmtId="0" fontId="11" fillId="0" borderId="0" xfId="1" applyAlignment="1">
      <alignment horizontal="left" indent="1"/>
    </xf>
    <xf numFmtId="164" fontId="11" fillId="0" borderId="0" xfId="1" applyNumberFormat="1"/>
    <xf numFmtId="2" fontId="11" fillId="0" borderId="0" xfId="1" applyNumberFormat="1"/>
    <xf numFmtId="168" fontId="11" fillId="0" borderId="0" xfId="1" applyNumberFormat="1"/>
    <xf numFmtId="169" fontId="11" fillId="0" borderId="0" xfId="1" applyNumberFormat="1"/>
    <xf numFmtId="0" fontId="11" fillId="4" borderId="0" xfId="1" applyFill="1" applyBorder="1" applyAlignment="1">
      <alignment horizontal="center" vertical="center" wrapText="1"/>
    </xf>
    <xf numFmtId="0" fontId="11" fillId="0" borderId="0" xfId="1" applyFill="1" applyBorder="1" applyAlignment="1">
      <alignment horizontal="center" wrapText="1"/>
    </xf>
    <xf numFmtId="0" fontId="11" fillId="4" borderId="0" xfId="1" applyFill="1" applyBorder="1"/>
    <xf numFmtId="0" fontId="11" fillId="7" borderId="0" xfId="1" applyFill="1"/>
    <xf numFmtId="0" fontId="11" fillId="7" borderId="0" xfId="1" applyFill="1" applyAlignment="1">
      <alignment horizontal="left" indent="1"/>
    </xf>
    <xf numFmtId="0" fontId="11" fillId="7" borderId="0" xfId="1" applyFill="1" applyAlignment="1">
      <alignment horizontal="left" indent="2"/>
    </xf>
    <xf numFmtId="0" fontId="11" fillId="7" borderId="0" xfId="1" applyFill="1" applyAlignment="1">
      <alignment horizontal="left"/>
    </xf>
    <xf numFmtId="0" fontId="11" fillId="14" borderId="0" xfId="1" applyFill="1"/>
    <xf numFmtId="0" fontId="11" fillId="14" borderId="0" xfId="1" applyFill="1" applyAlignment="1">
      <alignment horizontal="left" indent="1"/>
    </xf>
    <xf numFmtId="0" fontId="11" fillId="14" borderId="0" xfId="1" applyFill="1" applyAlignment="1">
      <alignment horizontal="left" indent="2"/>
    </xf>
    <xf numFmtId="0" fontId="11" fillId="14" borderId="0" xfId="1" applyFill="1" applyAlignment="1">
      <alignment horizontal="left"/>
    </xf>
    <xf numFmtId="0" fontId="14" fillId="0" borderId="0" xfId="1" applyFont="1" applyAlignment="1" applyProtection="1">
      <alignment horizontal="left"/>
      <protection locked="0"/>
    </xf>
    <xf numFmtId="165" fontId="11" fillId="0" borderId="0" xfId="1" applyNumberFormat="1"/>
    <xf numFmtId="0" fontId="11" fillId="0" borderId="0" xfId="1" applyAlignment="1"/>
    <xf numFmtId="170" fontId="26" fillId="0" borderId="0" xfId="0" applyFont="1"/>
    <xf numFmtId="0" fontId="11" fillId="0" borderId="0" xfId="1" applyFont="1"/>
    <xf numFmtId="0" fontId="11" fillId="0" borderId="0" xfId="1" applyFont="1" applyFill="1" applyBorder="1" applyAlignment="1">
      <alignment horizontal="center" wrapText="1"/>
    </xf>
    <xf numFmtId="2" fontId="11" fillId="0" borderId="0" xfId="1" applyNumberFormat="1" applyFont="1"/>
    <xf numFmtId="165" fontId="11" fillId="0" borderId="0" xfId="1" applyNumberFormat="1" applyFont="1"/>
    <xf numFmtId="0" fontId="11" fillId="7" borderId="0" xfId="1" applyFont="1" applyFill="1"/>
    <xf numFmtId="0" fontId="11" fillId="7" borderId="0" xfId="1" applyFont="1" applyFill="1" applyAlignment="1">
      <alignment horizontal="left" indent="1"/>
    </xf>
    <xf numFmtId="0" fontId="11" fillId="7" borderId="0" xfId="1" applyFont="1" applyFill="1" applyAlignment="1">
      <alignment horizontal="left" indent="2"/>
    </xf>
    <xf numFmtId="0" fontId="11" fillId="7" borderId="0" xfId="1" applyFont="1" applyFill="1" applyAlignment="1">
      <alignment horizontal="left"/>
    </xf>
    <xf numFmtId="0" fontId="11" fillId="14" borderId="0" xfId="1" applyFont="1" applyFill="1"/>
    <xf numFmtId="0" fontId="11" fillId="14" borderId="0" xfId="1" applyFont="1" applyFill="1" applyAlignment="1">
      <alignment horizontal="left" indent="1"/>
    </xf>
    <xf numFmtId="0" fontId="11" fillId="14" borderId="0" xfId="1" applyFont="1" applyFill="1" applyAlignment="1">
      <alignment horizontal="left" indent="2"/>
    </xf>
    <xf numFmtId="0" fontId="11" fillId="14" borderId="0" xfId="1" applyFont="1" applyFill="1" applyAlignment="1">
      <alignment horizontal="left"/>
    </xf>
    <xf numFmtId="0" fontId="11" fillId="12" borderId="0" xfId="1" applyFont="1" applyFill="1"/>
    <xf numFmtId="164" fontId="11" fillId="0" borderId="0" xfId="1" applyNumberFormat="1" applyFont="1"/>
    <xf numFmtId="0" fontId="11" fillId="13" borderId="0" xfId="1" applyFont="1" applyFill="1"/>
    <xf numFmtId="0" fontId="11" fillId="0" borderId="0" xfId="1" applyFont="1" applyAlignment="1">
      <alignment horizontal="left" indent="1"/>
    </xf>
    <xf numFmtId="0" fontId="15" fillId="0" borderId="0" xfId="1" applyFont="1" applyAlignment="1">
      <alignment horizontal="left"/>
    </xf>
    <xf numFmtId="165" fontId="11" fillId="0" borderId="0" xfId="1" applyNumberFormat="1" applyAlignment="1">
      <alignment horizontal="left" indent="1"/>
    </xf>
    <xf numFmtId="0" fontId="11" fillId="0" borderId="0" xfId="1" applyAlignment="1">
      <alignment wrapText="1"/>
    </xf>
    <xf numFmtId="0" fontId="16" fillId="0" borderId="0" xfId="1" applyFont="1"/>
    <xf numFmtId="165" fontId="16" fillId="0" borderId="0" xfId="1" applyNumberFormat="1" applyFont="1"/>
    <xf numFmtId="164" fontId="16" fillId="0" borderId="0" xfId="3" quotePrefix="1" applyNumberFormat="1" applyFont="1" applyFill="1" applyAlignment="1">
      <alignment horizontal="right"/>
    </xf>
    <xf numFmtId="164" fontId="16" fillId="6" borderId="0" xfId="3" quotePrefix="1" applyNumberFormat="1" applyFont="1" applyFill="1" applyAlignment="1">
      <alignment horizontal="right"/>
    </xf>
    <xf numFmtId="164" fontId="16" fillId="10" borderId="0" xfId="3" quotePrefix="1" applyNumberFormat="1" applyFont="1" applyFill="1" applyAlignment="1">
      <alignment horizontal="right"/>
    </xf>
    <xf numFmtId="164" fontId="16" fillId="5" borderId="0" xfId="3" quotePrefix="1" applyNumberFormat="1" applyFont="1" applyFill="1" applyAlignment="1">
      <alignment horizontal="right"/>
    </xf>
    <xf numFmtId="164" fontId="16" fillId="11" borderId="0" xfId="3" quotePrefix="1" applyNumberFormat="1" applyFont="1" applyFill="1" applyAlignment="1">
      <alignment horizontal="right"/>
    </xf>
    <xf numFmtId="0" fontId="11" fillId="11" borderId="0" xfId="1" applyFill="1" applyAlignment="1">
      <alignment horizontal="left" indent="1"/>
    </xf>
    <xf numFmtId="0" fontId="11" fillId="11" borderId="0" xfId="1" applyFill="1" applyAlignment="1">
      <alignment horizontal="left" indent="2"/>
    </xf>
    <xf numFmtId="0" fontId="11" fillId="11" borderId="0" xfId="1" applyFill="1" applyAlignment="1">
      <alignment horizontal="left"/>
    </xf>
    <xf numFmtId="0" fontId="12" fillId="11" borderId="0" xfId="1" applyFont="1" applyFill="1" applyAlignment="1">
      <alignment horizontal="left"/>
    </xf>
    <xf numFmtId="0" fontId="11" fillId="0" borderId="9" xfId="1" applyBorder="1" applyAlignment="1">
      <alignment horizontal="center"/>
    </xf>
    <xf numFmtId="0" fontId="13" fillId="3" borderId="1" xfId="1" applyFont="1" applyFill="1" applyBorder="1" applyAlignment="1">
      <alignment horizontal="center" wrapText="1"/>
    </xf>
    <xf numFmtId="0" fontId="52" fillId="0" borderId="0" xfId="1" applyFont="1" applyAlignment="1">
      <alignment wrapText="1"/>
    </xf>
    <xf numFmtId="0" fontId="11" fillId="0" borderId="0" xfId="1" applyAlignment="1">
      <alignment horizontal="center"/>
    </xf>
    <xf numFmtId="0" fontId="11" fillId="4" borderId="9" xfId="1" applyFill="1" applyBorder="1" applyAlignment="1">
      <alignment horizontal="center" vertical="center" wrapText="1"/>
    </xf>
    <xf numFmtId="0" fontId="11" fillId="4" borderId="6" xfId="1" applyFill="1" applyBorder="1" applyAlignment="1">
      <alignment horizontal="center" vertical="center" wrapText="1"/>
    </xf>
    <xf numFmtId="0" fontId="11" fillId="4" borderId="13" xfId="1" applyFill="1" applyBorder="1" applyAlignment="1">
      <alignment horizontal="center" vertical="center" wrapText="1"/>
    </xf>
    <xf numFmtId="0" fontId="11" fillId="4" borderId="17" xfId="1" applyFill="1" applyBorder="1" applyAlignment="1">
      <alignment horizontal="center" vertical="center" wrapText="1"/>
    </xf>
    <xf numFmtId="0" fontId="11" fillId="4" borderId="14" xfId="1" applyFill="1" applyBorder="1" applyAlignment="1">
      <alignment horizontal="center" vertical="center" wrapText="1"/>
    </xf>
    <xf numFmtId="0" fontId="11" fillId="4" borderId="3" xfId="1" applyFill="1" applyBorder="1" applyAlignment="1">
      <alignment horizontal="left" indent="2"/>
    </xf>
    <xf numFmtId="0" fontId="11" fillId="4" borderId="13" xfId="1" applyFill="1" applyBorder="1" applyAlignment="1">
      <alignment horizontal="center"/>
    </xf>
    <xf numFmtId="0" fontId="16" fillId="17" borderId="0" xfId="0" applyNumberFormat="1" applyFont="1" applyFill="1"/>
    <xf numFmtId="0" fontId="19" fillId="14" borderId="0" xfId="3" applyFont="1" applyFill="1"/>
    <xf numFmtId="164" fontId="16" fillId="14" borderId="0" xfId="3" applyNumberFormat="1" applyFont="1" applyFill="1" applyAlignment="1">
      <alignment horizontal="right"/>
    </xf>
    <xf numFmtId="0" fontId="22" fillId="14" borderId="0" xfId="3" applyFont="1" applyFill="1"/>
    <xf numFmtId="0" fontId="10" fillId="8" borderId="0" xfId="1" applyFont="1" applyFill="1" applyAlignment="1">
      <alignment horizontal="left" indent="2"/>
    </xf>
    <xf numFmtId="0" fontId="10" fillId="11" borderId="0" xfId="1" applyFont="1" applyFill="1" applyAlignment="1">
      <alignment horizontal="left" indent="2"/>
    </xf>
    <xf numFmtId="0" fontId="10" fillId="3" borderId="0" xfId="93" applyFill="1"/>
    <xf numFmtId="0" fontId="25" fillId="3" borderId="0" xfId="93" applyFont="1" applyFill="1" applyBorder="1" applyAlignment="1">
      <alignment horizontal="right" indent="1"/>
    </xf>
    <xf numFmtId="0" fontId="54" fillId="3" borderId="0" xfId="93" applyFont="1" applyFill="1" applyBorder="1"/>
    <xf numFmtId="0" fontId="13" fillId="3" borderId="0" xfId="93" applyFont="1" applyFill="1" applyBorder="1"/>
    <xf numFmtId="0" fontId="10" fillId="0" borderId="0" xfId="93"/>
    <xf numFmtId="0" fontId="15" fillId="9" borderId="0" xfId="93" applyFont="1" applyFill="1"/>
    <xf numFmtId="0" fontId="55" fillId="9" borderId="0" xfId="94" applyFill="1" applyAlignment="1" applyProtection="1"/>
    <xf numFmtId="0" fontId="10" fillId="9" borderId="0" xfId="93" applyFill="1"/>
    <xf numFmtId="0" fontId="15" fillId="0" borderId="0" xfId="93" applyFont="1"/>
    <xf numFmtId="0" fontId="55" fillId="0" borderId="0" xfId="94" applyAlignment="1" applyProtection="1">
      <alignment horizontal="left" indent="1"/>
    </xf>
    <xf numFmtId="0" fontId="10" fillId="0" borderId="0" xfId="93" applyAlignment="1">
      <alignment horizontal="left" indent="1"/>
    </xf>
    <xf numFmtId="170" fontId="55" fillId="17" borderId="0" xfId="94" applyNumberFormat="1" applyFill="1" applyAlignment="1" applyProtection="1"/>
    <xf numFmtId="0" fontId="11" fillId="0" borderId="9" xfId="1" applyBorder="1"/>
    <xf numFmtId="0" fontId="9" fillId="3" borderId="0" xfId="1" applyFont="1" applyFill="1"/>
    <xf numFmtId="0" fontId="9" fillId="0" borderId="0" xfId="1" applyFont="1"/>
    <xf numFmtId="2" fontId="9" fillId="0" borderId="0" xfId="1" applyNumberFormat="1" applyFont="1"/>
    <xf numFmtId="0" fontId="9" fillId="0" borderId="9" xfId="1" applyFont="1" applyBorder="1"/>
    <xf numFmtId="165" fontId="9" fillId="0" borderId="0" xfId="1" applyNumberFormat="1" applyFont="1"/>
    <xf numFmtId="0" fontId="9" fillId="0" borderId="9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11" fillId="0" borderId="0" xfId="1" applyFill="1" applyBorder="1" applyAlignment="1">
      <alignment horizontal="left" indent="2"/>
    </xf>
    <xf numFmtId="0" fontId="9" fillId="14" borderId="0" xfId="1" applyFont="1" applyFill="1" applyAlignment="1">
      <alignment horizontal="left"/>
    </xf>
    <xf numFmtId="0" fontId="16" fillId="0" borderId="9" xfId="1" applyFont="1" applyBorder="1"/>
    <xf numFmtId="0" fontId="9" fillId="4" borderId="4" xfId="1" applyFont="1" applyFill="1" applyBorder="1" applyAlignment="1">
      <alignment horizontal="center" vertical="center" wrapText="1"/>
    </xf>
    <xf numFmtId="0" fontId="9" fillId="4" borderId="0" xfId="1" applyFont="1" applyFill="1" applyBorder="1" applyAlignment="1">
      <alignment horizontal="center" vertical="center" wrapText="1"/>
    </xf>
    <xf numFmtId="0" fontId="19" fillId="18" borderId="0" xfId="3" applyFont="1" applyFill="1"/>
    <xf numFmtId="167" fontId="16" fillId="18" borderId="0" xfId="3" quotePrefix="1" applyNumberFormat="1" applyFont="1" applyFill="1" applyAlignment="1">
      <alignment horizontal="right"/>
    </xf>
    <xf numFmtId="167" fontId="16" fillId="18" borderId="0" xfId="3" applyNumberFormat="1" applyFont="1" applyFill="1" applyAlignment="1">
      <alignment horizontal="right"/>
    </xf>
    <xf numFmtId="0" fontId="22" fillId="18" borderId="0" xfId="3" applyFont="1" applyFill="1"/>
    <xf numFmtId="164" fontId="16" fillId="18" borderId="0" xfId="3" applyNumberFormat="1" applyFont="1" applyFill="1" applyAlignment="1">
      <alignment horizontal="right"/>
    </xf>
    <xf numFmtId="3" fontId="16" fillId="8" borderId="0" xfId="3" quotePrefix="1" applyNumberFormat="1" applyFont="1" applyFill="1" applyAlignment="1">
      <alignment horizontal="right"/>
    </xf>
    <xf numFmtId="3" fontId="16" fillId="7" borderId="0" xfId="3" applyNumberFormat="1" applyFont="1" applyFill="1" applyAlignment="1">
      <alignment horizontal="right"/>
    </xf>
    <xf numFmtId="170" fontId="33" fillId="0" borderId="0" xfId="0" applyFont="1"/>
    <xf numFmtId="0" fontId="18" fillId="2" borderId="0" xfId="3" applyNumberFormat="1" applyFont="1" applyFill="1" applyAlignment="1">
      <alignment horizontal="center"/>
    </xf>
    <xf numFmtId="0" fontId="22" fillId="19" borderId="0" xfId="3" applyFont="1" applyFill="1"/>
    <xf numFmtId="164" fontId="16" fillId="19" borderId="0" xfId="3" applyNumberFormat="1" applyFont="1" applyFill="1" applyAlignment="1">
      <alignment horizontal="right"/>
    </xf>
    <xf numFmtId="170" fontId="16" fillId="17" borderId="0" xfId="0" applyFont="1" applyFill="1"/>
    <xf numFmtId="170" fontId="56" fillId="17" borderId="0" xfId="94" applyNumberFormat="1" applyFont="1" applyFill="1" applyAlignment="1" applyProtection="1"/>
    <xf numFmtId="170" fontId="18" fillId="17" borderId="0" xfId="0" applyFont="1" applyFill="1"/>
    <xf numFmtId="170" fontId="53" fillId="17" borderId="0" xfId="0" applyFont="1" applyFill="1"/>
    <xf numFmtId="4" fontId="16" fillId="0" borderId="0" xfId="3" applyNumberFormat="1" applyFont="1" applyFill="1" applyAlignment="1">
      <alignment horizontal="right"/>
    </xf>
    <xf numFmtId="170" fontId="0" fillId="0" borderId="0" xfId="0" applyAlignment="1">
      <alignment horizontal="center" wrapText="1"/>
    </xf>
    <xf numFmtId="194" fontId="0" fillId="0" borderId="0" xfId="95" applyNumberFormat="1" applyFont="1"/>
    <xf numFmtId="0" fontId="8" fillId="0" borderId="0" xfId="1" applyFont="1" applyAlignment="1">
      <alignment horizontal="left" indent="1"/>
    </xf>
    <xf numFmtId="0" fontId="7" fillId="0" borderId="0" xfId="1" applyFont="1" applyAlignment="1">
      <alignment horizontal="left" indent="1"/>
    </xf>
    <xf numFmtId="0" fontId="7" fillId="0" borderId="0" xfId="1" applyFont="1"/>
    <xf numFmtId="0" fontId="7" fillId="11" borderId="0" xfId="1" applyFont="1" applyFill="1"/>
    <xf numFmtId="0" fontId="7" fillId="11" borderId="0" xfId="1" applyFont="1" applyFill="1" applyAlignment="1">
      <alignment horizontal="left" indent="2"/>
    </xf>
    <xf numFmtId="0" fontId="7" fillId="13" borderId="0" xfId="1" applyFont="1" applyFill="1"/>
    <xf numFmtId="0" fontId="7" fillId="0" borderId="0" xfId="1" applyFont="1" applyFill="1" applyBorder="1" applyAlignment="1">
      <alignment horizontal="left" indent="2"/>
    </xf>
    <xf numFmtId="0" fontId="6" fillId="0" borderId="0" xfId="1" applyFont="1"/>
    <xf numFmtId="0" fontId="5" fillId="0" borderId="9" xfId="1" applyFont="1" applyBorder="1"/>
    <xf numFmtId="0" fontId="5" fillId="0" borderId="0" xfId="1" applyFont="1"/>
    <xf numFmtId="165" fontId="9" fillId="0" borderId="9" xfId="1" applyNumberFormat="1" applyFont="1" applyBorder="1"/>
    <xf numFmtId="0" fontId="13" fillId="3" borderId="1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 wrapText="1"/>
    </xf>
    <xf numFmtId="0" fontId="51" fillId="3" borderId="1" xfId="1" applyFont="1" applyFill="1" applyBorder="1" applyAlignment="1">
      <alignment horizontal="center" wrapText="1"/>
    </xf>
    <xf numFmtId="165" fontId="11" fillId="5" borderId="13" xfId="1" applyNumberFormat="1" applyFill="1" applyBorder="1"/>
    <xf numFmtId="165" fontId="11" fillId="5" borderId="7" xfId="1" applyNumberFormat="1" applyFill="1" applyBorder="1"/>
    <xf numFmtId="165" fontId="11" fillId="4" borderId="0" xfId="1" applyNumberFormat="1" applyFill="1" applyBorder="1"/>
    <xf numFmtId="165" fontId="11" fillId="4" borderId="14" xfId="1" applyNumberFormat="1" applyFill="1" applyBorder="1"/>
    <xf numFmtId="0" fontId="13" fillId="3" borderId="10" xfId="1" applyFont="1" applyFill="1" applyBorder="1" applyAlignment="1">
      <alignment horizontal="center" wrapText="1"/>
    </xf>
    <xf numFmtId="0" fontId="11" fillId="0" borderId="0" xfId="1" applyAlignment="1">
      <alignment horizontal="center" wrapText="1"/>
    </xf>
    <xf numFmtId="0" fontId="13" fillId="3" borderId="7" xfId="1" applyFont="1" applyFill="1" applyBorder="1" applyAlignment="1">
      <alignment horizontal="center" wrapText="1"/>
    </xf>
    <xf numFmtId="0" fontId="52" fillId="0" borderId="0" xfId="1" applyFont="1" applyAlignment="1">
      <alignment horizontal="center" wrapText="1"/>
    </xf>
    <xf numFmtId="165" fontId="11" fillId="5" borderId="10" xfId="1" applyNumberFormat="1" applyFill="1" applyBorder="1"/>
    <xf numFmtId="165" fontId="11" fillId="5" borderId="12" xfId="1" applyNumberFormat="1" applyFill="1" applyBorder="1"/>
    <xf numFmtId="165" fontId="11" fillId="5" borderId="11" xfId="1" applyNumberFormat="1" applyFill="1" applyBorder="1"/>
    <xf numFmtId="165" fontId="11" fillId="4" borderId="4" xfId="1" applyNumberFormat="1" applyFill="1" applyBorder="1"/>
    <xf numFmtId="165" fontId="11" fillId="5" borderId="4" xfId="1" applyNumberFormat="1" applyFill="1" applyBorder="1" applyAlignment="1">
      <alignment horizontal="center"/>
    </xf>
    <xf numFmtId="165" fontId="11" fillId="4" borderId="4" xfId="1" applyNumberFormat="1" applyFill="1" applyBorder="1" applyAlignment="1">
      <alignment horizontal="center"/>
    </xf>
    <xf numFmtId="165" fontId="11" fillId="5" borderId="6" xfId="1" applyNumberFormat="1" applyFill="1" applyBorder="1" applyAlignment="1">
      <alignment horizontal="center"/>
    </xf>
    <xf numFmtId="165" fontId="11" fillId="9" borderId="0" xfId="1" applyNumberFormat="1" applyFill="1" applyBorder="1"/>
    <xf numFmtId="165" fontId="11" fillId="4" borderId="17" xfId="1" applyNumberFormat="1" applyFill="1" applyBorder="1" applyAlignment="1">
      <alignment horizontal="center" vertical="center" wrapText="1"/>
    </xf>
    <xf numFmtId="165" fontId="11" fillId="4" borderId="0" xfId="1" applyNumberFormat="1" applyFill="1" applyBorder="1" applyAlignment="1">
      <alignment horizontal="center" vertical="center" wrapText="1"/>
    </xf>
    <xf numFmtId="165" fontId="11" fillId="9" borderId="4" xfId="1" applyNumberFormat="1" applyFill="1" applyBorder="1"/>
    <xf numFmtId="165" fontId="11" fillId="4" borderId="3" xfId="1" applyNumberFormat="1" applyFill="1" applyBorder="1" applyAlignment="1">
      <alignment horizontal="center" vertical="center" wrapText="1"/>
    </xf>
    <xf numFmtId="165" fontId="11" fillId="4" borderId="0" xfId="1" applyNumberFormat="1" applyFill="1" applyAlignment="1">
      <alignment horizontal="left" indent="2"/>
    </xf>
    <xf numFmtId="165" fontId="11" fillId="4" borderId="3" xfId="1" applyNumberFormat="1" applyFill="1" applyBorder="1"/>
    <xf numFmtId="165" fontId="11" fillId="4" borderId="9" xfId="1" applyNumberFormat="1" applyFill="1" applyBorder="1"/>
    <xf numFmtId="165" fontId="11" fillId="9" borderId="9" xfId="1" applyNumberFormat="1" applyFill="1" applyBorder="1"/>
    <xf numFmtId="165" fontId="11" fillId="9" borderId="6" xfId="1" applyNumberFormat="1" applyFill="1" applyBorder="1"/>
    <xf numFmtId="165" fontId="11" fillId="9" borderId="8" xfId="1" applyNumberFormat="1" applyFill="1" applyBorder="1"/>
    <xf numFmtId="165" fontId="11" fillId="9" borderId="11" xfId="1" applyNumberFormat="1" applyFill="1" applyBorder="1"/>
    <xf numFmtId="165" fontId="11" fillId="9" borderId="12" xfId="1" applyNumberFormat="1" applyFill="1" applyBorder="1"/>
    <xf numFmtId="165" fontId="4" fillId="9" borderId="0" xfId="1" applyNumberFormat="1" applyFont="1" applyFill="1" applyBorder="1"/>
    <xf numFmtId="0" fontId="11" fillId="0" borderId="0" xfId="1" applyFont="1" applyAlignment="1">
      <alignment horizontal="center"/>
    </xf>
    <xf numFmtId="0" fontId="16" fillId="0" borderId="9" xfId="1" applyFont="1" applyBorder="1" applyAlignment="1">
      <alignment horizontal="center"/>
    </xf>
    <xf numFmtId="0" fontId="16" fillId="10" borderId="0" xfId="3" applyFont="1" applyFill="1"/>
    <xf numFmtId="0" fontId="16" fillId="8" borderId="0" xfId="3" applyFont="1" applyFill="1"/>
    <xf numFmtId="164" fontId="16" fillId="8" borderId="0" xfId="3" quotePrefix="1" applyNumberFormat="1" applyFont="1" applyFill="1" applyAlignment="1">
      <alignment horizontal="right"/>
    </xf>
    <xf numFmtId="0" fontId="16" fillId="20" borderId="0" xfId="3" applyFont="1" applyFill="1"/>
    <xf numFmtId="0" fontId="19" fillId="20" borderId="0" xfId="3" applyFont="1" applyFill="1"/>
    <xf numFmtId="164" fontId="16" fillId="20" borderId="0" xfId="3" quotePrefix="1" applyNumberFormat="1" applyFont="1" applyFill="1" applyAlignment="1">
      <alignment horizontal="right"/>
    </xf>
    <xf numFmtId="0" fontId="0" fillId="0" borderId="0" xfId="0" applyNumberFormat="1"/>
    <xf numFmtId="0" fontId="18" fillId="2" borderId="0" xfId="2" applyFont="1" applyFill="1"/>
    <xf numFmtId="0" fontId="18" fillId="2" borderId="9" xfId="2" applyFont="1" applyFill="1" applyBorder="1"/>
    <xf numFmtId="0" fontId="18" fillId="2" borderId="9" xfId="3" applyNumberFormat="1" applyFont="1" applyFill="1" applyBorder="1" applyAlignment="1">
      <alignment horizontal="center"/>
    </xf>
    <xf numFmtId="0" fontId="16" fillId="2" borderId="9" xfId="3" applyFont="1" applyFill="1" applyBorder="1"/>
    <xf numFmtId="164" fontId="16" fillId="5" borderId="0" xfId="3" applyNumberFormat="1" applyFont="1" applyFill="1"/>
    <xf numFmtId="0" fontId="16" fillId="5" borderId="0" xfId="3" applyFont="1" applyFill="1"/>
    <xf numFmtId="164" fontId="16" fillId="5" borderId="9" xfId="3" applyNumberFormat="1" applyFont="1" applyFill="1" applyBorder="1"/>
    <xf numFmtId="0" fontId="16" fillId="5" borderId="9" xfId="3" applyFont="1" applyFill="1" applyBorder="1"/>
    <xf numFmtId="0" fontId="0" fillId="0" borderId="0" xfId="0" applyNumberFormat="1" applyAlignment="1">
      <alignment horizontal="center" wrapText="1"/>
    </xf>
    <xf numFmtId="164" fontId="16" fillId="10" borderId="0" xfId="3" applyNumberFormat="1" applyFont="1" applyFill="1"/>
    <xf numFmtId="0" fontId="3" fillId="7" borderId="0" xfId="1" applyFont="1" applyFill="1"/>
    <xf numFmtId="0" fontId="2" fillId="4" borderId="4" xfId="1" applyFont="1" applyFill="1" applyBorder="1" applyAlignment="1">
      <alignment horizontal="center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inden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3" xfId="1" applyFont="1" applyFill="1" applyBorder="1"/>
    <xf numFmtId="0" fontId="2" fillId="4" borderId="5" xfId="1" applyFont="1" applyFill="1" applyBorder="1"/>
    <xf numFmtId="165" fontId="9" fillId="4" borderId="0" xfId="1" applyNumberFormat="1" applyFont="1" applyFill="1" applyBorder="1" applyAlignment="1">
      <alignment horizontal="right" vertical="center" wrapText="1"/>
    </xf>
    <xf numFmtId="165" fontId="9" fillId="4" borderId="4" xfId="1" applyNumberFormat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left" indent="2"/>
    </xf>
    <xf numFmtId="0" fontId="16" fillId="2" borderId="0" xfId="3" applyFont="1" applyFill="1" applyAlignment="1">
      <alignment horizontal="center" wrapText="1"/>
    </xf>
    <xf numFmtId="0" fontId="58" fillId="0" borderId="0" xfId="96" applyFont="1"/>
    <xf numFmtId="0" fontId="58" fillId="0" borderId="0" xfId="96" applyFont="1" applyAlignment="1">
      <alignment textRotation="90"/>
    </xf>
    <xf numFmtId="0" fontId="21" fillId="4" borderId="3" xfId="97" applyFont="1" applyFill="1" applyBorder="1"/>
    <xf numFmtId="0" fontId="58" fillId="4" borderId="3" xfId="97" applyFont="1" applyFill="1" applyBorder="1" applyAlignment="1">
      <alignment horizontal="left" indent="2"/>
    </xf>
    <xf numFmtId="0" fontId="21" fillId="4" borderId="3" xfId="97" applyFont="1" applyFill="1" applyBorder="1" applyAlignment="1">
      <alignment horizontal="left" indent="2"/>
    </xf>
    <xf numFmtId="0" fontId="21" fillId="4" borderId="0" xfId="97" applyFont="1" applyFill="1" applyBorder="1" applyAlignment="1">
      <alignment horizontal="left" indent="2"/>
    </xf>
    <xf numFmtId="0" fontId="13" fillId="3" borderId="2" xfId="1" applyFont="1" applyFill="1" applyBorder="1" applyAlignment="1">
      <alignment horizontal="center" wrapText="1"/>
    </xf>
    <xf numFmtId="0" fontId="1" fillId="0" borderId="0" xfId="1" applyFont="1"/>
    <xf numFmtId="0" fontId="1" fillId="4" borderId="3" xfId="1" applyFont="1" applyFill="1" applyBorder="1"/>
    <xf numFmtId="165" fontId="1" fillId="9" borderId="17" xfId="1" applyNumberFormat="1" applyFont="1" applyFill="1" applyBorder="1"/>
    <xf numFmtId="165" fontId="1" fillId="9" borderId="14" xfId="1" applyNumberFormat="1" applyFont="1" applyFill="1" applyBorder="1"/>
    <xf numFmtId="165" fontId="1" fillId="9" borderId="11" xfId="1" applyNumberFormat="1" applyFont="1" applyFill="1" applyBorder="1"/>
    <xf numFmtId="0" fontId="1" fillId="0" borderId="0" xfId="1" applyFont="1" applyFill="1" applyBorder="1" applyAlignment="1">
      <alignment horizontal="center" wrapText="1"/>
    </xf>
    <xf numFmtId="165" fontId="1" fillId="9" borderId="0" xfId="1" applyNumberFormat="1" applyFont="1" applyFill="1" applyBorder="1"/>
    <xf numFmtId="165" fontId="1" fillId="9" borderId="4" xfId="1" applyNumberFormat="1" applyFont="1" applyFill="1" applyBorder="1"/>
    <xf numFmtId="165" fontId="1" fillId="9" borderId="9" xfId="1" applyNumberFormat="1" applyFont="1" applyFill="1" applyBorder="1"/>
    <xf numFmtId="165" fontId="1" fillId="9" borderId="6" xfId="1" applyNumberFormat="1" applyFont="1" applyFill="1" applyBorder="1"/>
    <xf numFmtId="14" fontId="10" fillId="9" borderId="0" xfId="93" applyNumberFormat="1" applyFill="1" applyAlignment="1">
      <alignment horizontal="left"/>
    </xf>
    <xf numFmtId="0" fontId="59" fillId="0" borderId="9" xfId="1" applyFont="1" applyBorder="1"/>
    <xf numFmtId="0" fontId="58" fillId="0" borderId="0" xfId="96" applyFont="1" applyFill="1"/>
    <xf numFmtId="165" fontId="58" fillId="0" borderId="0" xfId="96" applyNumberFormat="1" applyFont="1" applyFill="1"/>
    <xf numFmtId="0" fontId="10" fillId="9" borderId="0" xfId="93" applyFill="1" applyAlignment="1">
      <alignment horizontal="left" vertical="top" wrapText="1"/>
    </xf>
    <xf numFmtId="0" fontId="10" fillId="5" borderId="1" xfId="93" applyFill="1" applyBorder="1" applyAlignment="1">
      <alignment horizontal="left" vertical="top" wrapText="1"/>
    </xf>
    <xf numFmtId="0" fontId="10" fillId="5" borderId="8" xfId="93" applyFill="1" applyBorder="1" applyAlignment="1">
      <alignment horizontal="left" vertical="top" wrapText="1"/>
    </xf>
    <xf numFmtId="0" fontId="10" fillId="5" borderId="2" xfId="93" applyFill="1" applyBorder="1" applyAlignment="1">
      <alignment horizontal="left" vertical="top" wrapText="1"/>
    </xf>
    <xf numFmtId="0" fontId="10" fillId="5" borderId="3" xfId="93" applyFill="1" applyBorder="1" applyAlignment="1">
      <alignment horizontal="left" vertical="top" wrapText="1"/>
    </xf>
    <xf numFmtId="0" fontId="10" fillId="5" borderId="0" xfId="93" applyFill="1" applyBorder="1" applyAlignment="1">
      <alignment horizontal="left" vertical="top" wrapText="1"/>
    </xf>
    <xf numFmtId="0" fontId="10" fillId="5" borderId="4" xfId="93" applyFill="1" applyBorder="1" applyAlignment="1">
      <alignment horizontal="left" vertical="top" wrapText="1"/>
    </xf>
    <xf numFmtId="0" fontId="10" fillId="5" borderId="5" xfId="93" applyFill="1" applyBorder="1" applyAlignment="1">
      <alignment horizontal="left" vertical="top" wrapText="1"/>
    </xf>
    <xf numFmtId="0" fontId="10" fillId="5" borderId="9" xfId="93" applyFill="1" applyBorder="1" applyAlignment="1">
      <alignment horizontal="left" vertical="top" wrapText="1"/>
    </xf>
    <xf numFmtId="0" fontId="10" fillId="5" borderId="6" xfId="93" applyFill="1" applyBorder="1" applyAlignment="1">
      <alignment horizontal="left" vertical="top" wrapText="1"/>
    </xf>
    <xf numFmtId="0" fontId="11" fillId="5" borderId="13" xfId="1" applyFont="1" applyFill="1" applyBorder="1" applyAlignment="1">
      <alignment horizontal="center" vertical="center" wrapText="1"/>
    </xf>
    <xf numFmtId="0" fontId="11" fillId="5" borderId="17" xfId="1" applyFont="1" applyFill="1" applyBorder="1" applyAlignment="1">
      <alignment horizontal="center" vertical="center" wrapText="1"/>
    </xf>
    <xf numFmtId="0" fontId="11" fillId="5" borderId="14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wrapText="1"/>
    </xf>
    <xf numFmtId="0" fontId="13" fillId="3" borderId="2" xfId="1" applyFont="1" applyFill="1" applyBorder="1" applyAlignment="1">
      <alignment horizontal="center" wrapText="1"/>
    </xf>
    <xf numFmtId="0" fontId="13" fillId="3" borderId="13" xfId="1" applyFont="1" applyFill="1" applyBorder="1" applyAlignment="1">
      <alignment horizontal="center" wrapText="1"/>
    </xf>
    <xf numFmtId="0" fontId="13" fillId="3" borderId="17" xfId="1" applyFont="1" applyFill="1" applyBorder="1" applyAlignment="1">
      <alignment horizontal="center" wrapText="1"/>
    </xf>
    <xf numFmtId="0" fontId="13" fillId="3" borderId="14" xfId="1" applyFont="1" applyFill="1" applyBorder="1" applyAlignment="1">
      <alignment horizontal="center" wrapText="1"/>
    </xf>
    <xf numFmtId="0" fontId="13" fillId="3" borderId="0" xfId="1" applyFont="1" applyFill="1" applyBorder="1" applyAlignment="1">
      <alignment horizontal="center" wrapText="1"/>
    </xf>
    <xf numFmtId="0" fontId="13" fillId="3" borderId="1" xfId="1" applyFont="1" applyFill="1" applyBorder="1" applyAlignment="1">
      <alignment horizontal="center" wrapText="1"/>
    </xf>
    <xf numFmtId="0" fontId="13" fillId="3" borderId="8" xfId="1" applyFont="1" applyFill="1" applyBorder="1" applyAlignment="1">
      <alignment horizontal="center"/>
    </xf>
    <xf numFmtId="0" fontId="13" fillId="3" borderId="2" xfId="1" applyFont="1" applyFill="1" applyBorder="1" applyAlignment="1">
      <alignment horizontal="center"/>
    </xf>
  </cellXfs>
  <cellStyles count="98">
    <cellStyle name="1 indent" xfId="5"/>
    <cellStyle name="2 indents" xfId="6"/>
    <cellStyle name="3 indents" xfId="7"/>
    <cellStyle name="4 indents" xfId="8"/>
    <cellStyle name="5 indents" xfId="9"/>
    <cellStyle name="ANCLAS,REZONES Y SUS PARTES,DE FUNDICION,DE HIERRO O DE ACERO" xfId="10"/>
    <cellStyle name="ANCLAS,REZONES Y SUS PARTES,DE FUNDICION,DE HIERRO O DE ACERO_BRA_Fiscal (current)" xfId="2"/>
    <cellStyle name="Bol-Data" xfId="11"/>
    <cellStyle name="bolet" xfId="12"/>
    <cellStyle name="Cabe‡alho 1" xfId="13"/>
    <cellStyle name="Cabe‡alho 2" xfId="14"/>
    <cellStyle name="Comma" xfId="95" builtinId="3"/>
    <cellStyle name="Data" xfId="15"/>
    <cellStyle name="diskette" xfId="16"/>
    <cellStyle name="Euro" xfId="17"/>
    <cellStyle name="Fixo" xfId="18"/>
    <cellStyle name="Fyrirsögn" xfId="19"/>
    <cellStyle name="Grey" xfId="20"/>
    <cellStyle name="Hipervínculo_IIF" xfId="21"/>
    <cellStyle name="Hyperlink" xfId="94" builtinId="8"/>
    <cellStyle name="Hyperlink 2" xfId="22"/>
    <cellStyle name="Hyperlink 2 2" xfId="23"/>
    <cellStyle name="Hyperlink seguido_NFGC_SPE_1995_2003" xfId="24"/>
    <cellStyle name="imf-one decimal" xfId="25"/>
    <cellStyle name="imf-zero decimal" xfId="26"/>
    <cellStyle name="Input [yellow]" xfId="27"/>
    <cellStyle name="Millares [0]_BALPROGRAMA2001R" xfId="28"/>
    <cellStyle name="Millares_BALPROGRAMA2001R" xfId="29"/>
    <cellStyle name="Milliers [0]_Feuil1" xfId="30"/>
    <cellStyle name="Milliers_Feuil1" xfId="31"/>
    <cellStyle name="Moeda [0]_%PIB" xfId="32"/>
    <cellStyle name="Moeda_%PIB" xfId="33"/>
    <cellStyle name="Moeda0" xfId="34"/>
    <cellStyle name="Moneda [0]_BALPROGRAMA2001R" xfId="35"/>
    <cellStyle name="Moneda_BALPROGRAMA2001R" xfId="36"/>
    <cellStyle name="Monétaire [0]_Feuil1" xfId="37"/>
    <cellStyle name="Monétaire_Feuil1" xfId="38"/>
    <cellStyle name="Normal" xfId="0" builtinId="0"/>
    <cellStyle name="Normal - Style1" xfId="39"/>
    <cellStyle name="Normal - Style2" xfId="40"/>
    <cellStyle name="Normal 10" xfId="41"/>
    <cellStyle name="Normal 11" xfId="42"/>
    <cellStyle name="Normal 12" xfId="43"/>
    <cellStyle name="Normal 13" xfId="44"/>
    <cellStyle name="Normal 14" xfId="45"/>
    <cellStyle name="Normal 15" xfId="46"/>
    <cellStyle name="Normal 16" xfId="47"/>
    <cellStyle name="Normal 17" xfId="93"/>
    <cellStyle name="Normal 18" xfId="96"/>
    <cellStyle name="Normal 2" xfId="48"/>
    <cellStyle name="Normal 2 2" xfId="4"/>
    <cellStyle name="Normal 2 2 2" xfId="49"/>
    <cellStyle name="Normal 2 3" xfId="50"/>
    <cellStyle name="Normal 3" xfId="51"/>
    <cellStyle name="Normal 3 2" xfId="52"/>
    <cellStyle name="Normal 4" xfId="53"/>
    <cellStyle name="Normal 4 2" xfId="1"/>
    <cellStyle name="Normal 4 2 2" xfId="97"/>
    <cellStyle name="Normal 4 3" xfId="54"/>
    <cellStyle name="Normal 5" xfId="55"/>
    <cellStyle name="Normal 6" xfId="56"/>
    <cellStyle name="Normal 7" xfId="57"/>
    <cellStyle name="Normal 8" xfId="58"/>
    <cellStyle name="Normal 9" xfId="59"/>
    <cellStyle name="Normal_ECU - WEO" xfId="3"/>
    <cellStyle name="Percent [2]" xfId="60"/>
    <cellStyle name="Percent 2" xfId="61"/>
    <cellStyle name="Percent 2 2" xfId="62"/>
    <cellStyle name="percentage difference one decimal" xfId="63"/>
    <cellStyle name="percentage difference zero decimal" xfId="64"/>
    <cellStyle name="Percentual" xfId="65"/>
    <cellStyle name="pkt" xfId="66"/>
    <cellStyle name="Ponto" xfId="67"/>
    <cellStyle name="Porcentagem_SEP1196" xfId="68"/>
    <cellStyle name="Presentation" xfId="69"/>
    <cellStyle name="Sep. milhar [2]" xfId="70"/>
    <cellStyle name="Separador de m" xfId="71"/>
    <cellStyle name="Separador de milhares [0]_%PIB" xfId="72"/>
    <cellStyle name="Separador de milhares_%PIB" xfId="73"/>
    <cellStyle name="Text" xfId="74"/>
    <cellStyle name="ths9u" xfId="75"/>
    <cellStyle name="Titulo1" xfId="76"/>
    <cellStyle name="Titulo2" xfId="77"/>
    <cellStyle name="V¡rgula" xfId="78"/>
    <cellStyle name="V¡rgula0" xfId="79"/>
    <cellStyle name="Vírgula" xfId="80"/>
    <cellStyle name="yfirskrift tekjur" xfId="81"/>
    <cellStyle name="yfirskrift tekjur 2" xfId="82"/>
    <cellStyle name="ДАТА" xfId="83"/>
    <cellStyle name="ДЕНЕЖНЫЙ_BOPENGC" xfId="84"/>
    <cellStyle name="ЗАГОЛОВОК1" xfId="85"/>
    <cellStyle name="ЗАГОЛОВОК2" xfId="86"/>
    <cellStyle name="ИТОГОВЫЙ" xfId="87"/>
    <cellStyle name="Обычный_BOPENGC" xfId="88"/>
    <cellStyle name="ПРОЦЕНТНЫЙ_BOPENGC" xfId="89"/>
    <cellStyle name="ТЕКСТ" xfId="90"/>
    <cellStyle name="ФИКСИРОВАННЫЙ" xfId="91"/>
    <cellStyle name="ФИНАНСОВЫЙ_BOPENGC" xfId="92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643807815918912"/>
          <c:y val="5.3526804855826442E-2"/>
          <c:w val="0.81135720421948665"/>
          <c:h val="0.8595717989602315"/>
        </c:manualLayout>
      </c:layout>
      <c:lineChart>
        <c:grouping val="standard"/>
        <c:ser>
          <c:idx val="0"/>
          <c:order val="0"/>
          <c:tx>
            <c:strRef>
              <c:f>'Input Macro'!$A$37</c:f>
              <c:strCache>
                <c:ptCount val="1"/>
                <c:pt idx="0">
                  <c:v>Current Account (actual) (percent of GDP)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Macro'!$L$37:$BG$37</c:f>
              <c:numCache>
                <c:formatCode>#,##0.0</c:formatCode>
                <c:ptCount val="48"/>
                <c:pt idx="0">
                  <c:v>0.97321887017926167</c:v>
                </c:pt>
                <c:pt idx="1">
                  <c:v>0.24447287926214023</c:v>
                </c:pt>
                <c:pt idx="2">
                  <c:v>-0.38961542713545405</c:v>
                </c:pt>
                <c:pt idx="3">
                  <c:v>0.12067589026439299</c:v>
                </c:pt>
                <c:pt idx="4">
                  <c:v>-2.9718616140137089</c:v>
                </c:pt>
                <c:pt idx="5">
                  <c:v>-4.7150724884269533</c:v>
                </c:pt>
                <c:pt idx="6">
                  <c:v>-3.8297279922338645</c:v>
                </c:pt>
                <c:pt idx="7">
                  <c:v>-3.1541961354675596</c:v>
                </c:pt>
                <c:pt idx="8">
                  <c:v>-3.347046735606876</c:v>
                </c:pt>
                <c:pt idx="9">
                  <c:v>-3.0015531699439877</c:v>
                </c:pt>
                <c:pt idx="10">
                  <c:v>-1.9369404676255069</c:v>
                </c:pt>
                <c:pt idx="11">
                  <c:v>-3.4694545018044725</c:v>
                </c:pt>
                <c:pt idx="12">
                  <c:v>0.4912036668319692</c:v>
                </c:pt>
                <c:pt idx="13">
                  <c:v>-0.6179499825864686</c:v>
                </c:pt>
                <c:pt idx="14">
                  <c:v>-0.28716746399219051</c:v>
                </c:pt>
                <c:pt idx="15">
                  <c:v>-1.1802765863200217</c:v>
                </c:pt>
                <c:pt idx="16">
                  <c:v>-2.1782545484255502</c:v>
                </c:pt>
                <c:pt idx="17">
                  <c:v>-2.4024446505272219</c:v>
                </c:pt>
                <c:pt idx="18">
                  <c:v>-2.4291624768262614</c:v>
                </c:pt>
                <c:pt idx="19">
                  <c:v>-3.3145660692863768</c:v>
                </c:pt>
                <c:pt idx="20">
                  <c:v>-2.9162445069095373</c:v>
                </c:pt>
                <c:pt idx="21">
                  <c:v>-3.2638578870679509</c:v>
                </c:pt>
                <c:pt idx="22">
                  <c:v>-2.9952012246574631</c:v>
                </c:pt>
                <c:pt idx="23">
                  <c:v>-2.9946021069143298</c:v>
                </c:pt>
                <c:pt idx="24">
                  <c:v>-1.6841865783488719</c:v>
                </c:pt>
                <c:pt idx="25">
                  <c:v>-0.54843206496933827</c:v>
                </c:pt>
                <c:pt idx="26">
                  <c:v>0.40314185509103151</c:v>
                </c:pt>
                <c:pt idx="27">
                  <c:v>-0.93246304887470066</c:v>
                </c:pt>
                <c:pt idx="28">
                  <c:v>-0.83715906618721103</c:v>
                </c:pt>
                <c:pt idx="29">
                  <c:v>0.17607036514275462</c:v>
                </c:pt>
                <c:pt idx="30">
                  <c:v>1.8306451313154286</c:v>
                </c:pt>
                <c:pt idx="31">
                  <c:v>1.4628506696248811</c:v>
                </c:pt>
                <c:pt idx="32">
                  <c:v>1.0931450726272158</c:v>
                </c:pt>
                <c:pt idx="33">
                  <c:v>0.86190623306170999</c:v>
                </c:pt>
                <c:pt idx="34">
                  <c:v>1.7765475673064732</c:v>
                </c:pt>
                <c:pt idx="35">
                  <c:v>1.5559460018083846</c:v>
                </c:pt>
                <c:pt idx="36">
                  <c:v>1.2454367739340393</c:v>
                </c:pt>
                <c:pt idx="37">
                  <c:v>0.77733061660096936</c:v>
                </c:pt>
                <c:pt idx="38">
                  <c:v>0.30837370032041739</c:v>
                </c:pt>
                <c:pt idx="39">
                  <c:v>-2.5881922614837753</c:v>
                </c:pt>
                <c:pt idx="40">
                  <c:v>-3.0391775127826159</c:v>
                </c:pt>
                <c:pt idx="41">
                  <c:v>-3.4322614652683723</c:v>
                </c:pt>
                <c:pt idx="42">
                  <c:v>-3.9255966697580713</c:v>
                </c:pt>
                <c:pt idx="43">
                  <c:v>-3.584644604971611</c:v>
                </c:pt>
                <c:pt idx="44">
                  <c:v>-3.2197780638524605</c:v>
                </c:pt>
                <c:pt idx="45">
                  <c:v>-2.5849775472211145</c:v>
                </c:pt>
                <c:pt idx="46">
                  <c:v>-2.0875077475123271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'Input Macro'!$A$38</c:f>
              <c:strCache>
                <c:ptCount val="1"/>
                <c:pt idx="0">
                  <c:v>Current Account (10-year moving average) (percent of GDP)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Macro'!$L$38:$BG$38</c:f>
              <c:numCache>
                <c:formatCode>#,##0.0</c:formatCode>
                <c:ptCount val="48"/>
                <c:pt idx="0">
                  <c:v>-1.1691141089321258</c:v>
                </c:pt>
                <c:pt idx="1">
                  <c:v>-0.90221134786018486</c:v>
                </c:pt>
                <c:pt idx="2">
                  <c:v>-0.75033424446263686</c:v>
                </c:pt>
                <c:pt idx="3">
                  <c:v>-0.61694304743256667</c:v>
                </c:pt>
                <c:pt idx="4">
                  <c:v>-0.82109412968084039</c:v>
                </c:pt>
                <c:pt idx="5">
                  <c:v>-1.0962921832437409</c:v>
                </c:pt>
                <c:pt idx="6">
                  <c:v>-1.2995856693853152</c:v>
                </c:pt>
                <c:pt idx="7">
                  <c:v>-1.5175243514144792</c:v>
                </c:pt>
                <c:pt idx="8">
                  <c:v>-1.8270711355828577</c:v>
                </c:pt>
                <c:pt idx="9">
                  <c:v>-2.0070705923122611</c:v>
                </c:pt>
                <c:pt idx="10">
                  <c:v>-2.2980865260927379</c:v>
                </c:pt>
                <c:pt idx="11">
                  <c:v>-2.6694792641993992</c:v>
                </c:pt>
                <c:pt idx="12">
                  <c:v>-2.581397354802657</c:v>
                </c:pt>
                <c:pt idx="13">
                  <c:v>-2.6552599420877434</c:v>
                </c:pt>
                <c:pt idx="14">
                  <c:v>-2.3867905270855916</c:v>
                </c:pt>
                <c:pt idx="15">
                  <c:v>-2.0333109368748983</c:v>
                </c:pt>
                <c:pt idx="16">
                  <c:v>-1.868163592494066</c:v>
                </c:pt>
                <c:pt idx="17">
                  <c:v>-1.7929884440000325</c:v>
                </c:pt>
                <c:pt idx="18">
                  <c:v>-1.7012000181219711</c:v>
                </c:pt>
                <c:pt idx="19">
                  <c:v>-1.7325013080562102</c:v>
                </c:pt>
                <c:pt idx="20">
                  <c:v>-1.8304317119846132</c:v>
                </c:pt>
                <c:pt idx="21">
                  <c:v>-1.8098720505109611</c:v>
                </c:pt>
                <c:pt idx="22">
                  <c:v>-2.1585125396599043</c:v>
                </c:pt>
                <c:pt idx="23">
                  <c:v>-2.3961777520926901</c:v>
                </c:pt>
                <c:pt idx="24">
                  <c:v>-2.5358796635283585</c:v>
                </c:pt>
                <c:pt idx="25">
                  <c:v>-2.4726952113932898</c:v>
                </c:pt>
                <c:pt idx="26">
                  <c:v>-2.2145555710416316</c:v>
                </c:pt>
                <c:pt idx="27">
                  <c:v>-2.0675574108763799</c:v>
                </c:pt>
                <c:pt idx="28">
                  <c:v>-1.908357069812475</c:v>
                </c:pt>
                <c:pt idx="29">
                  <c:v>-1.5592934263695617</c:v>
                </c:pt>
                <c:pt idx="30">
                  <c:v>-1.0846044625470648</c:v>
                </c:pt>
                <c:pt idx="31">
                  <c:v>-0.61193360687778175</c:v>
                </c:pt>
                <c:pt idx="32">
                  <c:v>-0.20309897714931405</c:v>
                </c:pt>
                <c:pt idx="33">
                  <c:v>0.18255185684828995</c:v>
                </c:pt>
                <c:pt idx="34">
                  <c:v>0.52862527141382443</c:v>
                </c:pt>
                <c:pt idx="35">
                  <c:v>0.73906307809159677</c:v>
                </c:pt>
                <c:pt idx="36">
                  <c:v>0.82329256997589761</c:v>
                </c:pt>
                <c:pt idx="37">
                  <c:v>0.99427193652346468</c:v>
                </c:pt>
                <c:pt idx="38">
                  <c:v>1.1088252131742273</c:v>
                </c:pt>
                <c:pt idx="39">
                  <c:v>0.83239895051157442</c:v>
                </c:pt>
                <c:pt idx="40">
                  <c:v>0.34541668610177007</c:v>
                </c:pt>
                <c:pt idx="41">
                  <c:v>-0.1440945273875554</c:v>
                </c:pt>
                <c:pt idx="42">
                  <c:v>-0.64596870162608411</c:v>
                </c:pt>
                <c:pt idx="43">
                  <c:v>-1.0906237854294161</c:v>
                </c:pt>
                <c:pt idx="44">
                  <c:v>-1.5902563485453096</c:v>
                </c:pt>
                <c:pt idx="45">
                  <c:v>-2.0043487034482594</c:v>
                </c:pt>
                <c:pt idx="46">
                  <c:v>-2.3376431555928958</c:v>
                </c:pt>
                <c:pt idx="47">
                  <c:v>-2.6837513525033256</c:v>
                </c:pt>
              </c:numCache>
            </c:numRef>
          </c:val>
        </c:ser>
        <c:marker val="1"/>
        <c:axId val="127836928"/>
        <c:axId val="127838464"/>
      </c:lineChart>
      <c:catAx>
        <c:axId val="127836928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127838464"/>
        <c:crosses val="autoZero"/>
        <c:auto val="1"/>
        <c:lblAlgn val="ctr"/>
        <c:lblOffset val="100"/>
        <c:tickLblSkip val="2"/>
      </c:catAx>
      <c:valAx>
        <c:axId val="127838464"/>
        <c:scaling>
          <c:orientation val="minMax"/>
        </c:scaling>
        <c:axPos val="l"/>
        <c:numFmt formatCode="#,##0.0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127836928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427327315792843"/>
          <c:y val="0.75962831450518487"/>
          <c:w val="0.57756046347865053"/>
          <c:h val="0.14313234942988134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55" l="0.70000000000000062" r="0.70000000000000062" t="0.7500000000000045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3854627168774282E-2"/>
          <c:y val="5.7984091944474722E-2"/>
          <c:w val="0.8304000407900245"/>
          <c:h val="0.83747010347110862"/>
        </c:manualLayout>
      </c:layout>
      <c:lineChart>
        <c:grouping val="standard"/>
        <c:ser>
          <c:idx val="0"/>
          <c:order val="0"/>
          <c:tx>
            <c:strRef>
              <c:f>'Input Macro'!$A$27</c:f>
              <c:strCache>
                <c:ptCount val="1"/>
                <c:pt idx="0">
                  <c:v>Absorption (percent of GDP)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Macro'!$L$27:$BG$27</c:f>
              <c:numCache>
                <c:formatCode>#,##0.0</c:formatCode>
                <c:ptCount val="48"/>
                <c:pt idx="0">
                  <c:v>97.927296266016043</c:v>
                </c:pt>
                <c:pt idx="1">
                  <c:v>98.676490371688885</c:v>
                </c:pt>
                <c:pt idx="2">
                  <c:v>99.2555639378904</c:v>
                </c:pt>
                <c:pt idx="3">
                  <c:v>98.661748319005952</c:v>
                </c:pt>
                <c:pt idx="4">
                  <c:v>99.487326526653803</c:v>
                </c:pt>
                <c:pt idx="5">
                  <c:v>101.60005662384685</c:v>
                </c:pt>
                <c:pt idx="6">
                  <c:v>100.70657666861713</c:v>
                </c:pt>
                <c:pt idx="7">
                  <c:v>100.16417465949769</c:v>
                </c:pt>
                <c:pt idx="8">
                  <c:v>99.616964996106745</c:v>
                </c:pt>
                <c:pt idx="9">
                  <c:v>99.427753934191699</c:v>
                </c:pt>
                <c:pt idx="10">
                  <c:v>98.146887623652148</c:v>
                </c:pt>
                <c:pt idx="11">
                  <c:v>99.27483764297267</c:v>
                </c:pt>
                <c:pt idx="12">
                  <c:v>96.105133746995591</c:v>
                </c:pt>
                <c:pt idx="13">
                  <c:v>96.743690840232759</c:v>
                </c:pt>
                <c:pt idx="14">
                  <c:v>96.475392698106248</c:v>
                </c:pt>
                <c:pt idx="15">
                  <c:v>97.673116278303695</c:v>
                </c:pt>
                <c:pt idx="16">
                  <c:v>99.02915083866462</c:v>
                </c:pt>
                <c:pt idx="17">
                  <c:v>98.819749207888378</c:v>
                </c:pt>
                <c:pt idx="18">
                  <c:v>99.2293188320225</c:v>
                </c:pt>
                <c:pt idx="19">
                  <c:v>99.967615792546454</c:v>
                </c:pt>
                <c:pt idx="20">
                  <c:v>99.869249515752571</c:v>
                </c:pt>
                <c:pt idx="21">
                  <c:v>100.57370722547188</c:v>
                </c:pt>
                <c:pt idx="22">
                  <c:v>100.37245888533577</c:v>
                </c:pt>
                <c:pt idx="23">
                  <c:v>100.00123765099343</c:v>
                </c:pt>
                <c:pt idx="24">
                  <c:v>98.817833806606274</c:v>
                </c:pt>
                <c:pt idx="25">
                  <c:v>96.808838808231727</c:v>
                </c:pt>
                <c:pt idx="26">
                  <c:v>95.973658802386041</c:v>
                </c:pt>
                <c:pt idx="27">
                  <c:v>98.036439104463057</c:v>
                </c:pt>
                <c:pt idx="28">
                  <c:v>97.996443610904365</c:v>
                </c:pt>
                <c:pt idx="29">
                  <c:v>96.34023824331436</c:v>
                </c:pt>
                <c:pt idx="30">
                  <c:v>94.247136990665794</c:v>
                </c:pt>
                <c:pt idx="31">
                  <c:v>94.257739736906714</c:v>
                </c:pt>
                <c:pt idx="32">
                  <c:v>95.586453350449517</c:v>
                </c:pt>
                <c:pt idx="33">
                  <c:v>96.239866466091044</c:v>
                </c:pt>
                <c:pt idx="34">
                  <c:v>95.687834745519822</c:v>
                </c:pt>
                <c:pt idx="35">
                  <c:v>96.275780746736345</c:v>
                </c:pt>
                <c:pt idx="36">
                  <c:v>97.490287195645351</c:v>
                </c:pt>
                <c:pt idx="37">
                  <c:v>98.060720886460345</c:v>
                </c:pt>
                <c:pt idx="38">
                  <c:v>98.476941134501416</c:v>
                </c:pt>
                <c:pt idx="39">
                  <c:v>101.68745932759313</c:v>
                </c:pt>
                <c:pt idx="40">
                  <c:v>101.8786685772814</c:v>
                </c:pt>
                <c:pt idx="41">
                  <c:v>101.9842091892516</c:v>
                </c:pt>
                <c:pt idx="42">
                  <c:v>102.33645867109598</c:v>
                </c:pt>
                <c:pt idx="43">
                  <c:v>102.02272492558376</c:v>
                </c:pt>
                <c:pt idx="44">
                  <c:v>101.7120007520476</c:v>
                </c:pt>
                <c:pt idx="45">
                  <c:v>101.34783432401586</c:v>
                </c:pt>
                <c:pt idx="46">
                  <c:v>100.85270931646562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'Input Macro'!$A$28</c:f>
              <c:strCache>
                <c:ptCount val="1"/>
                <c:pt idx="0">
                  <c:v>Absorption (10-year moving average)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Macro'!$L$28:$BG$28</c:f>
              <c:numCache>
                <c:formatCode>#,##0.0</c:formatCode>
                <c:ptCount val="48"/>
                <c:pt idx="0">
                  <c:v>103.12952197308789</c:v>
                </c:pt>
                <c:pt idx="1">
                  <c:v>102.0521382061593</c:v>
                </c:pt>
                <c:pt idx="2">
                  <c:v>101.0742915258196</c:v>
                </c:pt>
                <c:pt idx="3">
                  <c:v>100.13542076058525</c:v>
                </c:pt>
                <c:pt idx="4">
                  <c:v>99.266087795563863</c:v>
                </c:pt>
                <c:pt idx="5">
                  <c:v>99.385832300257505</c:v>
                </c:pt>
                <c:pt idx="6">
                  <c:v>99.438257071642539</c:v>
                </c:pt>
                <c:pt idx="7">
                  <c:v>99.536565572200843</c:v>
                </c:pt>
                <c:pt idx="8">
                  <c:v>99.61564733753633</c:v>
                </c:pt>
                <c:pt idx="9">
                  <c:v>99.552395230351522</c:v>
                </c:pt>
                <c:pt idx="10">
                  <c:v>99.574354366115131</c:v>
                </c:pt>
                <c:pt idx="11">
                  <c:v>99.634189093243506</c:v>
                </c:pt>
                <c:pt idx="12">
                  <c:v>99.319146074154034</c:v>
                </c:pt>
                <c:pt idx="13">
                  <c:v>99.127340326276695</c:v>
                </c:pt>
                <c:pt idx="14">
                  <c:v>98.826146943421946</c:v>
                </c:pt>
                <c:pt idx="15">
                  <c:v>98.433452908867636</c:v>
                </c:pt>
                <c:pt idx="16">
                  <c:v>98.265710325872391</c:v>
                </c:pt>
                <c:pt idx="17">
                  <c:v>98.131267780711454</c:v>
                </c:pt>
                <c:pt idx="18">
                  <c:v>98.092503164303025</c:v>
                </c:pt>
                <c:pt idx="19">
                  <c:v>98.146489350138495</c:v>
                </c:pt>
                <c:pt idx="20">
                  <c:v>98.318725539348549</c:v>
                </c:pt>
                <c:pt idx="21">
                  <c:v>98.448612497598475</c:v>
                </c:pt>
                <c:pt idx="22">
                  <c:v>98.875345011432486</c:v>
                </c:pt>
                <c:pt idx="23">
                  <c:v>99.201099692508549</c:v>
                </c:pt>
                <c:pt idx="24">
                  <c:v>99.435343803358535</c:v>
                </c:pt>
                <c:pt idx="25">
                  <c:v>99.348916056351356</c:v>
                </c:pt>
                <c:pt idx="26">
                  <c:v>99.043366852723494</c:v>
                </c:pt>
                <c:pt idx="27">
                  <c:v>98.965035842380956</c:v>
                </c:pt>
                <c:pt idx="28">
                  <c:v>98.841748320269147</c:v>
                </c:pt>
                <c:pt idx="29">
                  <c:v>98.479010565345945</c:v>
                </c:pt>
                <c:pt idx="30">
                  <c:v>97.91679931283727</c:v>
                </c:pt>
                <c:pt idx="31">
                  <c:v>97.285202563980761</c:v>
                </c:pt>
                <c:pt idx="32">
                  <c:v>96.806602010492128</c:v>
                </c:pt>
                <c:pt idx="33">
                  <c:v>96.430464892001879</c:v>
                </c:pt>
                <c:pt idx="34">
                  <c:v>96.11746498589325</c:v>
                </c:pt>
                <c:pt idx="35">
                  <c:v>96.064159179743712</c:v>
                </c:pt>
                <c:pt idx="36">
                  <c:v>96.215822019069634</c:v>
                </c:pt>
                <c:pt idx="37">
                  <c:v>96.21825019726937</c:v>
                </c:pt>
                <c:pt idx="38">
                  <c:v>96.266299949629072</c:v>
                </c:pt>
                <c:pt idx="39">
                  <c:v>96.801022058056944</c:v>
                </c:pt>
                <c:pt idx="40">
                  <c:v>97.56417521671851</c:v>
                </c:pt>
                <c:pt idx="41">
                  <c:v>98.336822161952995</c:v>
                </c:pt>
                <c:pt idx="42">
                  <c:v>99.011822694017638</c:v>
                </c:pt>
                <c:pt idx="43">
                  <c:v>99.59010853996692</c:v>
                </c:pt>
                <c:pt idx="44">
                  <c:v>100.19252514061969</c:v>
                </c:pt>
                <c:pt idx="45">
                  <c:v>100.69973049834765</c:v>
                </c:pt>
                <c:pt idx="46">
                  <c:v>101.03597271042968</c:v>
                </c:pt>
                <c:pt idx="47">
                  <c:v>101.36655624642627</c:v>
                </c:pt>
              </c:numCache>
            </c:numRef>
          </c:val>
        </c:ser>
        <c:marker val="1"/>
        <c:axId val="129108992"/>
        <c:axId val="129116032"/>
      </c:lineChart>
      <c:catAx>
        <c:axId val="129108992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129116032"/>
        <c:crosses val="autoZero"/>
        <c:auto val="1"/>
        <c:lblAlgn val="ctr"/>
        <c:lblOffset val="100"/>
        <c:tickLblSkip val="2"/>
      </c:catAx>
      <c:valAx>
        <c:axId val="129116032"/>
        <c:scaling>
          <c:orientation val="minMax"/>
        </c:scaling>
        <c:axPos val="l"/>
        <c:numFmt formatCode="#,##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129108992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3037552013315343"/>
          <c:y val="0.68524072788773749"/>
          <c:w val="0.49186915050252872"/>
          <c:h val="0.15014016864913171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686952995198855"/>
          <c:y val="5.7984091944474722E-2"/>
          <c:w val="0.81738513800681023"/>
          <c:h val="0.84290666109567414"/>
        </c:manualLayout>
      </c:layout>
      <c:lineChart>
        <c:grouping val="standard"/>
        <c:ser>
          <c:idx val="0"/>
          <c:order val="0"/>
          <c:tx>
            <c:strRef>
              <c:f>'Input Macro'!$A$43</c:f>
              <c:strCache>
                <c:ptCount val="1"/>
                <c:pt idx="0">
                  <c:v>Terms of Trade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Macro'!$L$43:$BG$43</c:f>
              <c:numCache>
                <c:formatCode>#,##0.0</c:formatCode>
                <c:ptCount val="48"/>
                <c:pt idx="0">
                  <c:v>101.62487574595087</c:v>
                </c:pt>
                <c:pt idx="1">
                  <c:v>98.283882900820956</c:v>
                </c:pt>
                <c:pt idx="2">
                  <c:v>98.018750598946312</c:v>
                </c:pt>
                <c:pt idx="3">
                  <c:v>103.07192653705941</c:v>
                </c:pt>
                <c:pt idx="4">
                  <c:v>111.61039217856772</c:v>
                </c:pt>
                <c:pt idx="5">
                  <c:v>109.23270498014705</c:v>
                </c:pt>
                <c:pt idx="6">
                  <c:v>111.98566654539279</c:v>
                </c:pt>
                <c:pt idx="7">
                  <c:v>107.4837700777112</c:v>
                </c:pt>
                <c:pt idx="8">
                  <c:v>104.84433822125578</c:v>
                </c:pt>
                <c:pt idx="9">
                  <c:v>108.89305571623409</c:v>
                </c:pt>
                <c:pt idx="10">
                  <c:v>109.40928320694955</c:v>
                </c:pt>
                <c:pt idx="11">
                  <c:v>105.78327571427168</c:v>
                </c:pt>
                <c:pt idx="12">
                  <c:v>103.28607667954901</c:v>
                </c:pt>
                <c:pt idx="13">
                  <c:v>104.27997464996682</c:v>
                </c:pt>
                <c:pt idx="14">
                  <c:v>102.63678271803445</c:v>
                </c:pt>
                <c:pt idx="15">
                  <c:v>101.32858750335203</c:v>
                </c:pt>
                <c:pt idx="16">
                  <c:v>99.07716486517846</c:v>
                </c:pt>
                <c:pt idx="17">
                  <c:v>102.47612591376752</c:v>
                </c:pt>
                <c:pt idx="18">
                  <c:v>105.07218709026903</c:v>
                </c:pt>
                <c:pt idx="19">
                  <c:v>107.05692364687025</c:v>
                </c:pt>
                <c:pt idx="20">
                  <c:v>104.85992538348437</c:v>
                </c:pt>
                <c:pt idx="21">
                  <c:v>102.67985560301878</c:v>
                </c:pt>
                <c:pt idx="22">
                  <c:v>101.20857963742478</c:v>
                </c:pt>
                <c:pt idx="23">
                  <c:v>99.396061364915965</c:v>
                </c:pt>
                <c:pt idx="24">
                  <c:v>98.78537221274604</c:v>
                </c:pt>
                <c:pt idx="25">
                  <c:v>101.62257809228035</c:v>
                </c:pt>
                <c:pt idx="26">
                  <c:v>103.4384544554778</c:v>
                </c:pt>
                <c:pt idx="27">
                  <c:v>102.68941900244242</c:v>
                </c:pt>
                <c:pt idx="28">
                  <c:v>98.660566894251502</c:v>
                </c:pt>
                <c:pt idx="29">
                  <c:v>100.01527549939414</c:v>
                </c:pt>
                <c:pt idx="30">
                  <c:v>104.00975757120472</c:v>
                </c:pt>
                <c:pt idx="31">
                  <c:v>102.32610596848369</c:v>
                </c:pt>
                <c:pt idx="32">
                  <c:v>99.854585785696571</c:v>
                </c:pt>
                <c:pt idx="33">
                  <c:v>105.50511567267384</c:v>
                </c:pt>
                <c:pt idx="34">
                  <c:v>110.22298703206181</c:v>
                </c:pt>
                <c:pt idx="35">
                  <c:v>114.14186937096791</c:v>
                </c:pt>
                <c:pt idx="36">
                  <c:v>115.33007713954318</c:v>
                </c:pt>
                <c:pt idx="37">
                  <c:v>118.86294770569974</c:v>
                </c:pt>
                <c:pt idx="38">
                  <c:v>124.96748970825371</c:v>
                </c:pt>
                <c:pt idx="39">
                  <c:v>113.32593918218244</c:v>
                </c:pt>
                <c:pt idx="40">
                  <c:v>119.89918730890332</c:v>
                </c:pt>
                <c:pt idx="41">
                  <c:v>124.27069663201581</c:v>
                </c:pt>
                <c:pt idx="42">
                  <c:v>123.92325725128008</c:v>
                </c:pt>
                <c:pt idx="43">
                  <c:v>124.34598945481356</c:v>
                </c:pt>
                <c:pt idx="44">
                  <c:v>124.64133899898859</c:v>
                </c:pt>
                <c:pt idx="45">
                  <c:v>124.87412485144114</c:v>
                </c:pt>
                <c:pt idx="46">
                  <c:v>125.00275734191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'Input Macro'!$A$44</c:f>
              <c:strCache>
                <c:ptCount val="1"/>
                <c:pt idx="0">
                  <c:v>Terms of trade (10-year moving average)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Macro'!$L$44:$BG$44</c:f>
              <c:numCache>
                <c:formatCode>#,##0.0</c:formatCode>
                <c:ptCount val="48"/>
                <c:pt idx="0">
                  <c:v>101.6806386215565</c:v>
                </c:pt>
                <c:pt idx="1">
                  <c:v>100.99961846167005</c:v>
                </c:pt>
                <c:pt idx="2">
                  <c:v>100.47765471725474</c:v>
                </c:pt>
                <c:pt idx="3">
                  <c:v>100.6900477098888</c:v>
                </c:pt>
                <c:pt idx="4">
                  <c:v>101.65561869346806</c:v>
                </c:pt>
                <c:pt idx="5">
                  <c:v>102.40141590856214</c:v>
                </c:pt>
                <c:pt idx="6">
                  <c:v>103.42638713645142</c:v>
                </c:pt>
                <c:pt idx="7">
                  <c:v>104.04084701650936</c:v>
                </c:pt>
                <c:pt idx="8">
                  <c:v>104.53326960504998</c:v>
                </c:pt>
                <c:pt idx="9">
                  <c:v>105.50493635020864</c:v>
                </c:pt>
                <c:pt idx="10">
                  <c:v>106.2833770963085</c:v>
                </c:pt>
                <c:pt idx="11">
                  <c:v>107.03331637765356</c:v>
                </c:pt>
                <c:pt idx="12">
                  <c:v>107.56004898571385</c:v>
                </c:pt>
                <c:pt idx="13">
                  <c:v>107.68085379700457</c:v>
                </c:pt>
                <c:pt idx="14">
                  <c:v>106.78349285095126</c:v>
                </c:pt>
                <c:pt idx="15">
                  <c:v>105.99308110327175</c:v>
                </c:pt>
                <c:pt idx="16">
                  <c:v>104.70223093525033</c:v>
                </c:pt>
                <c:pt idx="17">
                  <c:v>104.20146651885594</c:v>
                </c:pt>
                <c:pt idx="18">
                  <c:v>104.22425140575726</c:v>
                </c:pt>
                <c:pt idx="19">
                  <c:v>104.0406381988209</c:v>
                </c:pt>
                <c:pt idx="20">
                  <c:v>103.58570241647438</c:v>
                </c:pt>
                <c:pt idx="21">
                  <c:v>103.27536040534906</c:v>
                </c:pt>
                <c:pt idx="22">
                  <c:v>103.06761070113664</c:v>
                </c:pt>
                <c:pt idx="23">
                  <c:v>102.57921937263157</c:v>
                </c:pt>
                <c:pt idx="24">
                  <c:v>102.19407832210273</c:v>
                </c:pt>
                <c:pt idx="25">
                  <c:v>102.22347738099555</c:v>
                </c:pt>
                <c:pt idx="26">
                  <c:v>102.65960634002552</c:v>
                </c:pt>
                <c:pt idx="27">
                  <c:v>102.68093564889298</c:v>
                </c:pt>
                <c:pt idx="28">
                  <c:v>102.03977362929123</c:v>
                </c:pt>
                <c:pt idx="29">
                  <c:v>101.33560881454362</c:v>
                </c:pt>
                <c:pt idx="30">
                  <c:v>101.25059203331564</c:v>
                </c:pt>
                <c:pt idx="31">
                  <c:v>101.21521706986213</c:v>
                </c:pt>
                <c:pt idx="32">
                  <c:v>101.07981768468933</c:v>
                </c:pt>
                <c:pt idx="33">
                  <c:v>101.6907231154651</c:v>
                </c:pt>
                <c:pt idx="34">
                  <c:v>102.83448459739668</c:v>
                </c:pt>
                <c:pt idx="35">
                  <c:v>104.08641372526544</c:v>
                </c:pt>
                <c:pt idx="36">
                  <c:v>105.27557599367199</c:v>
                </c:pt>
                <c:pt idx="37">
                  <c:v>106.89292886399771</c:v>
                </c:pt>
                <c:pt idx="38">
                  <c:v>109.52362114539794</c:v>
                </c:pt>
                <c:pt idx="39">
                  <c:v>110.85468751367678</c:v>
                </c:pt>
                <c:pt idx="40">
                  <c:v>112.44363048744663</c:v>
                </c:pt>
                <c:pt idx="41">
                  <c:v>114.63808955379984</c:v>
                </c:pt>
                <c:pt idx="42">
                  <c:v>117.0449567003582</c:v>
                </c:pt>
                <c:pt idx="43">
                  <c:v>118.92904407857218</c:v>
                </c:pt>
                <c:pt idx="44">
                  <c:v>120.37087927526485</c:v>
                </c:pt>
                <c:pt idx="45">
                  <c:v>121.44410482331216</c:v>
                </c:pt>
                <c:pt idx="46">
                  <c:v>122.41137284354883</c:v>
                </c:pt>
                <c:pt idx="47">
                  <c:v>122.80564230330985</c:v>
                </c:pt>
              </c:numCache>
            </c:numRef>
          </c:val>
        </c:ser>
        <c:marker val="1"/>
        <c:axId val="129200512"/>
        <c:axId val="267399552"/>
      </c:lineChart>
      <c:catAx>
        <c:axId val="129200512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67399552"/>
        <c:crosses val="autoZero"/>
        <c:auto val="1"/>
        <c:lblAlgn val="ctr"/>
        <c:lblOffset val="100"/>
        <c:tickLblSkip val="2"/>
      </c:catAx>
      <c:valAx>
        <c:axId val="267399552"/>
        <c:scaling>
          <c:orientation val="minMax"/>
        </c:scaling>
        <c:axPos val="l"/>
        <c:numFmt formatCode="#,##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129200512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3946857131856108"/>
          <c:y val="0.76455624737257943"/>
          <c:w val="0.52088994988095461"/>
          <c:h val="0.14385625044858447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686952995198855"/>
          <c:y val="5.7984091944474722E-2"/>
          <c:w val="0.81738513800681023"/>
          <c:h val="0.83072434543243068"/>
        </c:manualLayout>
      </c:layout>
      <c:lineChart>
        <c:grouping val="standard"/>
        <c:ser>
          <c:idx val="0"/>
          <c:order val="0"/>
          <c:tx>
            <c:strRef>
              <c:f>'Input Macro'!$A$55</c:f>
              <c:strCache>
                <c:ptCount val="1"/>
                <c:pt idx="0">
                  <c:v>Commodity price index (actual)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Macro'!$L$55:$BG$55</c:f>
              <c:numCache>
                <c:formatCode>#,##0.0</c:formatCode>
                <c:ptCount val="48"/>
                <c:pt idx="0">
                  <c:v>5.8254529468901062</c:v>
                </c:pt>
                <c:pt idx="1">
                  <c:v>7.0968799889045471</c:v>
                </c:pt>
                <c:pt idx="2">
                  <c:v>7.7177735345001457</c:v>
                </c:pt>
                <c:pt idx="3">
                  <c:v>8.6635791147085097</c:v>
                </c:pt>
                <c:pt idx="4">
                  <c:v>30.971238258257948</c:v>
                </c:pt>
                <c:pt idx="5">
                  <c:v>30.584014326596183</c:v>
                </c:pt>
                <c:pt idx="6">
                  <c:v>30.855516163738432</c:v>
                </c:pt>
                <c:pt idx="7">
                  <c:v>33.414754792537401</c:v>
                </c:pt>
                <c:pt idx="8">
                  <c:v>34.120214484128198</c:v>
                </c:pt>
                <c:pt idx="9">
                  <c:v>79.652407827805533</c:v>
                </c:pt>
                <c:pt idx="10">
                  <c:v>95.355005884158786</c:v>
                </c:pt>
                <c:pt idx="11">
                  <c:v>90.899705245153612</c:v>
                </c:pt>
                <c:pt idx="12">
                  <c:v>84.23900853559239</c:v>
                </c:pt>
                <c:pt idx="13">
                  <c:v>78.697700548018716</c:v>
                </c:pt>
                <c:pt idx="14">
                  <c:v>76.231929764793009</c:v>
                </c:pt>
                <c:pt idx="15">
                  <c:v>73.094080663395886</c:v>
                </c:pt>
                <c:pt idx="16">
                  <c:v>37.845575757701781</c:v>
                </c:pt>
                <c:pt idx="17">
                  <c:v>48.598828848446892</c:v>
                </c:pt>
                <c:pt idx="18">
                  <c:v>39.441205407135641</c:v>
                </c:pt>
                <c:pt idx="19">
                  <c:v>47.81770471043955</c:v>
                </c:pt>
                <c:pt idx="20">
                  <c:v>61.381669443074692</c:v>
                </c:pt>
                <c:pt idx="21">
                  <c:v>51.721099975581851</c:v>
                </c:pt>
                <c:pt idx="22">
                  <c:v>50.835380867527803</c:v>
                </c:pt>
                <c:pt idx="23">
                  <c:v>44.828959076981306</c:v>
                </c:pt>
                <c:pt idx="24">
                  <c:v>42.590181633005599</c:v>
                </c:pt>
                <c:pt idx="25">
                  <c:v>45.943896949179866</c:v>
                </c:pt>
                <c:pt idx="26">
                  <c:v>54.407187823373469</c:v>
                </c:pt>
                <c:pt idx="27">
                  <c:v>51.454048988228884</c:v>
                </c:pt>
                <c:pt idx="28">
                  <c:v>32.379441247367069</c:v>
                </c:pt>
                <c:pt idx="29">
                  <c:v>48.3590256811896</c:v>
                </c:pt>
                <c:pt idx="30">
                  <c:v>79.137233379480037</c:v>
                </c:pt>
                <c:pt idx="31">
                  <c:v>61.471592983728954</c:v>
                </c:pt>
                <c:pt idx="32">
                  <c:v>63.708737559355342</c:v>
                </c:pt>
                <c:pt idx="33">
                  <c:v>78.073295272571158</c:v>
                </c:pt>
                <c:pt idx="34">
                  <c:v>101.19350487140169</c:v>
                </c:pt>
                <c:pt idx="35">
                  <c:v>140.88736787531428</c:v>
                </c:pt>
                <c:pt idx="36">
                  <c:v>162.6524602888434</c:v>
                </c:pt>
                <c:pt idx="37">
                  <c:v>197.65973972519612</c:v>
                </c:pt>
                <c:pt idx="38">
                  <c:v>264.31042983933435</c:v>
                </c:pt>
                <c:pt idx="39">
                  <c:v>172.20341865874306</c:v>
                </c:pt>
                <c:pt idx="40">
                  <c:v>222.71419266278815</c:v>
                </c:pt>
                <c:pt idx="41">
                  <c:v>290.13918798886971</c:v>
                </c:pt>
                <c:pt idx="42">
                  <c:v>281.54002313720514</c:v>
                </c:pt>
                <c:pt idx="43">
                  <c:v>280.11998210198283</c:v>
                </c:pt>
                <c:pt idx="44">
                  <c:v>274.46887006412328</c:v>
                </c:pt>
                <c:pt idx="45">
                  <c:v>271.68264554877857</c:v>
                </c:pt>
                <c:pt idx="46">
                  <c:v>268.84976378696399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'Input Macro'!$A$56</c:f>
              <c:strCache>
                <c:ptCount val="1"/>
                <c:pt idx="0">
                  <c:v>Commodity price index (10-year moving average)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Macro'!$L$56:$BG$56</c:f>
              <c:numCache>
                <c:formatCode>#,##0.0</c:formatCode>
                <c:ptCount val="48"/>
                <c:pt idx="0">
                  <c:v>5.8254529468901053</c:v>
                </c:pt>
                <c:pt idx="1">
                  <c:v>5.9525956510915492</c:v>
                </c:pt>
                <c:pt idx="2">
                  <c:v>6.1418277098525529</c:v>
                </c:pt>
                <c:pt idx="3">
                  <c:v>6.4256403266343938</c:v>
                </c:pt>
                <c:pt idx="4">
                  <c:v>8.9402188577711783</c:v>
                </c:pt>
                <c:pt idx="5">
                  <c:v>11.416074995741786</c:v>
                </c:pt>
                <c:pt idx="6">
                  <c:v>13.91908131742662</c:v>
                </c:pt>
                <c:pt idx="7">
                  <c:v>16.678011501991346</c:v>
                </c:pt>
                <c:pt idx="8">
                  <c:v>19.50748765571516</c:v>
                </c:pt>
                <c:pt idx="9">
                  <c:v>26.890183143806702</c:v>
                </c:pt>
                <c:pt idx="10">
                  <c:v>35.843138437533568</c:v>
                </c:pt>
                <c:pt idx="11">
                  <c:v>44.223420963158475</c:v>
                </c:pt>
                <c:pt idx="12">
                  <c:v>51.875544463267694</c:v>
                </c:pt>
                <c:pt idx="13">
                  <c:v>58.87895660659872</c:v>
                </c:pt>
                <c:pt idx="14">
                  <c:v>63.405025757252226</c:v>
                </c:pt>
                <c:pt idx="15">
                  <c:v>67.656032390932197</c:v>
                </c:pt>
                <c:pt idx="16">
                  <c:v>68.355038350328527</c:v>
                </c:pt>
                <c:pt idx="17">
                  <c:v>69.873445755919491</c:v>
                </c:pt>
                <c:pt idx="18">
                  <c:v>70.405544848220217</c:v>
                </c:pt>
                <c:pt idx="19">
                  <c:v>67.222074536483632</c:v>
                </c:pt>
                <c:pt idx="20">
                  <c:v>63.82474089237521</c:v>
                </c:pt>
                <c:pt idx="21">
                  <c:v>59.906880365418047</c:v>
                </c:pt>
                <c:pt idx="22">
                  <c:v>56.566517598611576</c:v>
                </c:pt>
                <c:pt idx="23">
                  <c:v>53.179643451507843</c:v>
                </c:pt>
                <c:pt idx="24">
                  <c:v>49.815468638329108</c:v>
                </c:pt>
                <c:pt idx="25">
                  <c:v>47.100450266907508</c:v>
                </c:pt>
                <c:pt idx="26">
                  <c:v>48.756611473474678</c:v>
                </c:pt>
                <c:pt idx="27">
                  <c:v>49.042133487452865</c:v>
                </c:pt>
                <c:pt idx="28">
                  <c:v>48.335957071476017</c:v>
                </c:pt>
                <c:pt idx="29">
                  <c:v>48.390089168551015</c:v>
                </c:pt>
                <c:pt idx="30">
                  <c:v>50.165645562191557</c:v>
                </c:pt>
                <c:pt idx="31">
                  <c:v>51.14069486300626</c:v>
                </c:pt>
                <c:pt idx="32">
                  <c:v>52.42803053218902</c:v>
                </c:pt>
                <c:pt idx="33">
                  <c:v>55.752464151748008</c:v>
                </c:pt>
                <c:pt idx="34">
                  <c:v>61.612796475587608</c:v>
                </c:pt>
                <c:pt idx="35">
                  <c:v>71.107143568201053</c:v>
                </c:pt>
                <c:pt idx="36">
                  <c:v>81.931670814748045</c:v>
                </c:pt>
                <c:pt idx="37">
                  <c:v>96.55223988844476</c:v>
                </c:pt>
                <c:pt idx="38">
                  <c:v>119.7453387476415</c:v>
                </c:pt>
                <c:pt idx="39">
                  <c:v>132.12977804539682</c:v>
                </c:pt>
                <c:pt idx="40">
                  <c:v>146.48747397372762</c:v>
                </c:pt>
                <c:pt idx="41">
                  <c:v>169.35423347424171</c:v>
                </c:pt>
                <c:pt idx="42">
                  <c:v>191.13736203202672</c:v>
                </c:pt>
                <c:pt idx="43">
                  <c:v>211.34203071496785</c:v>
                </c:pt>
                <c:pt idx="44">
                  <c:v>228.66956723423999</c:v>
                </c:pt>
                <c:pt idx="45">
                  <c:v>241.74909500158643</c:v>
                </c:pt>
                <c:pt idx="46">
                  <c:v>252.36882535139847</c:v>
                </c:pt>
                <c:pt idx="47">
                  <c:v>258.4476126431988</c:v>
                </c:pt>
              </c:numCache>
            </c:numRef>
          </c:val>
        </c:ser>
        <c:marker val="1"/>
        <c:axId val="290933376"/>
        <c:axId val="290958336"/>
      </c:lineChart>
      <c:catAx>
        <c:axId val="290933376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0958336"/>
        <c:crosses val="autoZero"/>
        <c:auto val="1"/>
        <c:lblAlgn val="ctr"/>
        <c:lblOffset val="100"/>
        <c:tickLblSkip val="2"/>
      </c:catAx>
      <c:valAx>
        <c:axId val="290958336"/>
        <c:scaling>
          <c:orientation val="minMax"/>
        </c:scaling>
        <c:axPos val="l"/>
        <c:numFmt formatCode="#,##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0933376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2815525796501717"/>
          <c:y val="0.12322898662057492"/>
          <c:w val="0.43757763856160331"/>
          <c:h val="0.16175660969208119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112967236150494"/>
          <c:y val="5.7984091944474722E-2"/>
          <c:w val="0.81312499559729379"/>
          <c:h val="0.8347179854668535"/>
        </c:manualLayout>
      </c:layout>
      <c:lineChart>
        <c:grouping val="standard"/>
        <c:ser>
          <c:idx val="0"/>
          <c:order val="0"/>
          <c:tx>
            <c:strRef>
              <c:f>'Input Macro'!$A$47</c:f>
              <c:strCache>
                <c:ptCount val="1"/>
                <c:pt idx="0">
                  <c:v>Share price index (actual)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Macro'!$L$47:$BG$47</c:f>
              <c:numCache>
                <c:formatCode>#,##0.0</c:formatCode>
                <c:ptCount val="48"/>
                <c:pt idx="0">
                  <c:v>8.9627064227781901</c:v>
                </c:pt>
                <c:pt idx="1">
                  <c:v>9.5175351630709404</c:v>
                </c:pt>
                <c:pt idx="2">
                  <c:v>11.1940757476535</c:v>
                </c:pt>
                <c:pt idx="3">
                  <c:v>11.9715412053412</c:v>
                </c:pt>
                <c:pt idx="4">
                  <c:v>10.003891837424501</c:v>
                </c:pt>
                <c:pt idx="5">
                  <c:v>9.8421009558700092</c:v>
                </c:pt>
                <c:pt idx="6">
                  <c:v>10.186921359791301</c:v>
                </c:pt>
                <c:pt idx="7">
                  <c:v>9.9381258531332701</c:v>
                </c:pt>
                <c:pt idx="8">
                  <c:v>11.4058881384569</c:v>
                </c:pt>
                <c:pt idx="9">
                  <c:v>15.5206082877933</c:v>
                </c:pt>
                <c:pt idx="10">
                  <c:v>20.916535093696801</c:v>
                </c:pt>
                <c:pt idx="11">
                  <c:v>21.239378834538201</c:v>
                </c:pt>
                <c:pt idx="12">
                  <c:v>16.139972975264602</c:v>
                </c:pt>
                <c:pt idx="13">
                  <c:v>23.2896046939528</c:v>
                </c:pt>
                <c:pt idx="14">
                  <c:v>23.033018952247801</c:v>
                </c:pt>
                <c:pt idx="15">
                  <c:v>26.692133355047599</c:v>
                </c:pt>
                <c:pt idx="16">
                  <c:v>29.625197851469601</c:v>
                </c:pt>
                <c:pt idx="17">
                  <c:v>35.1079652775284</c:v>
                </c:pt>
                <c:pt idx="18">
                  <c:v>32.499794583802199</c:v>
                </c:pt>
                <c:pt idx="19">
                  <c:v>37.407970673291103</c:v>
                </c:pt>
                <c:pt idx="20">
                  <c:v>33.664721731984102</c:v>
                </c:pt>
                <c:pt idx="21">
                  <c:v>34.140746094591101</c:v>
                </c:pt>
                <c:pt idx="22">
                  <c:v>33.485546325903698</c:v>
                </c:pt>
                <c:pt idx="23">
                  <c:v>38.418569165068803</c:v>
                </c:pt>
                <c:pt idx="24">
                  <c:v>42.156405943080102</c:v>
                </c:pt>
                <c:pt idx="25">
                  <c:v>43.630646423863901</c:v>
                </c:pt>
                <c:pt idx="26">
                  <c:v>51.838684076775998</c:v>
                </c:pt>
                <c:pt idx="27">
                  <c:v>63.550523446393498</c:v>
                </c:pt>
                <c:pt idx="28">
                  <c:v>66.493510242191107</c:v>
                </c:pt>
                <c:pt idx="29">
                  <c:v>69.463779261147906</c:v>
                </c:pt>
                <c:pt idx="30">
                  <c:v>94.542989551080694</c:v>
                </c:pt>
                <c:pt idx="31">
                  <c:v>76.082444959529298</c:v>
                </c:pt>
                <c:pt idx="32">
                  <c:v>69.238075651218594</c:v>
                </c:pt>
                <c:pt idx="33">
                  <c:v>70.472319490823693</c:v>
                </c:pt>
                <c:pt idx="34">
                  <c:v>85.080633852884603</c:v>
                </c:pt>
                <c:pt idx="35">
                  <c:v>100</c:v>
                </c:pt>
                <c:pt idx="36">
                  <c:v>118.885128802106</c:v>
                </c:pt>
                <c:pt idx="37">
                  <c:v>134.811944545991</c:v>
                </c:pt>
                <c:pt idx="38">
                  <c:v>123.286505000429</c:v>
                </c:pt>
                <c:pt idx="39">
                  <c:v>100.66828736356599</c:v>
                </c:pt>
                <c:pt idx="40">
                  <c:v>118.983999185223</c:v>
                </c:pt>
                <c:pt idx="41">
                  <c:v>118.98399918522342</c:v>
                </c:pt>
                <c:pt idx="42">
                  <c:v>130.3281985024052</c:v>
                </c:pt>
                <c:pt idx="43">
                  <c:v>130.3281985024052</c:v>
                </c:pt>
                <c:pt idx="44">
                  <c:v>130.3281985024052</c:v>
                </c:pt>
                <c:pt idx="45">
                  <c:v>130.3281985024052</c:v>
                </c:pt>
                <c:pt idx="46">
                  <c:v>130.3281985024052</c:v>
                </c:pt>
                <c:pt idx="47">
                  <c:v>130.3281985024052</c:v>
                </c:pt>
              </c:numCache>
            </c:numRef>
          </c:val>
        </c:ser>
        <c:ser>
          <c:idx val="1"/>
          <c:order val="1"/>
          <c:tx>
            <c:strRef>
              <c:f>'Input Macro'!$A$48</c:f>
              <c:strCache>
                <c:ptCount val="1"/>
                <c:pt idx="0">
                  <c:v>Share price index (10-year moving average)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Macro'!$L$48:$BG$48</c:f>
              <c:numCache>
                <c:formatCode>#,##0.0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10.85433949713131</c:v>
                </c:pt>
                <c:pt idx="10">
                  <c:v>12.049722364223172</c:v>
                </c:pt>
                <c:pt idx="11">
                  <c:v>13.221906731369899</c:v>
                </c:pt>
                <c:pt idx="12">
                  <c:v>13.716496454131009</c:v>
                </c:pt>
                <c:pt idx="13">
                  <c:v>14.848302802992169</c:v>
                </c:pt>
                <c:pt idx="14">
                  <c:v>16.151215514474497</c:v>
                </c:pt>
                <c:pt idx="15">
                  <c:v>17.836218754392256</c:v>
                </c:pt>
                <c:pt idx="16">
                  <c:v>19.780046403560085</c:v>
                </c:pt>
                <c:pt idx="17">
                  <c:v>22.297030345999598</c:v>
                </c:pt>
                <c:pt idx="18">
                  <c:v>24.406420990534127</c:v>
                </c:pt>
                <c:pt idx="19">
                  <c:v>26.595157229083913</c:v>
                </c:pt>
                <c:pt idx="20">
                  <c:v>27.869975892912642</c:v>
                </c:pt>
                <c:pt idx="21">
                  <c:v>29.160112618917935</c:v>
                </c:pt>
                <c:pt idx="22">
                  <c:v>30.89466995398185</c:v>
                </c:pt>
                <c:pt idx="23">
                  <c:v>32.40756640109344</c:v>
                </c:pt>
                <c:pt idx="24">
                  <c:v>34.319905100176662</c:v>
                </c:pt>
                <c:pt idx="25">
                  <c:v>36.013756407058295</c:v>
                </c:pt>
                <c:pt idx="26">
                  <c:v>38.235105029588944</c:v>
                </c:pt>
                <c:pt idx="27">
                  <c:v>41.07936084647546</c:v>
                </c:pt>
                <c:pt idx="28">
                  <c:v>44.478732412314351</c:v>
                </c:pt>
                <c:pt idx="29">
                  <c:v>47.684313271100024</c:v>
                </c:pt>
                <c:pt idx="30">
                  <c:v>53.772140053009686</c:v>
                </c:pt>
                <c:pt idx="31">
                  <c:v>57.966309939503503</c:v>
                </c:pt>
                <c:pt idx="32">
                  <c:v>61.541562872035001</c:v>
                </c:pt>
                <c:pt idx="33">
                  <c:v>64.746937904610476</c:v>
                </c:pt>
                <c:pt idx="34">
                  <c:v>69.039360695590943</c:v>
                </c:pt>
                <c:pt idx="35">
                  <c:v>74.676296053204538</c:v>
                </c:pt>
                <c:pt idx="36">
                  <c:v>81.380940525737543</c:v>
                </c:pt>
                <c:pt idx="37">
                  <c:v>88.507082635697287</c:v>
                </c:pt>
                <c:pt idx="38">
                  <c:v>94.18638211152107</c:v>
                </c:pt>
                <c:pt idx="39">
                  <c:v>97.30683292176289</c:v>
                </c:pt>
                <c:pt idx="40">
                  <c:v>99.750933885177105</c:v>
                </c:pt>
                <c:pt idx="41">
                  <c:v>104.04108930774653</c:v>
                </c:pt>
                <c:pt idx="42">
                  <c:v>110.15010159286518</c:v>
                </c:pt>
                <c:pt idx="43">
                  <c:v>116.13568949402334</c:v>
                </c:pt>
                <c:pt idx="44">
                  <c:v>120.6604459589754</c:v>
                </c:pt>
                <c:pt idx="45">
                  <c:v>123.69326580921593</c:v>
                </c:pt>
                <c:pt idx="46">
                  <c:v>124.83757277924587</c:v>
                </c:pt>
                <c:pt idx="47">
                  <c:v>124.3891981748873</c:v>
                </c:pt>
              </c:numCache>
            </c:numRef>
          </c:val>
        </c:ser>
        <c:marker val="1"/>
        <c:axId val="291036544"/>
        <c:axId val="291081216"/>
      </c:lineChart>
      <c:catAx>
        <c:axId val="291036544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1081216"/>
        <c:crosses val="autoZero"/>
        <c:auto val="1"/>
        <c:lblAlgn val="ctr"/>
        <c:lblOffset val="100"/>
        <c:tickLblSkip val="2"/>
      </c:catAx>
      <c:valAx>
        <c:axId val="291081216"/>
        <c:scaling>
          <c:orientation val="minMax"/>
        </c:scaling>
        <c:axPos val="l"/>
        <c:numFmt formatCode="#,##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1036544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11886289949050487"/>
          <c:y val="7.0369450778387063E-2"/>
          <c:w val="0.46907518913077212"/>
          <c:h val="0.14124961415502718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0686952995198855"/>
          <c:y val="5.3526804855826442E-2"/>
          <c:w val="0.81738513800681023"/>
          <c:h val="0.8595717989602315"/>
        </c:manualLayout>
      </c:layout>
      <c:lineChart>
        <c:grouping val="standard"/>
        <c:ser>
          <c:idx val="0"/>
          <c:order val="0"/>
          <c:tx>
            <c:strRef>
              <c:f>'Input Macro'!$A$6</c:f>
              <c:strCache>
                <c:ptCount val="1"/>
                <c:pt idx="0">
                  <c:v>Output gap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Macro'!$L$6:$BG$6</c:f>
              <c:numCache>
                <c:formatCode>#,##0.0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1.0614509355057558</c:v>
                </c:pt>
                <c:pt idx="11">
                  <c:v>2.1034495073680279</c:v>
                </c:pt>
                <c:pt idx="12">
                  <c:v>-3.2350841823289551</c:v>
                </c:pt>
                <c:pt idx="13">
                  <c:v>-3.3402690578526726</c:v>
                </c:pt>
                <c:pt idx="14">
                  <c:v>-0.91308087696659668</c:v>
                </c:pt>
                <c:pt idx="15">
                  <c:v>0.37645191342875295</c:v>
                </c:pt>
                <c:pt idx="16">
                  <c:v>-0.57121599265687661</c:v>
                </c:pt>
                <c:pt idx="17">
                  <c:v>0.49952859455185239</c:v>
                </c:pt>
                <c:pt idx="18">
                  <c:v>2.0698028513674274</c:v>
                </c:pt>
                <c:pt idx="19">
                  <c:v>2.6320852296398773</c:v>
                </c:pt>
                <c:pt idx="20">
                  <c:v>1.5000168529620563</c:v>
                </c:pt>
                <c:pt idx="21">
                  <c:v>-1.5959113760357937</c:v>
                </c:pt>
                <c:pt idx="22">
                  <c:v>-1.9372937545429243</c:v>
                </c:pt>
                <c:pt idx="23">
                  <c:v>-1.4399337804169396</c:v>
                </c:pt>
                <c:pt idx="24">
                  <c:v>0.80211175798750367</c:v>
                </c:pt>
                <c:pt idx="25">
                  <c:v>0.62912560580960575</c:v>
                </c:pt>
                <c:pt idx="26">
                  <c:v>-1.1268339726131802</c:v>
                </c:pt>
                <c:pt idx="27">
                  <c:v>-1.2019779084954241</c:v>
                </c:pt>
                <c:pt idx="28">
                  <c:v>-0.7388125717798385</c:v>
                </c:pt>
                <c:pt idx="29">
                  <c:v>0.97385536782935067</c:v>
                </c:pt>
                <c:pt idx="30">
                  <c:v>2.5643056849953401</c:v>
                </c:pt>
                <c:pt idx="31">
                  <c:v>1.1326742506319971</c:v>
                </c:pt>
                <c:pt idx="32">
                  <c:v>1.3320149417710394</c:v>
                </c:pt>
                <c:pt idx="33">
                  <c:v>0.55149167487052175</c:v>
                </c:pt>
                <c:pt idx="34">
                  <c:v>1.0945226917057902</c:v>
                </c:pt>
                <c:pt idx="35">
                  <c:v>1.4724932910465969</c:v>
                </c:pt>
                <c:pt idx="36">
                  <c:v>1.7412326784687668</c:v>
                </c:pt>
                <c:pt idx="37">
                  <c:v>1.6815617548417114</c:v>
                </c:pt>
                <c:pt idx="38">
                  <c:v>0.23085974568229267</c:v>
                </c:pt>
                <c:pt idx="39">
                  <c:v>-3.9669160276790723</c:v>
                </c:pt>
                <c:pt idx="40">
                  <c:v>-2.4252075777380933</c:v>
                </c:pt>
                <c:pt idx="41">
                  <c:v>-2.0595273580593805</c:v>
                </c:pt>
                <c:pt idx="42">
                  <c:v>-2.1280588602470969</c:v>
                </c:pt>
                <c:pt idx="43">
                  <c:v>-1.5178653954964618</c:v>
                </c:pt>
                <c:pt idx="44">
                  <c:v>-1.0236708535660373</c:v>
                </c:pt>
                <c:pt idx="45">
                  <c:v>-0.62687457273951808</c:v>
                </c:pt>
                <c:pt idx="46">
                  <c:v>-0.39622864122953494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'Input Macro'!$A$29</c:f>
              <c:strCache>
                <c:ptCount val="1"/>
                <c:pt idx="0">
                  <c:v>Absorption gap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Macro'!$L$29:$BG$29</c:f>
              <c:numCache>
                <c:formatCode>#,##0.0</c:formatCode>
                <c:ptCount val="48"/>
                <c:pt idx="0">
                  <c:v>-5.0443613114287356</c:v>
                </c:pt>
                <c:pt idx="1">
                  <c:v>-3.3077678663147037</c:v>
                </c:pt>
                <c:pt idx="2">
                  <c:v>-1.7993968203720789</c:v>
                </c:pt>
                <c:pt idx="3">
                  <c:v>-1.4716794820313517</c:v>
                </c:pt>
                <c:pt idx="4">
                  <c:v>0.2228744337598787</c:v>
                </c:pt>
                <c:pt idx="5">
                  <c:v>2.2279074112896646</c:v>
                </c:pt>
                <c:pt idx="6">
                  <c:v>1.2754845411869997</c:v>
                </c:pt>
                <c:pt idx="7">
                  <c:v>0.63053118589027068</c:v>
                </c:pt>
                <c:pt idx="8">
                  <c:v>1.3227425666784143E-3</c:v>
                </c:pt>
                <c:pt idx="9">
                  <c:v>-0.12520170496291838</c:v>
                </c:pt>
                <c:pt idx="10">
                  <c:v>-1.4335686648938473</c:v>
                </c:pt>
                <c:pt idx="11">
                  <c:v>-0.3606708234806133</c:v>
                </c:pt>
                <c:pt idx="12">
                  <c:v>-3.236045067039528</c:v>
                </c:pt>
                <c:pt idx="13">
                  <c:v>-2.4046337551256514</c:v>
                </c:pt>
                <c:pt idx="14">
                  <c:v>-2.3786764110731773</c:v>
                </c:pt>
                <c:pt idx="15">
                  <c:v>-0.77243722341822085</c:v>
                </c:pt>
                <c:pt idx="16">
                  <c:v>0.77691446004968245</c:v>
                </c:pt>
                <c:pt idx="17">
                  <c:v>0.70159230869759615</c:v>
                </c:pt>
                <c:pt idx="18">
                  <c:v>1.1589220695238378</c:v>
                </c:pt>
                <c:pt idx="19">
                  <c:v>1.8555186787283517</c:v>
                </c:pt>
                <c:pt idx="20">
                  <c:v>1.577038318894286</c:v>
                </c:pt>
                <c:pt idx="21">
                  <c:v>2.1585827102695188</c:v>
                </c:pt>
                <c:pt idx="22">
                  <c:v>1.5141427559420162</c:v>
                </c:pt>
                <c:pt idx="23">
                  <c:v>0.80658174250594072</c:v>
                </c:pt>
                <c:pt idx="24">
                  <c:v>-0.62101660549737092</c:v>
                </c:pt>
                <c:pt idx="25">
                  <c:v>-2.5567236653884384</c:v>
                </c:pt>
                <c:pt idx="26">
                  <c:v>-3.0993575318396416</c:v>
                </c:pt>
                <c:pt idx="27">
                  <c:v>-0.93830788824939004</c:v>
                </c:pt>
                <c:pt idx="28">
                  <c:v>-0.85521019582313063</c:v>
                </c:pt>
                <c:pt idx="29">
                  <c:v>-2.171805250431913</c:v>
                </c:pt>
                <c:pt idx="30">
                  <c:v>-3.7477351669218284</c:v>
                </c:pt>
                <c:pt idx="31">
                  <c:v>-3.1119458533100164</c:v>
                </c:pt>
                <c:pt idx="32">
                  <c:v>-1.2603981905184192</c:v>
                </c:pt>
                <c:pt idx="33">
                  <c:v>-0.19765374575794192</c:v>
                </c:pt>
                <c:pt idx="34">
                  <c:v>-0.44698457292489113</c:v>
                </c:pt>
                <c:pt idx="35">
                  <c:v>0.22029190574257562</c:v>
                </c:pt>
                <c:pt idx="36">
                  <c:v>1.3245900204678529</c:v>
                </c:pt>
                <c:pt idx="37">
                  <c:v>1.9148869215699582</c:v>
                </c:pt>
                <c:pt idx="38">
                  <c:v>2.2963811697645609</c:v>
                </c:pt>
                <c:pt idx="39">
                  <c:v>5.0479190876781432</c:v>
                </c:pt>
                <c:pt idx="40">
                  <c:v>4.4222106638826642</c:v>
                </c:pt>
                <c:pt idx="41">
                  <c:v>3.7090755498399686</c:v>
                </c:pt>
                <c:pt idx="42">
                  <c:v>3.3578171642720589</c:v>
                </c:pt>
                <c:pt idx="43">
                  <c:v>2.4426285112849389</c:v>
                </c:pt>
                <c:pt idx="44">
                  <c:v>1.5165558601256235</c:v>
                </c:pt>
                <c:pt idx="45">
                  <c:v>0.64360035767807577</c:v>
                </c:pt>
                <c:pt idx="46">
                  <c:v>-0.18138430209336809</c:v>
                </c:pt>
                <c:pt idx="47">
                  <c:v>0</c:v>
                </c:pt>
              </c:numCache>
            </c:numRef>
          </c:val>
        </c:ser>
        <c:ser>
          <c:idx val="2"/>
          <c:order val="2"/>
          <c:tx>
            <c:strRef>
              <c:f>'Input Macro'!$A$45</c:f>
              <c:strCache>
                <c:ptCount val="1"/>
                <c:pt idx="0">
                  <c:v>Terms of trade gap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Macro'!$L$45:$BG$45</c:f>
              <c:numCache>
                <c:formatCode>#,##0.0</c:formatCode>
                <c:ptCount val="48"/>
                <c:pt idx="0">
                  <c:v>-5.4841193330001925E-2</c:v>
                </c:pt>
                <c:pt idx="1">
                  <c:v>-2.6888572473961703</c:v>
                </c:pt>
                <c:pt idx="2">
                  <c:v>-2.4472148809880245</c:v>
                </c:pt>
                <c:pt idx="3">
                  <c:v>2.3655553665376639</c:v>
                </c:pt>
                <c:pt idx="4">
                  <c:v>9.7926446300201633</c:v>
                </c:pt>
                <c:pt idx="5">
                  <c:v>6.6710884912810187</c:v>
                </c:pt>
                <c:pt idx="6">
                  <c:v>8.275721163545068</c:v>
                </c:pt>
                <c:pt idx="7">
                  <c:v>3.3092032215534584</c:v>
                </c:pt>
                <c:pt idx="8">
                  <c:v>0.2975785770225059</c:v>
                </c:pt>
                <c:pt idx="9">
                  <c:v>3.211337292104588</c:v>
                </c:pt>
                <c:pt idx="10">
                  <c:v>2.9411053694770262</c:v>
                </c:pt>
                <c:pt idx="11">
                  <c:v>-1.1678986559393034</c:v>
                </c:pt>
                <c:pt idx="12">
                  <c:v>-3.9735685753848116</c:v>
                </c:pt>
                <c:pt idx="13">
                  <c:v>-3.158295116649934</c:v>
                </c:pt>
                <c:pt idx="14">
                  <c:v>-3.8832875964310287</c:v>
                </c:pt>
                <c:pt idx="15">
                  <c:v>-4.4007529089327928</c:v>
                </c:pt>
                <c:pt idx="16">
                  <c:v>-5.3724414655027752</c:v>
                </c:pt>
                <c:pt idx="17">
                  <c:v>-1.6557738223158425</c:v>
                </c:pt>
                <c:pt idx="18">
                  <c:v>0.81356850548213178</c:v>
                </c:pt>
                <c:pt idx="19">
                  <c:v>2.8991416241461732</c:v>
                </c:pt>
                <c:pt idx="20">
                  <c:v>1.2301147139852198</c:v>
                </c:pt>
                <c:pt idx="21">
                  <c:v>-0.57661846929699667</c:v>
                </c:pt>
                <c:pt idx="22">
                  <c:v>-1.8037005525455174</c:v>
                </c:pt>
                <c:pt idx="23">
                  <c:v>-3.1031216918822491</c:v>
                </c:pt>
                <c:pt idx="24">
                  <c:v>-3.3355221411292324</c:v>
                </c:pt>
                <c:pt idx="25">
                  <c:v>-0.58782904290722859</c:v>
                </c:pt>
                <c:pt idx="26">
                  <c:v>0.75867046759618972</c:v>
                </c:pt>
                <c:pt idx="27">
                  <c:v>8.2618584412275098E-3</c:v>
                </c:pt>
                <c:pt idx="28">
                  <c:v>-3.31165644027821</c:v>
                </c:pt>
                <c:pt idx="29">
                  <c:v>-1.3029312505200896</c:v>
                </c:pt>
                <c:pt idx="30">
                  <c:v>2.7250858315783333</c:v>
                </c:pt>
                <c:pt idx="31">
                  <c:v>1.0975512682591892</c:v>
                </c:pt>
                <c:pt idx="32">
                  <c:v>-1.212142964894114</c:v>
                </c:pt>
                <c:pt idx="33">
                  <c:v>3.7509739731889535</c:v>
                </c:pt>
                <c:pt idx="34">
                  <c:v>7.1848489965127715</c:v>
                </c:pt>
                <c:pt idx="35">
                  <c:v>9.6606802807556633</c:v>
                </c:pt>
                <c:pt idx="36">
                  <c:v>9.5506493799431205</c:v>
                </c:pt>
                <c:pt idx="37">
                  <c:v>11.19813908077283</c:v>
                </c:pt>
                <c:pt idx="38">
                  <c:v>14.100947723736489</c:v>
                </c:pt>
                <c:pt idx="39">
                  <c:v>2.2292712414175186</c:v>
                </c:pt>
                <c:pt idx="40">
                  <c:v>6.6304839048122455</c:v>
                </c:pt>
                <c:pt idx="41">
                  <c:v>8.4026235221718046</c:v>
                </c:pt>
                <c:pt idx="42">
                  <c:v>5.8766312917956087</c:v>
                </c:pt>
                <c:pt idx="43">
                  <c:v>4.5547708032216194</c:v>
                </c:pt>
                <c:pt idx="44">
                  <c:v>3.5477515404353177</c:v>
                </c:pt>
                <c:pt idx="45">
                  <c:v>2.8243610779784545</c:v>
                </c:pt>
                <c:pt idx="46">
                  <c:v>2.1169475010080596</c:v>
                </c:pt>
                <c:pt idx="47">
                  <c:v>0</c:v>
                </c:pt>
              </c:numCache>
            </c:numRef>
          </c:val>
        </c:ser>
        <c:ser>
          <c:idx val="3"/>
          <c:order val="3"/>
          <c:tx>
            <c:strRef>
              <c:f>'Input Macro'!$A$49</c:f>
              <c:strCache>
                <c:ptCount val="1"/>
                <c:pt idx="0">
                  <c:v>Asset price gap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Macro'!$L$49:$BG$49</c:f>
              <c:numCache>
                <c:formatCode>#,##0.0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42.989891664022828</c:v>
                </c:pt>
                <c:pt idx="10">
                  <c:v>73.585203554565553</c:v>
                </c:pt>
                <c:pt idx="11">
                  <c:v>60.637790494666618</c:v>
                </c:pt>
                <c:pt idx="12">
                  <c:v>17.668334834903931</c:v>
                </c:pt>
                <c:pt idx="13">
                  <c:v>56.850281159807523</c:v>
                </c:pt>
                <c:pt idx="14">
                  <c:v>42.608579097999936</c:v>
                </c:pt>
                <c:pt idx="15">
                  <c:v>49.651300663009245</c:v>
                </c:pt>
                <c:pt idx="16">
                  <c:v>49.773146367025454</c:v>
                </c:pt>
                <c:pt idx="17">
                  <c:v>57.455789998632099</c:v>
                </c:pt>
                <c:pt idx="18">
                  <c:v>33.16083745505756</c:v>
                </c:pt>
                <c:pt idx="19">
                  <c:v>40.657076591307082</c:v>
                </c:pt>
                <c:pt idx="20">
                  <c:v>20.792073381538412</c:v>
                </c:pt>
                <c:pt idx="21">
                  <c:v>17.080295747698603</c:v>
                </c:pt>
                <c:pt idx="22">
                  <c:v>8.3861597349348607</c:v>
                </c:pt>
                <c:pt idx="23">
                  <c:v>18.548146101376339</c:v>
                </c:pt>
                <c:pt idx="24">
                  <c:v>22.833690303132869</c:v>
                </c:pt>
                <c:pt idx="25">
                  <c:v>21.149945955964711</c:v>
                </c:pt>
                <c:pt idx="26">
                  <c:v>35.578767304705124</c:v>
                </c:pt>
                <c:pt idx="27">
                  <c:v>54.701831130963249</c:v>
                </c:pt>
                <c:pt idx="28">
                  <c:v>49.495065699717998</c:v>
                </c:pt>
                <c:pt idx="29">
                  <c:v>45.674278386321518</c:v>
                </c:pt>
                <c:pt idx="30">
                  <c:v>75.821511767763511</c:v>
                </c:pt>
                <c:pt idx="31">
                  <c:v>31.252869190625866</c:v>
                </c:pt>
                <c:pt idx="32">
                  <c:v>12.506202995180926</c:v>
                </c:pt>
                <c:pt idx="33">
                  <c:v>8.842706344890372</c:v>
                </c:pt>
                <c:pt idx="34">
                  <c:v>23.234967699111529</c:v>
                </c:pt>
                <c:pt idx="35">
                  <c:v>33.911301557797024</c:v>
                </c:pt>
                <c:pt idx="36">
                  <c:v>46.08473192136109</c:v>
                </c:pt>
                <c:pt idx="37">
                  <c:v>52.31769089134761</c:v>
                </c:pt>
                <c:pt idx="38">
                  <c:v>30.896316682439327</c:v>
                </c:pt>
                <c:pt idx="39">
                  <c:v>3.4544896189415475</c:v>
                </c:pt>
                <c:pt idx="40">
                  <c:v>19.281087956715261</c:v>
                </c:pt>
                <c:pt idx="41">
                  <c:v>14.362508098388682</c:v>
                </c:pt>
                <c:pt idx="42">
                  <c:v>18.3187274616613</c:v>
                </c:pt>
                <c:pt idx="43">
                  <c:v>12.220626639593203</c:v>
                </c:pt>
                <c:pt idx="44">
                  <c:v>8.012362681567442</c:v>
                </c:pt>
                <c:pt idx="45">
                  <c:v>5.3640209511671921</c:v>
                </c:pt>
                <c:pt idx="46">
                  <c:v>4.3982156981444698</c:v>
                </c:pt>
                <c:pt idx="47">
                  <c:v>4.7745305980410491</c:v>
                </c:pt>
              </c:numCache>
            </c:numRef>
          </c:val>
        </c:ser>
        <c:ser>
          <c:idx val="4"/>
          <c:order val="4"/>
          <c:tx>
            <c:strRef>
              <c:f>'Input Macro'!$A$57</c:f>
              <c:strCache>
                <c:ptCount val="1"/>
                <c:pt idx="0">
                  <c:v>Commodity price gap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'Input Macro'!$L$57:$BG$57</c:f>
              <c:numCache>
                <c:formatCode>#,##0.0</c:formatCode>
                <c:ptCount val="48"/>
                <c:pt idx="0">
                  <c:v>2.2204460492503131E-14</c:v>
                </c:pt>
                <c:pt idx="1">
                  <c:v>19.223283503275866</c:v>
                </c:pt>
                <c:pt idx="2">
                  <c:v>25.659232057576343</c:v>
                </c:pt>
                <c:pt idx="3">
                  <c:v>34.828261065248547</c:v>
                </c:pt>
                <c:pt idx="4">
                  <c:v>246.42595165706228</c:v>
                </c:pt>
                <c:pt idx="5">
                  <c:v>167.90306071048121</c:v>
                </c:pt>
                <c:pt idx="6">
                  <c:v>121.67782097161455</c:v>
                </c:pt>
                <c:pt idx="7">
                  <c:v>100.35215102560456</c:v>
                </c:pt>
                <c:pt idx="8">
                  <c:v>74.908297194958934</c:v>
                </c:pt>
                <c:pt idx="9">
                  <c:v>196.21370520918498</c:v>
                </c:pt>
                <c:pt idx="10">
                  <c:v>166.03419801070393</c:v>
                </c:pt>
                <c:pt idx="11">
                  <c:v>105.54652549580025</c:v>
                </c:pt>
                <c:pt idx="12">
                  <c:v>62.386745830187465</c:v>
                </c:pt>
                <c:pt idx="13">
                  <c:v>33.660148011520398</c:v>
                </c:pt>
                <c:pt idx="14">
                  <c:v>20.230106138035353</c:v>
                </c:pt>
                <c:pt idx="15">
                  <c:v>8.0377877334594228</c:v>
                </c:pt>
                <c:pt idx="16">
                  <c:v>-44.633816802591433</c:v>
                </c:pt>
                <c:pt idx="17">
                  <c:v>-30.447356184191431</c:v>
                </c:pt>
                <c:pt idx="18">
                  <c:v>-43.979972753335382</c:v>
                </c:pt>
                <c:pt idx="19">
                  <c:v>-28.866068118014855</c:v>
                </c:pt>
                <c:pt idx="20">
                  <c:v>-3.8277812258104782</c:v>
                </c:pt>
                <c:pt idx="21">
                  <c:v>-13.664174031271259</c:v>
                </c:pt>
                <c:pt idx="22">
                  <c:v>-10.131676784049448</c:v>
                </c:pt>
                <c:pt idx="23">
                  <c:v>-15.702783682897682</c:v>
                </c:pt>
                <c:pt idx="24">
                  <c:v>-14.504103249094424</c:v>
                </c:pt>
                <c:pt idx="25">
                  <c:v>-2.4555037397173907</c:v>
                </c:pt>
                <c:pt idx="26">
                  <c:v>11.589354098106064</c:v>
                </c:pt>
                <c:pt idx="27">
                  <c:v>4.9180476648575944</c:v>
                </c:pt>
                <c:pt idx="28">
                  <c:v>-33.011689001033965</c:v>
                </c:pt>
                <c:pt idx="29">
                  <c:v>-6.4193903948417397E-2</c:v>
                </c:pt>
                <c:pt idx="30">
                  <c:v>57.751848885053626</c:v>
                </c:pt>
                <c:pt idx="31">
                  <c:v>20.200934203957743</c:v>
                </c:pt>
                <c:pt idx="32">
                  <c:v>21.516556911746587</c:v>
                </c:pt>
                <c:pt idx="33">
                  <c:v>40.035595664561008</c:v>
                </c:pt>
                <c:pt idx="34">
                  <c:v>64.241051632020714</c:v>
                </c:pt>
                <c:pt idx="35">
                  <c:v>98.133915673584696</c:v>
                </c:pt>
                <c:pt idx="36">
                  <c:v>98.52208391625436</c:v>
                </c:pt>
                <c:pt idx="37">
                  <c:v>104.71792260186783</c:v>
                </c:pt>
                <c:pt idx="38">
                  <c:v>120.72711355918244</c:v>
                </c:pt>
                <c:pt idx="39">
                  <c:v>30.329000174039365</c:v>
                </c:pt>
                <c:pt idx="40">
                  <c:v>52.036339095267437</c:v>
                </c:pt>
                <c:pt idx="41">
                  <c:v>71.320894693192912</c:v>
                </c:pt>
                <c:pt idx="42">
                  <c:v>47.297221298905789</c:v>
                </c:pt>
                <c:pt idx="43">
                  <c:v>32.543432631142942</c:v>
                </c:pt>
                <c:pt idx="44">
                  <c:v>20.028595577376642</c:v>
                </c:pt>
                <c:pt idx="45">
                  <c:v>12.382073466291853</c:v>
                </c:pt>
                <c:pt idx="46">
                  <c:v>6.5304969473220176</c:v>
                </c:pt>
                <c:pt idx="47">
                  <c:v>0</c:v>
                </c:pt>
              </c:numCache>
            </c:numRef>
          </c:val>
        </c:ser>
        <c:ser>
          <c:idx val="5"/>
          <c:order val="5"/>
          <c:tx>
            <c:strRef>
              <c:f>'Input Macro'!$A$53</c:f>
              <c:strCache>
                <c:ptCount val="1"/>
                <c:pt idx="0">
                  <c:v>House price gap</c:v>
                </c:pt>
              </c:strCache>
            </c:strRef>
          </c:tx>
          <c:marker>
            <c:symbol val="none"/>
          </c:marker>
          <c:val>
            <c:numRef>
              <c:f>'Input Macro'!$L$53:$BG$53</c:f>
              <c:numCache>
                <c:formatCode>#,##0.0</c:formatCode>
                <c:ptCount val="48"/>
                <c:pt idx="0">
                  <c:v>0</c:v>
                </c:pt>
                <c:pt idx="1">
                  <c:v>2.6284667026374997</c:v>
                </c:pt>
                <c:pt idx="2">
                  <c:v>7.1140232812931359</c:v>
                </c:pt>
                <c:pt idx="3">
                  <c:v>20.725917041025799</c:v>
                </c:pt>
                <c:pt idx="4">
                  <c:v>38.896785263671376</c:v>
                </c:pt>
                <c:pt idx="5">
                  <c:v>41.989588794773702</c:v>
                </c:pt>
                <c:pt idx="6">
                  <c:v>46.695023310120632</c:v>
                </c:pt>
                <c:pt idx="7">
                  <c:v>44.160630955916517</c:v>
                </c:pt>
                <c:pt idx="8">
                  <c:v>43.282001067679388</c:v>
                </c:pt>
                <c:pt idx="9">
                  <c:v>49.513376686656898</c:v>
                </c:pt>
                <c:pt idx="10">
                  <c:v>51.375535028798659</c:v>
                </c:pt>
                <c:pt idx="11">
                  <c:v>54.550627340817435</c:v>
                </c:pt>
                <c:pt idx="12">
                  <c:v>33.822704370710625</c:v>
                </c:pt>
                <c:pt idx="13">
                  <c:v>30.45500620175341</c:v>
                </c:pt>
                <c:pt idx="14">
                  <c:v>21.866570777083538</c:v>
                </c:pt>
                <c:pt idx="15">
                  <c:v>21.32361422972626</c:v>
                </c:pt>
                <c:pt idx="16">
                  <c:v>33.075466111711684</c:v>
                </c:pt>
                <c:pt idx="17">
                  <c:v>43.407454032180624</c:v>
                </c:pt>
                <c:pt idx="18">
                  <c:v>54.055481300060173</c:v>
                </c:pt>
                <c:pt idx="19">
                  <c:v>57.924880509671461</c:v>
                </c:pt>
                <c:pt idx="20">
                  <c:v>41.201439229997995</c:v>
                </c:pt>
                <c:pt idx="21">
                  <c:v>37.853810367589304</c:v>
                </c:pt>
                <c:pt idx="22">
                  <c:v>29.980371348985102</c:v>
                </c:pt>
                <c:pt idx="23">
                  <c:v>24.323883024800264</c:v>
                </c:pt>
                <c:pt idx="24">
                  <c:v>20.414210970860292</c:v>
                </c:pt>
                <c:pt idx="25">
                  <c:v>9.0728319700620794</c:v>
                </c:pt>
                <c:pt idx="26">
                  <c:v>4.8689437796400892</c:v>
                </c:pt>
                <c:pt idx="27">
                  <c:v>4.6071702042639773</c:v>
                </c:pt>
                <c:pt idx="28">
                  <c:v>1.5178021985299273</c:v>
                </c:pt>
                <c:pt idx="29">
                  <c:v>4.5565242881201007</c:v>
                </c:pt>
                <c:pt idx="30">
                  <c:v>6.8213565971095624</c:v>
                </c:pt>
                <c:pt idx="31">
                  <c:v>10.020954676441928</c:v>
                </c:pt>
                <c:pt idx="32">
                  <c:v>17.851940047715953</c:v>
                </c:pt>
                <c:pt idx="33">
                  <c:v>24.85392007644176</c:v>
                </c:pt>
                <c:pt idx="34">
                  <c:v>31.195588266540675</c:v>
                </c:pt>
                <c:pt idx="35">
                  <c:v>36.393081708074625</c:v>
                </c:pt>
                <c:pt idx="36">
                  <c:v>42.04908507904144</c:v>
                </c:pt>
                <c:pt idx="37">
                  <c:v>46.027944110359464</c:v>
                </c:pt>
                <c:pt idx="38">
                  <c:v>34.541782113899401</c:v>
                </c:pt>
                <c:pt idx="39">
                  <c:v>31.468227688082749</c:v>
                </c:pt>
                <c:pt idx="40">
                  <c:v>30.916106493543928</c:v>
                </c:pt>
                <c:pt idx="41">
                  <c:v>22.995160135819237</c:v>
                </c:pt>
                <c:pt idx="42">
                  <c:v>16.652169951725227</c:v>
                </c:pt>
                <c:pt idx="43">
                  <c:v>11.589612543753036</c:v>
                </c:pt>
                <c:pt idx="44">
                  <c:v>7.6123906058446211</c:v>
                </c:pt>
                <c:pt idx="45">
                  <c:v>4.6279313751055984</c:v>
                </c:pt>
                <c:pt idx="46">
                  <c:v>2.6781203572479706</c:v>
                </c:pt>
                <c:pt idx="47">
                  <c:v>1.7075420917624706</c:v>
                </c:pt>
              </c:numCache>
            </c:numRef>
          </c:val>
        </c:ser>
        <c:marker val="1"/>
        <c:axId val="297109760"/>
        <c:axId val="297165568"/>
      </c:lineChart>
      <c:catAx>
        <c:axId val="297109760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7165568"/>
        <c:crosses val="autoZero"/>
        <c:auto val="1"/>
        <c:lblAlgn val="ctr"/>
        <c:lblOffset val="100"/>
        <c:tickLblSkip val="2"/>
      </c:catAx>
      <c:valAx>
        <c:axId val="297165568"/>
        <c:scaling>
          <c:orientation val="minMax"/>
        </c:scaling>
        <c:axPos val="l"/>
        <c:numFmt formatCode="#,##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7109760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57946293209699151"/>
          <c:y val="4.9833232384413902E-2"/>
          <c:w val="0.32259529602595338"/>
          <c:h val="0.38565717746820138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55" l="0.70000000000000062" r="0.70000000000000062" t="0.750000000000004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/>
            </a:pPr>
            <a:r>
              <a:rPr lang="en-US" sz="800"/>
              <a:t>Overall Balance </a:t>
            </a:r>
          </a:p>
        </c:rich>
      </c:tx>
      <c:layout>
        <c:manualLayout>
          <c:xMode val="edge"/>
          <c:yMode val="edge"/>
          <c:x val="0.43436535094365736"/>
          <c:y val="1.5544219019269941E-2"/>
        </c:manualLayout>
      </c:layout>
      <c:overlay val="1"/>
    </c:title>
    <c:plotArea>
      <c:layout>
        <c:manualLayout>
          <c:layoutTarget val="inner"/>
          <c:xMode val="edge"/>
          <c:yMode val="edge"/>
          <c:x val="5.3350319638199577E-2"/>
          <c:y val="8.7086793044023197E-2"/>
          <c:w val="0.91804227171134356"/>
          <c:h val="0.80602161013630513"/>
        </c:manualLayout>
      </c:layout>
      <c:lineChart>
        <c:grouping val="standard"/>
        <c:ser>
          <c:idx val="0"/>
          <c:order val="0"/>
          <c:tx>
            <c:strRef>
              <c:f>Comparison!$B$7</c:f>
              <c:strCache>
                <c:ptCount val="1"/>
                <c:pt idx="0">
                  <c:v>OB, unadjusted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Comparison!$C$7:$AX$7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-3.4334763948497833</c:v>
                </c:pt>
                <c:pt idx="10">
                  <c:v>-4.0672413244696104</c:v>
                </c:pt>
                <c:pt idx="11">
                  <c:v>-2.8282441583372844</c:v>
                </c:pt>
                <c:pt idx="12">
                  <c:v>-7.0270811011454288</c:v>
                </c:pt>
                <c:pt idx="13">
                  <c:v>-8.1706718264598202</c:v>
                </c:pt>
                <c:pt idx="14">
                  <c:v>-7.7754447464533705</c:v>
                </c:pt>
                <c:pt idx="15">
                  <c:v>-8.587563875037576</c:v>
                </c:pt>
                <c:pt idx="16">
                  <c:v>-7.1418676749762433</c:v>
                </c:pt>
                <c:pt idx="17">
                  <c:v>-5.4221404815108389</c:v>
                </c:pt>
                <c:pt idx="18">
                  <c:v>-4.3340825387297865</c:v>
                </c:pt>
                <c:pt idx="19">
                  <c:v>-4.5968850345431571</c:v>
                </c:pt>
                <c:pt idx="20">
                  <c:v>-5.8290595525068323</c:v>
                </c:pt>
                <c:pt idx="21">
                  <c:v>-8.3542102260540716</c:v>
                </c:pt>
                <c:pt idx="22">
                  <c:v>-9.1263133851073537</c:v>
                </c:pt>
                <c:pt idx="23">
                  <c:v>-8.7122378930229551</c:v>
                </c:pt>
                <c:pt idx="24">
                  <c:v>-6.7046063359334189</c:v>
                </c:pt>
                <c:pt idx="25">
                  <c:v>-5.3281854234686428</c:v>
                </c:pt>
                <c:pt idx="26">
                  <c:v>-2.7986626261853766</c:v>
                </c:pt>
                <c:pt idx="27">
                  <c:v>0.18578664216699572</c:v>
                </c:pt>
                <c:pt idx="28">
                  <c:v>8.3609024528591161E-2</c:v>
                </c:pt>
                <c:pt idx="29">
                  <c:v>1.6138373703866207</c:v>
                </c:pt>
                <c:pt idx="30">
                  <c:v>2.944982105320844</c:v>
                </c:pt>
                <c:pt idx="31">
                  <c:v>0.65809423418480339</c:v>
                </c:pt>
                <c:pt idx="32">
                  <c:v>-9.4370308047933033E-2</c:v>
                </c:pt>
                <c:pt idx="33">
                  <c:v>-8.4406618995610763E-2</c:v>
                </c:pt>
                <c:pt idx="34">
                  <c:v>0.86342460256594655</c:v>
                </c:pt>
                <c:pt idx="35">
                  <c:v>1.5466082418322333</c:v>
                </c:pt>
                <c:pt idx="36">
                  <c:v>1.5681137337502304</c:v>
                </c:pt>
                <c:pt idx="37">
                  <c:v>1.5835626432982963</c:v>
                </c:pt>
                <c:pt idx="38">
                  <c:v>0.12554430597635302</c:v>
                </c:pt>
                <c:pt idx="39">
                  <c:v>-4.8871637066419833</c:v>
                </c:pt>
                <c:pt idx="40">
                  <c:v>-5.5548169158344676</c:v>
                </c:pt>
                <c:pt idx="41">
                  <c:v>-4.2671740490595136</c:v>
                </c:pt>
                <c:pt idx="42">
                  <c:v>-3.1924012878088019</c:v>
                </c:pt>
                <c:pt idx="43">
                  <c:v>-1.9085382268806232</c:v>
                </c:pt>
                <c:pt idx="44">
                  <c:v>-1.0479630771370099</c:v>
                </c:pt>
                <c:pt idx="45">
                  <c:v>-0.20343299977619522</c:v>
                </c:pt>
                <c:pt idx="46">
                  <c:v>0.29334074605264154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Comparison!$B$8</c:f>
              <c:strCache>
                <c:ptCount val="1"/>
                <c:pt idx="0">
                  <c:v>OB, adjusted for one-offs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Comparison!$C$8:$AX$8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-3.4334763948497833</c:v>
                </c:pt>
                <c:pt idx="10">
                  <c:v>-4.0672413244696104</c:v>
                </c:pt>
                <c:pt idx="11">
                  <c:v>-2.8282441583372844</c:v>
                </c:pt>
                <c:pt idx="12">
                  <c:v>-7.0270811011454288</c:v>
                </c:pt>
                <c:pt idx="13">
                  <c:v>-8.1706718264598202</c:v>
                </c:pt>
                <c:pt idx="14">
                  <c:v>-7.7754447464533705</c:v>
                </c:pt>
                <c:pt idx="15">
                  <c:v>-8.587563875037576</c:v>
                </c:pt>
                <c:pt idx="16">
                  <c:v>-7.1418676749762433</c:v>
                </c:pt>
                <c:pt idx="17">
                  <c:v>-5.4221404815108389</c:v>
                </c:pt>
                <c:pt idx="18">
                  <c:v>-4.3340825387297865</c:v>
                </c:pt>
                <c:pt idx="19">
                  <c:v>-4.5968850345431571</c:v>
                </c:pt>
                <c:pt idx="20">
                  <c:v>-5.8290595525068323</c:v>
                </c:pt>
                <c:pt idx="21">
                  <c:v>-7.1563978896892237</c:v>
                </c:pt>
                <c:pt idx="22">
                  <c:v>-7.9843887704669143</c:v>
                </c:pt>
                <c:pt idx="23">
                  <c:v>-8.5672887379488074</c:v>
                </c:pt>
                <c:pt idx="24">
                  <c:v>-6.7046063359334189</c:v>
                </c:pt>
                <c:pt idx="25">
                  <c:v>-5.3281854234686428</c:v>
                </c:pt>
                <c:pt idx="26">
                  <c:v>-2.7986626261853766</c:v>
                </c:pt>
                <c:pt idx="27">
                  <c:v>9.0701380850131214E-2</c:v>
                </c:pt>
                <c:pt idx="28">
                  <c:v>8.3609024528591161E-2</c:v>
                </c:pt>
                <c:pt idx="29">
                  <c:v>1.6138373703866207</c:v>
                </c:pt>
                <c:pt idx="30">
                  <c:v>2.944982105320844</c:v>
                </c:pt>
                <c:pt idx="31">
                  <c:v>0.65809423418480339</c:v>
                </c:pt>
                <c:pt idx="32">
                  <c:v>-9.4370308047933033E-2</c:v>
                </c:pt>
                <c:pt idx="33">
                  <c:v>-8.4406618995610763E-2</c:v>
                </c:pt>
                <c:pt idx="34">
                  <c:v>0.86342460256594655</c:v>
                </c:pt>
                <c:pt idx="35">
                  <c:v>1.5466082418322333</c:v>
                </c:pt>
                <c:pt idx="36">
                  <c:v>1.5681137337502304</c:v>
                </c:pt>
                <c:pt idx="37">
                  <c:v>1.5835626432982963</c:v>
                </c:pt>
                <c:pt idx="38">
                  <c:v>0.12554430597635302</c:v>
                </c:pt>
                <c:pt idx="39">
                  <c:v>-4.8871637066419833</c:v>
                </c:pt>
                <c:pt idx="40">
                  <c:v>-5.5548169158344676</c:v>
                </c:pt>
                <c:pt idx="41">
                  <c:v>-4.2671740490595136</c:v>
                </c:pt>
                <c:pt idx="42">
                  <c:v>-3.1924012878088019</c:v>
                </c:pt>
                <c:pt idx="43">
                  <c:v>-1.9085382268806232</c:v>
                </c:pt>
                <c:pt idx="44">
                  <c:v>-1.0479630771370099</c:v>
                </c:pt>
                <c:pt idx="45">
                  <c:v>-0.20343299977619522</c:v>
                </c:pt>
                <c:pt idx="46">
                  <c:v>0.29334074605264154</c:v>
                </c:pt>
                <c:pt idx="47">
                  <c:v>0</c:v>
                </c:pt>
              </c:numCache>
            </c:numRef>
          </c:val>
        </c:ser>
        <c:ser>
          <c:idx val="2"/>
          <c:order val="2"/>
          <c:tx>
            <c:strRef>
              <c:f>Comparison!$B$9</c:f>
              <c:strCache>
                <c:ptCount val="1"/>
                <c:pt idx="0">
                  <c:v>OB, business cycle, 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Comparison!$C$9:$AX$9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-4.5591331762260641</c:v>
                </c:pt>
                <c:pt idx="11">
                  <c:v>-3.8191742302535623</c:v>
                </c:pt>
                <c:pt idx="12">
                  <c:v>-5.3450238800725334</c:v>
                </c:pt>
                <c:pt idx="13">
                  <c:v>-6.4240705436120802</c:v>
                </c:pt>
                <c:pt idx="14">
                  <c:v>-7.2991469545285108</c:v>
                </c:pt>
                <c:pt idx="15">
                  <c:v>-8.7861229648854327</c:v>
                </c:pt>
                <c:pt idx="16">
                  <c:v>-6.8428118911138078</c:v>
                </c:pt>
                <c:pt idx="17">
                  <c:v>-5.6766056046988904</c:v>
                </c:pt>
                <c:pt idx="18">
                  <c:v>-5.3703535767500048</c:v>
                </c:pt>
                <c:pt idx="19">
                  <c:v>-5.8797211866219827</c:v>
                </c:pt>
                <c:pt idx="20">
                  <c:v>-6.6069532182582922</c:v>
                </c:pt>
                <c:pt idx="21">
                  <c:v>-6.2857146972423008</c:v>
                </c:pt>
                <c:pt idx="22">
                  <c:v>-6.9036388103523088</c:v>
                </c:pt>
                <c:pt idx="23">
                  <c:v>-7.7653753955987002</c:v>
                </c:pt>
                <c:pt idx="24">
                  <c:v>-7.131637660806847</c:v>
                </c:pt>
                <c:pt idx="25">
                  <c:v>-5.6539520887207377</c:v>
                </c:pt>
                <c:pt idx="26">
                  <c:v>-2.2403735545491434</c:v>
                </c:pt>
                <c:pt idx="27">
                  <c:v>0.65377748725298157</c:v>
                </c:pt>
                <c:pt idx="28">
                  <c:v>0.43029117707499653</c:v>
                </c:pt>
                <c:pt idx="29">
                  <c:v>1.1771944787815452</c:v>
                </c:pt>
                <c:pt idx="30">
                  <c:v>1.8334143786599797</c:v>
                </c:pt>
                <c:pt idx="31">
                  <c:v>0.15536539223554049</c:v>
                </c:pt>
                <c:pt idx="32">
                  <c:v>-0.67710042620198596</c:v>
                </c:pt>
                <c:pt idx="33">
                  <c:v>-0.32500954318186637</c:v>
                </c:pt>
                <c:pt idx="34">
                  <c:v>0.39876816526319181</c:v>
                </c:pt>
                <c:pt idx="35">
                  <c:v>0.92997470076515132</c:v>
                </c:pt>
                <c:pt idx="36">
                  <c:v>0.83753599225598852</c:v>
                </c:pt>
                <c:pt idx="37">
                  <c:v>0.88004175230167714</c:v>
                </c:pt>
                <c:pt idx="38">
                  <c:v>2.8008025521780382E-2</c:v>
                </c:pt>
                <c:pt idx="39">
                  <c:v>-3.0180225228569428</c:v>
                </c:pt>
                <c:pt idx="40">
                  <c:v>-4.4165511359660297</c:v>
                </c:pt>
                <c:pt idx="41">
                  <c:v>-3.334440266721872</c:v>
                </c:pt>
                <c:pt idx="42">
                  <c:v>-2.2391936536859047</c:v>
                </c:pt>
                <c:pt idx="43">
                  <c:v>-1.2360811848550672</c:v>
                </c:pt>
                <c:pt idx="44">
                  <c:v>-0.59890371916153518</c:v>
                </c:pt>
                <c:pt idx="45">
                  <c:v>6.9850268029614374E-2</c:v>
                </c:pt>
                <c:pt idx="46">
                  <c:v>0.4649137845087965</c:v>
                </c:pt>
                <c:pt idx="47">
                  <c:v>0</c:v>
                </c:pt>
              </c:numCache>
            </c:numRef>
          </c:val>
        </c:ser>
        <c:ser>
          <c:idx val="3"/>
          <c:order val="3"/>
          <c:tx>
            <c:strRef>
              <c:f>Comparison!$B$10</c:f>
              <c:strCache>
                <c:ptCount val="1"/>
                <c:pt idx="0">
                  <c:v>OB, business cycle, disaggregated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Comparison!$C$10:$AX$10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-4.5591331762260641</c:v>
                </c:pt>
                <c:pt idx="11">
                  <c:v>-3.8191742302535623</c:v>
                </c:pt>
                <c:pt idx="12">
                  <c:v>-5.3450238800725334</c:v>
                </c:pt>
                <c:pt idx="13">
                  <c:v>-6.4240705436120802</c:v>
                </c:pt>
                <c:pt idx="14">
                  <c:v>-7.2991469545285108</c:v>
                </c:pt>
                <c:pt idx="15">
                  <c:v>-8.7861229648854327</c:v>
                </c:pt>
                <c:pt idx="16">
                  <c:v>-6.8428118911138078</c:v>
                </c:pt>
                <c:pt idx="17">
                  <c:v>-5.6766056046988904</c:v>
                </c:pt>
                <c:pt idx="18">
                  <c:v>-5.3703535767500048</c:v>
                </c:pt>
                <c:pt idx="19">
                  <c:v>-5.8797211866219827</c:v>
                </c:pt>
                <c:pt idx="20">
                  <c:v>-6.6069532182582922</c:v>
                </c:pt>
                <c:pt idx="21">
                  <c:v>-6.2827375989146921</c:v>
                </c:pt>
                <c:pt idx="22">
                  <c:v>-6.8979382767870039</c:v>
                </c:pt>
                <c:pt idx="23">
                  <c:v>-7.7588886834765738</c:v>
                </c:pt>
                <c:pt idx="24">
                  <c:v>-7.13437950820793</c:v>
                </c:pt>
                <c:pt idx="25">
                  <c:v>-5.6550273959725592</c:v>
                </c:pt>
                <c:pt idx="26">
                  <c:v>-2.2375475284492601</c:v>
                </c:pt>
                <c:pt idx="27">
                  <c:v>0.65678313548157818</c:v>
                </c:pt>
                <c:pt idx="28">
                  <c:v>0.43149558610908573</c:v>
                </c:pt>
                <c:pt idx="29">
                  <c:v>1.1763448663233507</c:v>
                </c:pt>
                <c:pt idx="30">
                  <c:v>1.8336325841791086</c:v>
                </c:pt>
                <c:pt idx="31">
                  <c:v>0.15618367251544343</c:v>
                </c:pt>
                <c:pt idx="32">
                  <c:v>-0.67575803108393706</c:v>
                </c:pt>
                <c:pt idx="33">
                  <c:v>-0.324078477836101</c:v>
                </c:pt>
                <c:pt idx="34">
                  <c:v>0.39998502493795274</c:v>
                </c:pt>
                <c:pt idx="35">
                  <c:v>0.93213279371753222</c:v>
                </c:pt>
                <c:pt idx="36">
                  <c:v>0.84015059159979977</c:v>
                </c:pt>
                <c:pt idx="37">
                  <c:v>0.88188456473451837</c:v>
                </c:pt>
                <c:pt idx="38">
                  <c:v>2.8331981338910812E-2</c:v>
                </c:pt>
                <c:pt idx="39">
                  <c:v>-3.0287514845444803</c:v>
                </c:pt>
                <c:pt idx="40">
                  <c:v>-4.4250427269131078</c:v>
                </c:pt>
                <c:pt idx="41">
                  <c:v>-3.3382711016507436</c:v>
                </c:pt>
                <c:pt idx="42">
                  <c:v>-2.2414946926982839</c:v>
                </c:pt>
                <c:pt idx="43">
                  <c:v>-1.236705562668261</c:v>
                </c:pt>
                <c:pt idx="44">
                  <c:v>-0.59866764958202878</c:v>
                </c:pt>
                <c:pt idx="45">
                  <c:v>7.0309980746502104E-2</c:v>
                </c:pt>
                <c:pt idx="46">
                  <c:v>0.46542406410409293</c:v>
                </c:pt>
                <c:pt idx="47">
                  <c:v>0</c:v>
                </c:pt>
              </c:numCache>
            </c:numRef>
          </c:val>
        </c:ser>
        <c:ser>
          <c:idx val="4"/>
          <c:order val="4"/>
          <c:tx>
            <c:strRef>
              <c:f>Comparison!$B$11</c:f>
              <c:strCache>
                <c:ptCount val="1"/>
                <c:pt idx="0">
                  <c:v>OB, business and asset price cycle, 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Comparison!$C$11:$AX$11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-5.0800086240509366</c:v>
                </c:pt>
                <c:pt idx="11">
                  <c:v>-4.2899370700153563</c:v>
                </c:pt>
                <c:pt idx="12">
                  <c:v>-5.5085254752505488</c:v>
                </c:pt>
                <c:pt idx="13">
                  <c:v>-6.8650378702135511</c:v>
                </c:pt>
                <c:pt idx="14">
                  <c:v>-7.6493709146729465</c:v>
                </c:pt>
                <c:pt idx="15">
                  <c:v>-9.1805815114103471</c:v>
                </c:pt>
                <c:pt idx="16">
                  <c:v>-7.2492288238017872</c:v>
                </c:pt>
                <c:pt idx="17">
                  <c:v>-6.1378267980974162</c:v>
                </c:pt>
                <c:pt idx="18">
                  <c:v>-5.663833220459833</c:v>
                </c:pt>
                <c:pt idx="19">
                  <c:v>-6.2165337118677426</c:v>
                </c:pt>
                <c:pt idx="20">
                  <c:v>-6.801415164453811</c:v>
                </c:pt>
                <c:pt idx="21">
                  <c:v>-6.4527390251190475</c:v>
                </c:pt>
                <c:pt idx="22">
                  <c:v>-6.9896089656824252</c:v>
                </c:pt>
                <c:pt idx="23">
                  <c:v>-7.9439314622503785</c:v>
                </c:pt>
                <c:pt idx="24">
                  <c:v>-7.3452982377577341</c:v>
                </c:pt>
                <c:pt idx="25">
                  <c:v>-5.8535868866370073</c:v>
                </c:pt>
                <c:pt idx="26">
                  <c:v>-2.5606957082116599</c:v>
                </c:pt>
                <c:pt idx="27">
                  <c:v>0.19052828824771209</c:v>
                </c:pt>
                <c:pt idx="28">
                  <c:v>2.6389046769101105E-3</c:v>
                </c:pt>
                <c:pt idx="29">
                  <c:v>0.78058282065135387</c:v>
                </c:pt>
                <c:pt idx="30">
                  <c:v>1.240397595489467</c:v>
                </c:pt>
                <c:pt idx="31">
                  <c:v>-0.12241198085707683</c:v>
                </c:pt>
                <c:pt idx="32">
                  <c:v>-0.7937581084294244</c:v>
                </c:pt>
                <c:pt idx="33">
                  <c:v>-0.40874006459122619</c:v>
                </c:pt>
                <c:pt idx="34">
                  <c:v>0.19327782144372108</c:v>
                </c:pt>
                <c:pt idx="35">
                  <c:v>0.64191301414487534</c:v>
                </c:pt>
                <c:pt idx="36">
                  <c:v>0.46317251984989888</c:v>
                </c:pt>
                <c:pt idx="37">
                  <c:v>0.46559253707879283</c:v>
                </c:pt>
                <c:pt idx="38">
                  <c:v>-0.23048020219328555</c:v>
                </c:pt>
                <c:pt idx="39">
                  <c:v>-3.0502685507062908</c:v>
                </c:pt>
                <c:pt idx="40">
                  <c:v>-4.5798834544615428</c:v>
                </c:pt>
                <c:pt idx="41">
                  <c:v>-3.4581144104594208</c:v>
                </c:pt>
                <c:pt idx="42">
                  <c:v>-2.3967741933128801</c:v>
                </c:pt>
                <c:pt idx="43">
                  <c:v>-1.3465568241639696</c:v>
                </c:pt>
                <c:pt idx="44">
                  <c:v>-0.67367580492073542</c:v>
                </c:pt>
                <c:pt idx="45">
                  <c:v>1.8371513720605036E-2</c:v>
                </c:pt>
                <c:pt idx="46">
                  <c:v>0.42225713153003619</c:v>
                </c:pt>
                <c:pt idx="47">
                  <c:v>0</c:v>
                </c:pt>
              </c:numCache>
            </c:numRef>
          </c:val>
        </c:ser>
        <c:ser>
          <c:idx val="8"/>
          <c:order val="5"/>
          <c:tx>
            <c:strRef>
              <c:f>Comparison!$B$12</c:f>
              <c:strCache>
                <c:ptCount val="1"/>
                <c:pt idx="0">
                  <c:v>OB, business and asset price cycle, disaggregated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Comparison!$C$12:$AX$12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-4.5591331762260729</c:v>
                </c:pt>
                <c:pt idx="11">
                  <c:v>-3.8191742302535623</c:v>
                </c:pt>
                <c:pt idx="12">
                  <c:v>-5.3450238800725405</c:v>
                </c:pt>
                <c:pt idx="13">
                  <c:v>-6.4240705436120802</c:v>
                </c:pt>
                <c:pt idx="14">
                  <c:v>-7.2991469545285375</c:v>
                </c:pt>
                <c:pt idx="15">
                  <c:v>-8.7861229648854327</c:v>
                </c:pt>
                <c:pt idx="16">
                  <c:v>-6.8428118911138132</c:v>
                </c:pt>
                <c:pt idx="17">
                  <c:v>-5.6766056046988957</c:v>
                </c:pt>
                <c:pt idx="18">
                  <c:v>-5.370353576749995</c:v>
                </c:pt>
                <c:pt idx="19">
                  <c:v>-5.8797211866219738</c:v>
                </c:pt>
                <c:pt idx="20">
                  <c:v>-6.6069532182582842</c:v>
                </c:pt>
                <c:pt idx="21">
                  <c:v>-7.6534058528689624</c:v>
                </c:pt>
                <c:pt idx="22">
                  <c:v>-8.0549375089204567</c:v>
                </c:pt>
                <c:pt idx="23">
                  <c:v>-8.7227300850328149</c:v>
                </c:pt>
                <c:pt idx="24">
                  <c:v>-7.9419345546558082</c:v>
                </c:pt>
                <c:pt idx="25">
                  <c:v>-6.0375951567761925</c:v>
                </c:pt>
                <c:pt idx="26">
                  <c:v>-2.4450856438542434</c:v>
                </c:pt>
                <c:pt idx="27">
                  <c:v>0.45788270547563642</c:v>
                </c:pt>
                <c:pt idx="28">
                  <c:v>0.36431911002741535</c:v>
                </c:pt>
                <c:pt idx="29">
                  <c:v>0.98169385263585895</c:v>
                </c:pt>
                <c:pt idx="30">
                  <c:v>1.5545634852743557</c:v>
                </c:pt>
                <c:pt idx="31">
                  <c:v>-0.25080653370874567</c:v>
                </c:pt>
                <c:pt idx="32">
                  <c:v>-1.3887811658144951</c:v>
                </c:pt>
                <c:pt idx="33">
                  <c:v>-1.2764700594598277</c:v>
                </c:pt>
                <c:pt idx="34">
                  <c:v>-0.72878127194613784</c:v>
                </c:pt>
                <c:pt idx="35">
                  <c:v>-0.32190141512062886</c:v>
                </c:pt>
                <c:pt idx="36">
                  <c:v>-0.52495087199226376</c:v>
                </c:pt>
                <c:pt idx="37">
                  <c:v>-0.53783642796683184</c:v>
                </c:pt>
                <c:pt idx="38">
                  <c:v>-1.025303575496227</c:v>
                </c:pt>
                <c:pt idx="39">
                  <c:v>-3.0287514845444874</c:v>
                </c:pt>
                <c:pt idx="40">
                  <c:v>-4.4250427269131292</c:v>
                </c:pt>
                <c:pt idx="41">
                  <c:v>-3.3382711016507436</c:v>
                </c:pt>
                <c:pt idx="42">
                  <c:v>-2.2414946926982839</c:v>
                </c:pt>
                <c:pt idx="43">
                  <c:v>-1.236705562668261</c:v>
                </c:pt>
                <c:pt idx="44">
                  <c:v>-0.59866764958202878</c:v>
                </c:pt>
                <c:pt idx="45">
                  <c:v>7.0309980746502104E-2</c:v>
                </c:pt>
                <c:pt idx="46">
                  <c:v>0.46542406410408227</c:v>
                </c:pt>
                <c:pt idx="47">
                  <c:v>0</c:v>
                </c:pt>
              </c:numCache>
            </c:numRef>
          </c:val>
        </c:ser>
        <c:marker val="1"/>
        <c:axId val="298080896"/>
        <c:axId val="298480000"/>
      </c:lineChart>
      <c:catAx>
        <c:axId val="298080896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8480000"/>
        <c:crosses val="autoZero"/>
        <c:auto val="1"/>
        <c:lblAlgn val="ctr"/>
        <c:lblOffset val="100"/>
        <c:tickLblSkip val="2"/>
      </c:catAx>
      <c:valAx>
        <c:axId val="298480000"/>
        <c:scaling>
          <c:orientation val="minMax"/>
          <c:max val="20"/>
          <c:min val="-20"/>
        </c:scaling>
        <c:axPos val="l"/>
        <c:numFmt formatCode="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8080896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5.4818286479881601E-2"/>
          <c:y val="8.9942521743703333E-2"/>
          <c:w val="0.50846353947505329"/>
          <c:h val="0.22034927544535901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/>
            </a:pPr>
            <a:r>
              <a:rPr lang="en-US" sz="800"/>
              <a:t>Primary Balance </a:t>
            </a:r>
          </a:p>
        </c:rich>
      </c:tx>
      <c:layout>
        <c:manualLayout>
          <c:xMode val="edge"/>
          <c:yMode val="edge"/>
          <c:x val="0.43411542254983881"/>
          <c:y val="5.1814063397566494E-3"/>
        </c:manualLayout>
      </c:layout>
      <c:overlay val="1"/>
    </c:title>
    <c:plotArea>
      <c:layout>
        <c:manualLayout>
          <c:layoutTarget val="inner"/>
          <c:xMode val="edge"/>
          <c:yMode val="edge"/>
          <c:x val="5.3350341207349092E-2"/>
          <c:y val="8.0454592929134747E-2"/>
          <c:w val="0.91804227171134356"/>
          <c:h val="0.81120301647605664"/>
        </c:manualLayout>
      </c:layout>
      <c:lineChart>
        <c:grouping val="standard"/>
        <c:ser>
          <c:idx val="0"/>
          <c:order val="0"/>
          <c:tx>
            <c:strRef>
              <c:f>Comparison!$B$19</c:f>
              <c:strCache>
                <c:ptCount val="1"/>
                <c:pt idx="0">
                  <c:v>PB, unadjusted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Comparison!$C$19:$AX$19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-2.1816881258941327</c:v>
                </c:pt>
                <c:pt idx="10">
                  <c:v>-2.6572091987658659</c:v>
                </c:pt>
                <c:pt idx="11">
                  <c:v>-0.48963716914814004</c:v>
                </c:pt>
                <c:pt idx="12">
                  <c:v>-3.7313845400530234</c:v>
                </c:pt>
                <c:pt idx="13">
                  <c:v>-4.8992916628178875</c:v>
                </c:pt>
                <c:pt idx="14">
                  <c:v>-3.9837004150522031</c:v>
                </c:pt>
                <c:pt idx="15">
                  <c:v>-4.1024141778906955</c:v>
                </c:pt>
                <c:pt idx="16">
                  <c:v>-1.9672572535660535</c:v>
                </c:pt>
                <c:pt idx="17">
                  <c:v>-0.13024444090605947</c:v>
                </c:pt>
                <c:pt idx="18">
                  <c:v>-0.14353427043813927</c:v>
                </c:pt>
                <c:pt idx="19">
                  <c:v>3.8009633161406597E-3</c:v>
                </c:pt>
                <c:pt idx="20">
                  <c:v>-0.67713749097321418</c:v>
                </c:pt>
                <c:pt idx="21">
                  <c:v>-3.0550055663607987</c:v>
                </c:pt>
                <c:pt idx="22">
                  <c:v>-3.7846904979442657</c:v>
                </c:pt>
                <c:pt idx="23">
                  <c:v>-3.3774120442694073</c:v>
                </c:pt>
                <c:pt idx="24">
                  <c:v>-1.5123113664637406</c:v>
                </c:pt>
                <c:pt idx="25">
                  <c:v>0.3764686720317485</c:v>
                </c:pt>
                <c:pt idx="26">
                  <c:v>2.5213176812480897</c:v>
                </c:pt>
                <c:pt idx="27">
                  <c:v>4.9605033458588252</c:v>
                </c:pt>
                <c:pt idx="28">
                  <c:v>4.8545694790993812</c:v>
                </c:pt>
                <c:pt idx="29">
                  <c:v>5.8880889539422743</c:v>
                </c:pt>
                <c:pt idx="30">
                  <c:v>6.0083022394125063</c:v>
                </c:pt>
                <c:pt idx="31">
                  <c:v>3.5817040417021668</c:v>
                </c:pt>
                <c:pt idx="32">
                  <c:v>2.4820778815253624</c:v>
                </c:pt>
                <c:pt idx="33">
                  <c:v>1.7619057431945098</c:v>
                </c:pt>
                <c:pt idx="34">
                  <c:v>2.4420833120304626</c:v>
                </c:pt>
                <c:pt idx="35">
                  <c:v>2.585298923823288</c:v>
                </c:pt>
                <c:pt idx="36">
                  <c:v>2.2430976175619932</c:v>
                </c:pt>
                <c:pt idx="37">
                  <c:v>2.1770554050794022</c:v>
                </c:pt>
                <c:pt idx="38">
                  <c:v>0.19807685831142702</c:v>
                </c:pt>
                <c:pt idx="39">
                  <c:v>-3.9759709872889486</c:v>
                </c:pt>
                <c:pt idx="40">
                  <c:v>-4.8911491264354243</c:v>
                </c:pt>
                <c:pt idx="41">
                  <c:v>-3.676561129775537</c:v>
                </c:pt>
                <c:pt idx="42">
                  <c:v>-2.5099737043564492</c:v>
                </c:pt>
                <c:pt idx="43">
                  <c:v>-1.3750497510829893</c:v>
                </c:pt>
                <c:pt idx="44">
                  <c:v>-0.54154013920112232</c:v>
                </c:pt>
                <c:pt idx="45">
                  <c:v>0.2706722223546299</c:v>
                </c:pt>
                <c:pt idx="46">
                  <c:v>0.89278435767954401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Comparison!$B$20</c:f>
              <c:strCache>
                <c:ptCount val="1"/>
                <c:pt idx="0">
                  <c:v>PB, adjusted for one-offs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Comparison!$C$20:$AX$20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-2.1816881258941327</c:v>
                </c:pt>
                <c:pt idx="10">
                  <c:v>-2.6572091987658659</c:v>
                </c:pt>
                <c:pt idx="11">
                  <c:v>-0.48963716914814004</c:v>
                </c:pt>
                <c:pt idx="12">
                  <c:v>-3.7313845400530234</c:v>
                </c:pt>
                <c:pt idx="13">
                  <c:v>-4.8992916628178875</c:v>
                </c:pt>
                <c:pt idx="14">
                  <c:v>-3.9837004150522031</c:v>
                </c:pt>
                <c:pt idx="15">
                  <c:v>-4.1024141778906955</c:v>
                </c:pt>
                <c:pt idx="16">
                  <c:v>-1.9672572535660535</c:v>
                </c:pt>
                <c:pt idx="17">
                  <c:v>-0.13024444090605947</c:v>
                </c:pt>
                <c:pt idx="18">
                  <c:v>-0.14353427043813927</c:v>
                </c:pt>
                <c:pt idx="19">
                  <c:v>3.8009633161406597E-3</c:v>
                </c:pt>
                <c:pt idx="20">
                  <c:v>-0.67713749097321418</c:v>
                </c:pt>
                <c:pt idx="21">
                  <c:v>-1.8571932299959508</c:v>
                </c:pt>
                <c:pt idx="22">
                  <c:v>-2.6427658833038263</c:v>
                </c:pt>
                <c:pt idx="23">
                  <c:v>-3.2324628891952596</c:v>
                </c:pt>
                <c:pt idx="24">
                  <c:v>-1.5123113664637406</c:v>
                </c:pt>
                <c:pt idx="25">
                  <c:v>0.3764686720317485</c:v>
                </c:pt>
                <c:pt idx="26">
                  <c:v>2.5213176812480897</c:v>
                </c:pt>
                <c:pt idx="27">
                  <c:v>4.865418084541961</c:v>
                </c:pt>
                <c:pt idx="28">
                  <c:v>4.8545694790993812</c:v>
                </c:pt>
                <c:pt idx="29">
                  <c:v>5.8880889539422743</c:v>
                </c:pt>
                <c:pt idx="30">
                  <c:v>6.0083022394125063</c:v>
                </c:pt>
                <c:pt idx="31">
                  <c:v>3.5817040417021668</c:v>
                </c:pt>
                <c:pt idx="32">
                  <c:v>2.4820778815253624</c:v>
                </c:pt>
                <c:pt idx="33">
                  <c:v>1.7619057431945098</c:v>
                </c:pt>
                <c:pt idx="34">
                  <c:v>2.4420833120304626</c:v>
                </c:pt>
                <c:pt idx="35">
                  <c:v>2.585298923823288</c:v>
                </c:pt>
                <c:pt idx="36">
                  <c:v>2.2430976175619932</c:v>
                </c:pt>
                <c:pt idx="37">
                  <c:v>2.1770554050794022</c:v>
                </c:pt>
                <c:pt idx="38">
                  <c:v>0.19807685831142702</c:v>
                </c:pt>
                <c:pt idx="39">
                  <c:v>-3.9759709872889486</c:v>
                </c:pt>
                <c:pt idx="40">
                  <c:v>-4.8911491264354243</c:v>
                </c:pt>
                <c:pt idx="41">
                  <c:v>-3.676561129775537</c:v>
                </c:pt>
                <c:pt idx="42">
                  <c:v>-2.5099737043564492</c:v>
                </c:pt>
                <c:pt idx="43">
                  <c:v>-1.3750497510829893</c:v>
                </c:pt>
                <c:pt idx="44">
                  <c:v>-0.54154013920112232</c:v>
                </c:pt>
                <c:pt idx="45">
                  <c:v>0.2706722223546299</c:v>
                </c:pt>
                <c:pt idx="46">
                  <c:v>0.89278435767954401</c:v>
                </c:pt>
                <c:pt idx="47">
                  <c:v>0</c:v>
                </c:pt>
              </c:numCache>
            </c:numRef>
          </c:val>
        </c:ser>
        <c:ser>
          <c:idx val="2"/>
          <c:order val="2"/>
          <c:tx>
            <c:strRef>
              <c:f>Comparison!$B$21</c:f>
              <c:strCache>
                <c:ptCount val="1"/>
                <c:pt idx="0">
                  <c:v>PB, business cycle, 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Comparison!$C$21:$AX$21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-3.1341342513331059</c:v>
                </c:pt>
                <c:pt idx="11">
                  <c:v>-1.4313758238710443</c:v>
                </c:pt>
                <c:pt idx="12">
                  <c:v>-2.1559458771255877</c:v>
                </c:pt>
                <c:pt idx="13">
                  <c:v>-3.2619632793410092</c:v>
                </c:pt>
                <c:pt idx="14">
                  <c:v>-3.5420243155208331</c:v>
                </c:pt>
                <c:pt idx="15">
                  <c:v>-4.284088835883499</c:v>
                </c:pt>
                <c:pt idx="16">
                  <c:v>-1.6977596719884023</c:v>
                </c:pt>
                <c:pt idx="17">
                  <c:v>-0.3582750301773352</c:v>
                </c:pt>
                <c:pt idx="18">
                  <c:v>-1.0930692209133284</c:v>
                </c:pt>
                <c:pt idx="19">
                  <c:v>-1.1579412121509192</c:v>
                </c:pt>
                <c:pt idx="20">
                  <c:v>-1.3777514575501986</c:v>
                </c:pt>
                <c:pt idx="21">
                  <c:v>-1.0710806475524919</c:v>
                </c:pt>
                <c:pt idx="22">
                  <c:v>-1.6654988497734662</c:v>
                </c:pt>
                <c:pt idx="23">
                  <c:v>-2.5073675063677694</c:v>
                </c:pt>
                <c:pt idx="24">
                  <c:v>-1.8976946828776589</c:v>
                </c:pt>
                <c:pt idx="25">
                  <c:v>8.6591446417312312E-2</c:v>
                </c:pt>
                <c:pt idx="26">
                  <c:v>3.0196594074438305</c:v>
                </c:pt>
                <c:pt idx="27">
                  <c:v>5.3711031509731937</c:v>
                </c:pt>
                <c:pt idx="28">
                  <c:v>5.166003176012774</c:v>
                </c:pt>
                <c:pt idx="29">
                  <c:v>5.4930710908181881</c:v>
                </c:pt>
                <c:pt idx="30">
                  <c:v>4.9752874050997615</c:v>
                </c:pt>
                <c:pt idx="31">
                  <c:v>3.112090175231605</c:v>
                </c:pt>
                <c:pt idx="32">
                  <c:v>1.9336664382234154</c:v>
                </c:pt>
                <c:pt idx="33">
                  <c:v>1.5314850779778379</c:v>
                </c:pt>
                <c:pt idx="34">
                  <c:v>1.9947056525273867</c:v>
                </c:pt>
                <c:pt idx="35">
                  <c:v>1.9839600333632503</c:v>
                </c:pt>
                <c:pt idx="36">
                  <c:v>1.5242729160270794</c:v>
                </c:pt>
                <c:pt idx="37">
                  <c:v>1.4835144613826476</c:v>
                </c:pt>
                <c:pt idx="38">
                  <c:v>0.100708026322712</c:v>
                </c:pt>
                <c:pt idx="39">
                  <c:v>-2.1429760535309685</c:v>
                </c:pt>
                <c:pt idx="40">
                  <c:v>-3.7689786680864992</c:v>
                </c:pt>
                <c:pt idx="41">
                  <c:v>-2.7559911820907819</c:v>
                </c:pt>
                <c:pt idx="42">
                  <c:v>-1.5712885308879803</c:v>
                </c:pt>
                <c:pt idx="43">
                  <c:v>-0.71069034602052727</c:v>
                </c:pt>
                <c:pt idx="44">
                  <c:v>-9.7664885237070065E-2</c:v>
                </c:pt>
                <c:pt idx="45">
                  <c:v>0.54098344507487117</c:v>
                </c:pt>
                <c:pt idx="46">
                  <c:v>1.0619822288584122</c:v>
                </c:pt>
                <c:pt idx="47">
                  <c:v>0</c:v>
                </c:pt>
              </c:numCache>
            </c:numRef>
          </c:val>
        </c:ser>
        <c:ser>
          <c:idx val="3"/>
          <c:order val="3"/>
          <c:tx>
            <c:strRef>
              <c:f>Comparison!$B$22</c:f>
              <c:strCache>
                <c:ptCount val="1"/>
                <c:pt idx="0">
                  <c:v>PB, business cycle, disaggregated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Comparison!$C$22:$AX$22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-3.1341342513331059</c:v>
                </c:pt>
                <c:pt idx="11">
                  <c:v>-1.4313758238710443</c:v>
                </c:pt>
                <c:pt idx="12">
                  <c:v>-2.1559458771255877</c:v>
                </c:pt>
                <c:pt idx="13">
                  <c:v>-3.2619632793410092</c:v>
                </c:pt>
                <c:pt idx="14">
                  <c:v>-3.5420243155208331</c:v>
                </c:pt>
                <c:pt idx="15">
                  <c:v>-4.284088835883499</c:v>
                </c:pt>
                <c:pt idx="16">
                  <c:v>-1.6977596719884023</c:v>
                </c:pt>
                <c:pt idx="17">
                  <c:v>-0.3582750301773352</c:v>
                </c:pt>
                <c:pt idx="18">
                  <c:v>-1.0930692209133284</c:v>
                </c:pt>
                <c:pt idx="19">
                  <c:v>-1.1579412121509192</c:v>
                </c:pt>
                <c:pt idx="20">
                  <c:v>-1.3777514575501986</c:v>
                </c:pt>
                <c:pt idx="21">
                  <c:v>-1.0681035492248832</c:v>
                </c:pt>
                <c:pt idx="22">
                  <c:v>-1.6597983162081613</c:v>
                </c:pt>
                <c:pt idx="23">
                  <c:v>-2.500880794245643</c:v>
                </c:pt>
                <c:pt idx="24">
                  <c:v>-1.9004365302787418</c:v>
                </c:pt>
                <c:pt idx="25">
                  <c:v>8.5516139165490834E-2</c:v>
                </c:pt>
                <c:pt idx="26">
                  <c:v>3.0224854335437139</c:v>
                </c:pt>
                <c:pt idx="27">
                  <c:v>5.3741087992017897</c:v>
                </c:pt>
                <c:pt idx="28">
                  <c:v>5.1672075850468628</c:v>
                </c:pt>
                <c:pt idx="29">
                  <c:v>5.4922214783599941</c:v>
                </c:pt>
                <c:pt idx="30">
                  <c:v>4.9755056106188906</c:v>
                </c:pt>
                <c:pt idx="31">
                  <c:v>3.1129084555115076</c:v>
                </c:pt>
                <c:pt idx="32">
                  <c:v>1.9350088333414643</c:v>
                </c:pt>
                <c:pt idx="33">
                  <c:v>1.5324161433236034</c:v>
                </c:pt>
                <c:pt idx="34">
                  <c:v>1.9959225122021476</c:v>
                </c:pt>
                <c:pt idx="35">
                  <c:v>1.9861181263156311</c:v>
                </c:pt>
                <c:pt idx="36">
                  <c:v>1.5268875153708907</c:v>
                </c:pt>
                <c:pt idx="37">
                  <c:v>1.485357273815489</c:v>
                </c:pt>
                <c:pt idx="38">
                  <c:v>0.10103198213984242</c:v>
                </c:pt>
                <c:pt idx="39">
                  <c:v>-2.153705015218506</c:v>
                </c:pt>
                <c:pt idx="40">
                  <c:v>-3.7774702590335774</c:v>
                </c:pt>
                <c:pt idx="41">
                  <c:v>-2.7598220170196535</c:v>
                </c:pt>
                <c:pt idx="42">
                  <c:v>-1.5735895699003595</c:v>
                </c:pt>
                <c:pt idx="43">
                  <c:v>-0.71131472383372107</c:v>
                </c:pt>
                <c:pt idx="44">
                  <c:v>-9.7428815657563672E-2</c:v>
                </c:pt>
                <c:pt idx="45">
                  <c:v>0.54144315779175889</c:v>
                </c:pt>
                <c:pt idx="46">
                  <c:v>1.0624925084537087</c:v>
                </c:pt>
                <c:pt idx="47">
                  <c:v>0</c:v>
                </c:pt>
              </c:numCache>
            </c:numRef>
          </c:val>
        </c:ser>
        <c:ser>
          <c:idx val="4"/>
          <c:order val="4"/>
          <c:tx>
            <c:strRef>
              <c:f>Comparison!$B$23</c:f>
              <c:strCache>
                <c:ptCount val="1"/>
                <c:pt idx="0">
                  <c:v>PB, business and asset price cycle, 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Comparison!$C$23:$AX$23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-3.6550096991579784</c:v>
                </c:pt>
                <c:pt idx="11">
                  <c:v>-1.9021386636328383</c:v>
                </c:pt>
                <c:pt idx="12">
                  <c:v>-2.3194474723036032</c:v>
                </c:pt>
                <c:pt idx="13">
                  <c:v>-3.70293060594248</c:v>
                </c:pt>
                <c:pt idx="14">
                  <c:v>-3.8922482756652688</c:v>
                </c:pt>
                <c:pt idx="15">
                  <c:v>-4.6785473824084134</c:v>
                </c:pt>
                <c:pt idx="16">
                  <c:v>-2.1041766046763817</c:v>
                </c:pt>
                <c:pt idx="17">
                  <c:v>-0.81949622357586094</c:v>
                </c:pt>
                <c:pt idx="18">
                  <c:v>-1.3865488646231565</c:v>
                </c:pt>
                <c:pt idx="19">
                  <c:v>-1.494753737396679</c:v>
                </c:pt>
                <c:pt idx="20">
                  <c:v>-1.5722134037457174</c:v>
                </c:pt>
                <c:pt idx="21">
                  <c:v>-1.2381049754292386</c:v>
                </c:pt>
                <c:pt idx="22">
                  <c:v>-1.7514690051035826</c:v>
                </c:pt>
                <c:pt idx="23">
                  <c:v>-2.6859235730194477</c:v>
                </c:pt>
                <c:pt idx="24">
                  <c:v>-2.1113552598285459</c:v>
                </c:pt>
                <c:pt idx="25">
                  <c:v>-0.11304335149895728</c:v>
                </c:pt>
                <c:pt idx="26">
                  <c:v>2.6993372537813141</c:v>
                </c:pt>
                <c:pt idx="27">
                  <c:v>4.9078539519679243</c:v>
                </c:pt>
                <c:pt idx="28">
                  <c:v>4.7383509036146876</c:v>
                </c:pt>
                <c:pt idx="29">
                  <c:v>5.0964594326879968</c:v>
                </c:pt>
                <c:pt idx="30">
                  <c:v>4.3822706219292495</c:v>
                </c:pt>
                <c:pt idx="31">
                  <c:v>2.8343128021389874</c:v>
                </c:pt>
                <c:pt idx="32">
                  <c:v>1.8170087559959769</c:v>
                </c:pt>
                <c:pt idx="33">
                  <c:v>1.4477545565684782</c:v>
                </c:pt>
                <c:pt idx="34">
                  <c:v>1.7892153087079161</c:v>
                </c:pt>
                <c:pt idx="35">
                  <c:v>1.6958983467429745</c:v>
                </c:pt>
                <c:pt idx="36">
                  <c:v>1.1499094436209898</c:v>
                </c:pt>
                <c:pt idx="37">
                  <c:v>1.0690652461597634</c:v>
                </c:pt>
                <c:pt idx="38">
                  <c:v>-0.15778020139235394</c:v>
                </c:pt>
                <c:pt idx="39">
                  <c:v>-2.1752220813803165</c:v>
                </c:pt>
                <c:pt idx="40">
                  <c:v>-3.9323109865820123</c:v>
                </c:pt>
                <c:pt idx="41">
                  <c:v>-2.8796653258283307</c:v>
                </c:pt>
                <c:pt idx="42">
                  <c:v>-1.7288690705149556</c:v>
                </c:pt>
                <c:pt idx="43">
                  <c:v>-0.82116598532942964</c:v>
                </c:pt>
                <c:pt idx="44">
                  <c:v>-0.17243697099627031</c:v>
                </c:pt>
                <c:pt idx="45">
                  <c:v>0.48950469076586184</c:v>
                </c:pt>
                <c:pt idx="46">
                  <c:v>1.019325575879652</c:v>
                </c:pt>
                <c:pt idx="47">
                  <c:v>0</c:v>
                </c:pt>
              </c:numCache>
            </c:numRef>
          </c:val>
        </c:ser>
        <c:ser>
          <c:idx val="7"/>
          <c:order val="5"/>
          <c:tx>
            <c:strRef>
              <c:f>Comparison!$B$24</c:f>
              <c:strCache>
                <c:ptCount val="1"/>
                <c:pt idx="0">
                  <c:v>PB, business and asset price cycle, disaggregated</c:v>
                </c:pt>
              </c:strCache>
            </c:strRef>
          </c:tx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Comparison!$C$24:$AX$24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-3.1341342513331147</c:v>
                </c:pt>
                <c:pt idx="11">
                  <c:v>-1.4313758238710443</c:v>
                </c:pt>
                <c:pt idx="12">
                  <c:v>-2.1559458771255948</c:v>
                </c:pt>
                <c:pt idx="13">
                  <c:v>-3.2619632793410092</c:v>
                </c:pt>
                <c:pt idx="14">
                  <c:v>-3.5420243155208597</c:v>
                </c:pt>
                <c:pt idx="15">
                  <c:v>-4.284088835883499</c:v>
                </c:pt>
                <c:pt idx="16">
                  <c:v>-1.6977596719884076</c:v>
                </c:pt>
                <c:pt idx="17">
                  <c:v>-0.35827503017734053</c:v>
                </c:pt>
                <c:pt idx="18">
                  <c:v>-1.0930692209133186</c:v>
                </c:pt>
                <c:pt idx="19">
                  <c:v>-1.1579412121509103</c:v>
                </c:pt>
                <c:pt idx="20">
                  <c:v>-1.3777514575501906</c:v>
                </c:pt>
                <c:pt idx="21">
                  <c:v>-2.4387718031791534</c:v>
                </c:pt>
                <c:pt idx="22">
                  <c:v>-2.8167975483416141</c:v>
                </c:pt>
                <c:pt idx="23">
                  <c:v>-3.4647221958018841</c:v>
                </c:pt>
                <c:pt idx="24">
                  <c:v>-2.7079915767266201</c:v>
                </c:pt>
                <c:pt idx="25">
                  <c:v>-0.29705162163814247</c:v>
                </c:pt>
                <c:pt idx="26">
                  <c:v>2.8149473181387306</c:v>
                </c:pt>
                <c:pt idx="27">
                  <c:v>5.1752083691958486</c:v>
                </c:pt>
                <c:pt idx="28">
                  <c:v>5.1000311089651928</c:v>
                </c:pt>
                <c:pt idx="29">
                  <c:v>5.2975704646725017</c:v>
                </c:pt>
                <c:pt idx="30">
                  <c:v>4.696436511714138</c:v>
                </c:pt>
                <c:pt idx="31">
                  <c:v>2.7059182492873188</c:v>
                </c:pt>
                <c:pt idx="32">
                  <c:v>1.2219856986109063</c:v>
                </c:pt>
                <c:pt idx="33">
                  <c:v>0.58002456169987671</c:v>
                </c:pt>
                <c:pt idx="34">
                  <c:v>0.86715621531805709</c:v>
                </c:pt>
                <c:pt idx="35">
                  <c:v>0.73208391747747015</c:v>
                </c:pt>
                <c:pt idx="36">
                  <c:v>0.1617860517788271</c:v>
                </c:pt>
                <c:pt idx="37">
                  <c:v>6.5636281114138773E-2</c:v>
                </c:pt>
                <c:pt idx="38">
                  <c:v>-0.95260357469529533</c:v>
                </c:pt>
                <c:pt idx="39">
                  <c:v>-2.1537050152185131</c:v>
                </c:pt>
                <c:pt idx="40">
                  <c:v>-3.7774702590335987</c:v>
                </c:pt>
                <c:pt idx="41">
                  <c:v>-2.7598220170196535</c:v>
                </c:pt>
                <c:pt idx="42">
                  <c:v>-1.5735895699003595</c:v>
                </c:pt>
                <c:pt idx="43">
                  <c:v>-0.71131472383372107</c:v>
                </c:pt>
                <c:pt idx="44">
                  <c:v>-9.7428815657563672E-2</c:v>
                </c:pt>
                <c:pt idx="45">
                  <c:v>0.54144315779175889</c:v>
                </c:pt>
                <c:pt idx="46">
                  <c:v>1.062492508453698</c:v>
                </c:pt>
                <c:pt idx="47">
                  <c:v>0</c:v>
                </c:pt>
              </c:numCache>
            </c:numRef>
          </c:val>
        </c:ser>
        <c:marker val="1"/>
        <c:axId val="298737664"/>
        <c:axId val="298739200"/>
      </c:lineChart>
      <c:catAx>
        <c:axId val="298737664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8739200"/>
        <c:crosses val="autoZero"/>
        <c:auto val="1"/>
        <c:lblAlgn val="ctr"/>
        <c:lblOffset val="100"/>
        <c:tickLblSkip val="2"/>
      </c:catAx>
      <c:valAx>
        <c:axId val="298739200"/>
        <c:scaling>
          <c:orientation val="minMax"/>
          <c:max val="20"/>
          <c:min val="-20"/>
        </c:scaling>
        <c:axPos val="l"/>
        <c:numFmt formatCode="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8737664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5.101123359580053E-2"/>
          <c:y val="9.2643480077288634E-2"/>
          <c:w val="0.50707968503937062"/>
          <c:h val="0.21015797169564987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/>
            </a:pPr>
            <a:r>
              <a:rPr lang="en-US" sz="800"/>
              <a:t>Fiscal Impulse</a:t>
            </a:r>
          </a:p>
        </c:rich>
      </c:tx>
      <c:layout>
        <c:manualLayout>
          <c:xMode val="edge"/>
          <c:yMode val="edge"/>
          <c:x val="0.43375189034065542"/>
          <c:y val="1.5544219019269941E-2"/>
        </c:manualLayout>
      </c:layout>
      <c:overlay val="1"/>
    </c:title>
    <c:plotArea>
      <c:layout>
        <c:manualLayout>
          <c:layoutTarget val="inner"/>
          <c:xMode val="edge"/>
          <c:yMode val="edge"/>
          <c:x val="5.3350319638199577E-2"/>
          <c:y val="8.7086793044023197E-2"/>
          <c:w val="0.91804227171134356"/>
          <c:h val="0.81638442281581292"/>
        </c:manualLayout>
      </c:layout>
      <c:lineChart>
        <c:grouping val="standard"/>
        <c:ser>
          <c:idx val="0"/>
          <c:order val="0"/>
          <c:tx>
            <c:strRef>
              <c:f>Comparison!$B$31</c:f>
              <c:strCache>
                <c:ptCount val="1"/>
                <c:pt idx="0">
                  <c:v>PB, unadjusted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Comparison!$C$31:$AX$31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0.47552107287173317</c:v>
                </c:pt>
                <c:pt idx="11">
                  <c:v>-2.1675720296177259</c:v>
                </c:pt>
                <c:pt idx="12">
                  <c:v>3.2417473709048834</c:v>
                </c:pt>
                <c:pt idx="13">
                  <c:v>1.1679071227648641</c:v>
                </c:pt>
                <c:pt idx="14">
                  <c:v>-0.91559124776568446</c:v>
                </c:pt>
                <c:pt idx="15">
                  <c:v>0.11871376283849244</c:v>
                </c:pt>
                <c:pt idx="16">
                  <c:v>-2.135156924324642</c:v>
                </c:pt>
                <c:pt idx="17">
                  <c:v>-1.8370128126599941</c:v>
                </c:pt>
                <c:pt idx="18">
                  <c:v>1.32898295320798E-2</c:v>
                </c:pt>
                <c:pt idx="19">
                  <c:v>-0.14733523375427993</c:v>
                </c:pt>
                <c:pt idx="20">
                  <c:v>0.68093845428935484</c:v>
                </c:pt>
                <c:pt idx="21">
                  <c:v>2.3778680753875845</c:v>
                </c:pt>
                <c:pt idx="22">
                  <c:v>0.72968493158346703</c:v>
                </c:pt>
                <c:pt idx="23">
                  <c:v>-0.40727845367485838</c:v>
                </c:pt>
                <c:pt idx="24">
                  <c:v>-1.8651006778056667</c:v>
                </c:pt>
                <c:pt idx="25">
                  <c:v>-1.8887800384954891</c:v>
                </c:pt>
                <c:pt idx="26">
                  <c:v>-2.1448490092163413</c:v>
                </c:pt>
                <c:pt idx="27">
                  <c:v>-2.4391856646107355</c:v>
                </c:pt>
                <c:pt idx="28">
                  <c:v>0.10593386675944405</c:v>
                </c:pt>
                <c:pt idx="29">
                  <c:v>-1.0335194748428931</c:v>
                </c:pt>
                <c:pt idx="30">
                  <c:v>-0.12021328547023202</c:v>
                </c:pt>
                <c:pt idx="31">
                  <c:v>2.4265981977103395</c:v>
                </c:pt>
                <c:pt idx="32">
                  <c:v>1.0996261601768045</c:v>
                </c:pt>
                <c:pt idx="33">
                  <c:v>0.72017213833085258</c:v>
                </c:pt>
                <c:pt idx="34">
                  <c:v>-0.68017756883595282</c:v>
                </c:pt>
                <c:pt idx="35">
                  <c:v>-0.14321561179282538</c:v>
                </c:pt>
                <c:pt idx="36">
                  <c:v>0.34220130626129475</c:v>
                </c:pt>
                <c:pt idx="37">
                  <c:v>6.6042212482591012E-2</c:v>
                </c:pt>
                <c:pt idx="38">
                  <c:v>1.9789785467679752</c:v>
                </c:pt>
                <c:pt idx="39">
                  <c:v>4.1740478456003753</c:v>
                </c:pt>
                <c:pt idx="40">
                  <c:v>0.91517813914647572</c:v>
                </c:pt>
                <c:pt idx="41">
                  <c:v>-1.2145879966598874</c:v>
                </c:pt>
                <c:pt idx="42">
                  <c:v>-1.1665874254190878</c:v>
                </c:pt>
                <c:pt idx="43">
                  <c:v>-1.1349239532734599</c:v>
                </c:pt>
                <c:pt idx="44">
                  <c:v>-0.83350961188186701</c:v>
                </c:pt>
                <c:pt idx="45">
                  <c:v>-0.81221236155575216</c:v>
                </c:pt>
                <c:pt idx="46">
                  <c:v>-0.62211213532491416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Comparison!$B$32</c:f>
              <c:strCache>
                <c:ptCount val="1"/>
                <c:pt idx="0">
                  <c:v>PB, adjusted for one-offs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Comparison!$C$32:$AX$32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0.47552107287173317</c:v>
                </c:pt>
                <c:pt idx="11">
                  <c:v>-2.1675720296177259</c:v>
                </c:pt>
                <c:pt idx="12">
                  <c:v>3.2417473709048834</c:v>
                </c:pt>
                <c:pt idx="13">
                  <c:v>1.1679071227648641</c:v>
                </c:pt>
                <c:pt idx="14">
                  <c:v>-0.91559124776568446</c:v>
                </c:pt>
                <c:pt idx="15">
                  <c:v>0.11871376283849244</c:v>
                </c:pt>
                <c:pt idx="16">
                  <c:v>-2.135156924324642</c:v>
                </c:pt>
                <c:pt idx="17">
                  <c:v>-1.8370128126599941</c:v>
                </c:pt>
                <c:pt idx="18">
                  <c:v>1.32898295320798E-2</c:v>
                </c:pt>
                <c:pt idx="19">
                  <c:v>-0.14733523375427993</c:v>
                </c:pt>
                <c:pt idx="20">
                  <c:v>0.68093845428935484</c:v>
                </c:pt>
                <c:pt idx="21">
                  <c:v>1.1800557390227366</c:v>
                </c:pt>
                <c:pt idx="22">
                  <c:v>0.78557265330787551</c:v>
                </c:pt>
                <c:pt idx="23">
                  <c:v>0.58969700589143326</c:v>
                </c:pt>
                <c:pt idx="24">
                  <c:v>-1.7201515227315189</c:v>
                </c:pt>
                <c:pt idx="25">
                  <c:v>-1.8887800384954891</c:v>
                </c:pt>
                <c:pt idx="26">
                  <c:v>-2.1448490092163413</c:v>
                </c:pt>
                <c:pt idx="27">
                  <c:v>-2.3441004032938713</c:v>
                </c:pt>
                <c:pt idx="28">
                  <c:v>1.0848605442579817E-2</c:v>
                </c:pt>
                <c:pt idx="29">
                  <c:v>-1.0335194748428931</c:v>
                </c:pt>
                <c:pt idx="30">
                  <c:v>-0.12021328547023202</c:v>
                </c:pt>
                <c:pt idx="31">
                  <c:v>2.4265981977103395</c:v>
                </c:pt>
                <c:pt idx="32">
                  <c:v>1.0996261601768045</c:v>
                </c:pt>
                <c:pt idx="33">
                  <c:v>0.72017213833085258</c:v>
                </c:pt>
                <c:pt idx="34">
                  <c:v>-0.68017756883595282</c:v>
                </c:pt>
                <c:pt idx="35">
                  <c:v>-0.14321561179282538</c:v>
                </c:pt>
                <c:pt idx="36">
                  <c:v>0.34220130626129475</c:v>
                </c:pt>
                <c:pt idx="37">
                  <c:v>6.6042212482591012E-2</c:v>
                </c:pt>
                <c:pt idx="38">
                  <c:v>1.9789785467679752</c:v>
                </c:pt>
                <c:pt idx="39">
                  <c:v>4.1740478456003753</c:v>
                </c:pt>
                <c:pt idx="40">
                  <c:v>0.91517813914647572</c:v>
                </c:pt>
                <c:pt idx="41">
                  <c:v>-1.2145879966598874</c:v>
                </c:pt>
                <c:pt idx="42">
                  <c:v>-1.1665874254190878</c:v>
                </c:pt>
                <c:pt idx="43">
                  <c:v>-1.1349239532734599</c:v>
                </c:pt>
                <c:pt idx="44">
                  <c:v>-0.83350961188186701</c:v>
                </c:pt>
                <c:pt idx="45">
                  <c:v>-0.81221236155575216</c:v>
                </c:pt>
                <c:pt idx="46">
                  <c:v>-0.62211213532491416</c:v>
                </c:pt>
                <c:pt idx="47">
                  <c:v>0</c:v>
                </c:pt>
              </c:numCache>
            </c:numRef>
          </c:val>
        </c:ser>
        <c:ser>
          <c:idx val="2"/>
          <c:order val="2"/>
          <c:tx>
            <c:strRef>
              <c:f>Comparison!$B$33</c:f>
              <c:strCache>
                <c:ptCount val="1"/>
                <c:pt idx="0">
                  <c:v>PB, business cycle, 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Comparison!$C$33:$AX$33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-1.7027584274620615</c:v>
                </c:pt>
                <c:pt idx="12">
                  <c:v>0.72457005325454338</c:v>
                </c:pt>
                <c:pt idx="13">
                  <c:v>1.1060174022154214</c:v>
                </c:pt>
                <c:pt idx="14">
                  <c:v>0.28006103617982392</c:v>
                </c:pt>
                <c:pt idx="15">
                  <c:v>0.7420645203626659</c:v>
                </c:pt>
                <c:pt idx="16">
                  <c:v>-2.5863291638950967</c:v>
                </c:pt>
                <c:pt idx="17">
                  <c:v>-1.3394846418110671</c:v>
                </c:pt>
                <c:pt idx="18">
                  <c:v>0.73479419073599317</c:v>
                </c:pt>
                <c:pt idx="19">
                  <c:v>6.4871991237590798E-2</c:v>
                </c:pt>
                <c:pt idx="20">
                  <c:v>0.2198102453992794</c:v>
                </c:pt>
                <c:pt idx="21">
                  <c:v>-0.30667080999770668</c:v>
                </c:pt>
                <c:pt idx="22">
                  <c:v>0.5944182022209743</c:v>
                </c:pt>
                <c:pt idx="23">
                  <c:v>0.84186865659430321</c:v>
                </c:pt>
                <c:pt idx="24">
                  <c:v>-0.60967282349011054</c:v>
                </c:pt>
                <c:pt idx="25">
                  <c:v>-1.9842861292949712</c:v>
                </c:pt>
                <c:pt idx="26">
                  <c:v>-2.9330679610265182</c:v>
                </c:pt>
                <c:pt idx="27">
                  <c:v>-2.3514437435293631</c:v>
                </c:pt>
                <c:pt idx="28">
                  <c:v>0.20509997496041965</c:v>
                </c:pt>
                <c:pt idx="29">
                  <c:v>-0.32706791480541408</c:v>
                </c:pt>
                <c:pt idx="30">
                  <c:v>0.51778368571842659</c:v>
                </c:pt>
                <c:pt idx="31">
                  <c:v>1.8631972298681565</c:v>
                </c:pt>
                <c:pt idx="32">
                  <c:v>1.1784237370081896</c:v>
                </c:pt>
                <c:pt idx="33">
                  <c:v>0.40218136024557749</c:v>
                </c:pt>
                <c:pt idx="34">
                  <c:v>-0.46322057454954879</c:v>
                </c:pt>
                <c:pt idx="35">
                  <c:v>1.0745619164136411E-2</c:v>
                </c:pt>
                <c:pt idx="36">
                  <c:v>0.45968711733617096</c:v>
                </c:pt>
                <c:pt idx="37">
                  <c:v>4.075845464443173E-2</c:v>
                </c:pt>
                <c:pt idx="38">
                  <c:v>1.3828064350599356</c:v>
                </c:pt>
                <c:pt idx="39">
                  <c:v>2.2436840798536806</c:v>
                </c:pt>
                <c:pt idx="40">
                  <c:v>1.6260026145555306</c:v>
                </c:pt>
                <c:pt idx="41">
                  <c:v>-1.0129874859957173</c:v>
                </c:pt>
                <c:pt idx="42">
                  <c:v>-1.1847026512028016</c:v>
                </c:pt>
                <c:pt idx="43">
                  <c:v>-0.86059818486745299</c:v>
                </c:pt>
                <c:pt idx="44">
                  <c:v>-0.61302546078345721</c:v>
                </c:pt>
                <c:pt idx="45">
                  <c:v>-0.63864833031194124</c:v>
                </c:pt>
                <c:pt idx="46">
                  <c:v>-0.52099878378354103</c:v>
                </c:pt>
                <c:pt idx="47">
                  <c:v>0</c:v>
                </c:pt>
              </c:numCache>
            </c:numRef>
          </c:val>
        </c:ser>
        <c:ser>
          <c:idx val="3"/>
          <c:order val="3"/>
          <c:tx>
            <c:strRef>
              <c:f>Comparison!$B$34</c:f>
              <c:strCache>
                <c:ptCount val="1"/>
                <c:pt idx="0">
                  <c:v>PB, business cycle, disaggregated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Comparison!$C$34:$AX$34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-1.7027584274620615</c:v>
                </c:pt>
                <c:pt idx="12">
                  <c:v>0.72457005325454338</c:v>
                </c:pt>
                <c:pt idx="13">
                  <c:v>1.1060174022154214</c:v>
                </c:pt>
                <c:pt idx="14">
                  <c:v>0.28006103617982392</c:v>
                </c:pt>
                <c:pt idx="15">
                  <c:v>0.7420645203626659</c:v>
                </c:pt>
                <c:pt idx="16">
                  <c:v>-2.5863291638950967</c:v>
                </c:pt>
                <c:pt idx="17">
                  <c:v>-1.3394846418110671</c:v>
                </c:pt>
                <c:pt idx="18">
                  <c:v>0.73479419073599317</c:v>
                </c:pt>
                <c:pt idx="19">
                  <c:v>6.4871991237590798E-2</c:v>
                </c:pt>
                <c:pt idx="20">
                  <c:v>0.2198102453992794</c:v>
                </c:pt>
                <c:pt idx="21">
                  <c:v>-0.30964790832531541</c:v>
                </c:pt>
                <c:pt idx="22">
                  <c:v>0.59169476698327816</c:v>
                </c:pt>
                <c:pt idx="23">
                  <c:v>0.84108247803748171</c:v>
                </c:pt>
                <c:pt idx="24">
                  <c:v>-0.6004442639669012</c:v>
                </c:pt>
                <c:pt idx="25">
                  <c:v>-1.9859526694442327</c:v>
                </c:pt>
                <c:pt idx="26">
                  <c:v>-2.9369692943782231</c:v>
                </c:pt>
                <c:pt idx="27">
                  <c:v>-2.3516233656580758</c:v>
                </c:pt>
                <c:pt idx="28">
                  <c:v>0.2069012141549269</c:v>
                </c:pt>
                <c:pt idx="29">
                  <c:v>-0.32501389331313124</c:v>
                </c:pt>
                <c:pt idx="30">
                  <c:v>0.51671586774110345</c:v>
                </c:pt>
                <c:pt idx="31">
                  <c:v>1.862597155107383</c:v>
                </c:pt>
                <c:pt idx="32">
                  <c:v>1.1778996221700433</c:v>
                </c:pt>
                <c:pt idx="33">
                  <c:v>0.40259269001786091</c:v>
                </c:pt>
                <c:pt idx="34">
                  <c:v>-0.46350636887854413</c:v>
                </c:pt>
                <c:pt idx="35">
                  <c:v>9.8043858865164424E-3</c:v>
                </c:pt>
                <c:pt idx="36">
                  <c:v>0.45923061094474038</c:v>
                </c:pt>
                <c:pt idx="37">
                  <c:v>4.1530241555401748E-2</c:v>
                </c:pt>
                <c:pt idx="38">
                  <c:v>1.3843252916756466</c:v>
                </c:pt>
                <c:pt idx="39">
                  <c:v>2.2547369973583482</c:v>
                </c:pt>
                <c:pt idx="40">
                  <c:v>1.6237652438150714</c:v>
                </c:pt>
                <c:pt idx="41">
                  <c:v>-1.0176482420139239</c:v>
                </c:pt>
                <c:pt idx="42">
                  <c:v>-1.186232447119294</c:v>
                </c:pt>
                <c:pt idx="43">
                  <c:v>-0.8622748460666384</c:v>
                </c:pt>
                <c:pt idx="44">
                  <c:v>-0.6138859081761574</c:v>
                </c:pt>
                <c:pt idx="45">
                  <c:v>-0.63887197344932256</c:v>
                </c:pt>
                <c:pt idx="46">
                  <c:v>-0.52104935066194979</c:v>
                </c:pt>
                <c:pt idx="47">
                  <c:v>0</c:v>
                </c:pt>
              </c:numCache>
            </c:numRef>
          </c:val>
        </c:ser>
        <c:ser>
          <c:idx val="4"/>
          <c:order val="4"/>
          <c:tx>
            <c:strRef>
              <c:f>Comparison!$B$35</c:f>
              <c:strCache>
                <c:ptCount val="1"/>
                <c:pt idx="0">
                  <c:v>PB, business and asset price cycle, 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Comparison!$C$35:$AX$35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-1.75287103552514</c:v>
                </c:pt>
                <c:pt idx="12">
                  <c:v>0.41730880867076481</c:v>
                </c:pt>
                <c:pt idx="13">
                  <c:v>1.3834831336388769</c:v>
                </c:pt>
                <c:pt idx="14">
                  <c:v>0.18931766972278874</c:v>
                </c:pt>
                <c:pt idx="15">
                  <c:v>0.78629910674314463</c:v>
                </c:pt>
                <c:pt idx="16">
                  <c:v>-2.5743707777320317</c:v>
                </c:pt>
                <c:pt idx="17">
                  <c:v>-1.2846803811005207</c:v>
                </c:pt>
                <c:pt idx="18">
                  <c:v>0.56705264104729558</c:v>
                </c:pt>
                <c:pt idx="19">
                  <c:v>0.10820487277352253</c:v>
                </c:pt>
                <c:pt idx="20">
                  <c:v>7.7459666349038336E-2</c:v>
                </c:pt>
                <c:pt idx="21">
                  <c:v>-0.3341084283164788</c:v>
                </c:pt>
                <c:pt idx="22">
                  <c:v>0.51336402967434402</c:v>
                </c:pt>
                <c:pt idx="23">
                  <c:v>0.93445456791586512</c:v>
                </c:pt>
                <c:pt idx="24">
                  <c:v>-0.57456831319090185</c:v>
                </c:pt>
                <c:pt idx="25">
                  <c:v>-1.9983119083295886</c:v>
                </c:pt>
                <c:pt idx="26">
                  <c:v>-2.8123806052802713</c:v>
                </c:pt>
                <c:pt idx="27">
                  <c:v>-2.2085166981866102</c:v>
                </c:pt>
                <c:pt idx="28">
                  <c:v>0.16950304835323671</c:v>
                </c:pt>
                <c:pt idx="29">
                  <c:v>-0.35810852907330926</c:v>
                </c:pt>
                <c:pt idx="30">
                  <c:v>0.71418881075874729</c:v>
                </c:pt>
                <c:pt idx="31">
                  <c:v>1.5479578197902621</c:v>
                </c:pt>
                <c:pt idx="32">
                  <c:v>1.0173040461430105</c:v>
                </c:pt>
                <c:pt idx="33">
                  <c:v>0.36925419942749871</c:v>
                </c:pt>
                <c:pt idx="34">
                  <c:v>-0.34146075213943794</c:v>
                </c:pt>
                <c:pt idx="35">
                  <c:v>9.3316961964941658E-2</c:v>
                </c:pt>
                <c:pt idx="36">
                  <c:v>0.54598890312198467</c:v>
                </c:pt>
                <c:pt idx="37">
                  <c:v>8.0844197461226397E-2</c:v>
                </c:pt>
                <c:pt idx="38">
                  <c:v>1.2268454475521173</c:v>
                </c:pt>
                <c:pt idx="39">
                  <c:v>2.0174418799879623</c:v>
                </c:pt>
                <c:pt idx="40">
                  <c:v>1.7570889052016958</c:v>
                </c:pt>
                <c:pt idx="41">
                  <c:v>-1.0526456607536816</c:v>
                </c:pt>
                <c:pt idx="42">
                  <c:v>-1.150796255313375</c:v>
                </c:pt>
                <c:pt idx="43">
                  <c:v>-0.907703085185526</c:v>
                </c:pt>
                <c:pt idx="44">
                  <c:v>-0.64872901433315933</c:v>
                </c:pt>
                <c:pt idx="45">
                  <c:v>-0.66194166176213209</c:v>
                </c:pt>
                <c:pt idx="46">
                  <c:v>-0.52982088511379022</c:v>
                </c:pt>
                <c:pt idx="47">
                  <c:v>0</c:v>
                </c:pt>
              </c:numCache>
            </c:numRef>
          </c:val>
        </c:ser>
        <c:ser>
          <c:idx val="8"/>
          <c:order val="5"/>
          <c:tx>
            <c:strRef>
              <c:f>Comparison!$B$36</c:f>
              <c:strCache>
                <c:ptCount val="1"/>
                <c:pt idx="0">
                  <c:v>PB, business and asset price cycle, disaggregated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Comparison!$C$36:$AX$36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-1.7027584274620704</c:v>
                </c:pt>
                <c:pt idx="12">
                  <c:v>0.72457005325455048</c:v>
                </c:pt>
                <c:pt idx="13">
                  <c:v>1.1060174022154143</c:v>
                </c:pt>
                <c:pt idx="14">
                  <c:v>0.28006103617985056</c:v>
                </c:pt>
                <c:pt idx="15">
                  <c:v>0.74206452036263926</c:v>
                </c:pt>
                <c:pt idx="16">
                  <c:v>-2.5863291638950914</c:v>
                </c:pt>
                <c:pt idx="17">
                  <c:v>-1.3394846418110671</c:v>
                </c:pt>
                <c:pt idx="18">
                  <c:v>0.73479419073597807</c:v>
                </c:pt>
                <c:pt idx="19">
                  <c:v>6.4871991237591686E-2</c:v>
                </c:pt>
                <c:pt idx="20">
                  <c:v>0.21981024539928029</c:v>
                </c:pt>
                <c:pt idx="21">
                  <c:v>1.0610203456289629</c:v>
                </c:pt>
                <c:pt idx="22">
                  <c:v>0.37802574516246068</c:v>
                </c:pt>
                <c:pt idx="23">
                  <c:v>0.64792464746027001</c:v>
                </c:pt>
                <c:pt idx="24">
                  <c:v>-0.75673061907526407</c:v>
                </c:pt>
                <c:pt idx="25">
                  <c:v>-2.4109399550884776</c:v>
                </c:pt>
                <c:pt idx="26">
                  <c:v>-3.111998939776873</c:v>
                </c:pt>
                <c:pt idx="27">
                  <c:v>-2.360261051057118</c:v>
                </c:pt>
                <c:pt idx="28">
                  <c:v>7.517726023065574E-2</c:v>
                </c:pt>
                <c:pt idx="29">
                  <c:v>-0.19753935570730885</c:v>
                </c:pt>
                <c:pt idx="30">
                  <c:v>0.60113395295836369</c:v>
                </c:pt>
                <c:pt idx="31">
                  <c:v>1.9905182624268192</c:v>
                </c:pt>
                <c:pt idx="32">
                  <c:v>1.4839325506764125</c:v>
                </c:pt>
                <c:pt idx="33">
                  <c:v>0.64196113691102963</c:v>
                </c:pt>
                <c:pt idx="34">
                  <c:v>-0.28713165361818038</c:v>
                </c:pt>
                <c:pt idx="35">
                  <c:v>0.13507229784058694</c:v>
                </c:pt>
                <c:pt idx="36">
                  <c:v>0.57029786569864305</c:v>
                </c:pt>
                <c:pt idx="37">
                  <c:v>9.6149770664688328E-2</c:v>
                </c:pt>
                <c:pt idx="38">
                  <c:v>1.0182398558094341</c:v>
                </c:pt>
                <c:pt idx="39">
                  <c:v>1.2011014405232179</c:v>
                </c:pt>
                <c:pt idx="40">
                  <c:v>1.6237652438150856</c:v>
                </c:pt>
                <c:pt idx="41">
                  <c:v>-1.0176482420139452</c:v>
                </c:pt>
                <c:pt idx="42">
                  <c:v>-1.186232447119294</c:v>
                </c:pt>
                <c:pt idx="43">
                  <c:v>-0.8622748460666384</c:v>
                </c:pt>
                <c:pt idx="44">
                  <c:v>-0.6138859081761574</c:v>
                </c:pt>
                <c:pt idx="45">
                  <c:v>-0.63887197344932256</c:v>
                </c:pt>
                <c:pt idx="46">
                  <c:v>-0.52104935066193914</c:v>
                </c:pt>
                <c:pt idx="47">
                  <c:v>0</c:v>
                </c:pt>
              </c:numCache>
            </c:numRef>
          </c:val>
        </c:ser>
        <c:marker val="1"/>
        <c:axId val="299890176"/>
        <c:axId val="299963136"/>
      </c:lineChart>
      <c:catAx>
        <c:axId val="299890176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9963136"/>
        <c:crosses val="autoZero"/>
        <c:auto val="1"/>
        <c:lblAlgn val="ctr"/>
        <c:lblOffset val="100"/>
        <c:tickLblSkip val="2"/>
      </c:catAx>
      <c:valAx>
        <c:axId val="299963136"/>
        <c:scaling>
          <c:orientation val="minMax"/>
          <c:max val="20"/>
          <c:min val="-10"/>
        </c:scaling>
        <c:axPos val="l"/>
        <c:numFmt formatCode="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99890176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5.3989448923674875E-2"/>
          <c:y val="9.1827667259073112E-2"/>
          <c:w val="0.50160927488854634"/>
          <c:h val="0.20036847289613563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/>
            </a:pPr>
            <a:r>
              <a:rPr lang="en-US" sz="800"/>
              <a:t>Overall Balance </a:t>
            </a:r>
          </a:p>
        </c:rich>
      </c:tx>
      <c:layout>
        <c:manualLayout>
          <c:xMode val="edge"/>
          <c:yMode val="edge"/>
          <c:x val="0.43436535094365747"/>
          <c:y val="1.5544219019269941E-2"/>
        </c:manualLayout>
      </c:layout>
      <c:overlay val="1"/>
    </c:title>
    <c:plotArea>
      <c:layout>
        <c:manualLayout>
          <c:layoutTarget val="inner"/>
          <c:xMode val="edge"/>
          <c:yMode val="edge"/>
          <c:x val="5.3350319638199577E-2"/>
          <c:y val="8.7086793044023197E-2"/>
          <c:w val="0.91804227171134356"/>
          <c:h val="0.80602161013630536"/>
        </c:manualLayout>
      </c:layout>
      <c:lineChart>
        <c:grouping val="standard"/>
        <c:ser>
          <c:idx val="0"/>
          <c:order val="0"/>
          <c:tx>
            <c:strRef>
              <c:f>Comparison!$B$7</c:f>
              <c:strCache>
                <c:ptCount val="1"/>
                <c:pt idx="0">
                  <c:v>OB, unadjusted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Comparison!$C$7:$AX$7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-3.4334763948497833</c:v>
                </c:pt>
                <c:pt idx="10">
                  <c:v>-4.0672413244696104</c:v>
                </c:pt>
                <c:pt idx="11">
                  <c:v>-2.8282441583372844</c:v>
                </c:pt>
                <c:pt idx="12">
                  <c:v>-7.0270811011454288</c:v>
                </c:pt>
                <c:pt idx="13">
                  <c:v>-8.1706718264598202</c:v>
                </c:pt>
                <c:pt idx="14">
                  <c:v>-7.7754447464533705</c:v>
                </c:pt>
                <c:pt idx="15">
                  <c:v>-8.587563875037576</c:v>
                </c:pt>
                <c:pt idx="16">
                  <c:v>-7.1418676749762433</c:v>
                </c:pt>
                <c:pt idx="17">
                  <c:v>-5.4221404815108389</c:v>
                </c:pt>
                <c:pt idx="18">
                  <c:v>-4.3340825387297865</c:v>
                </c:pt>
                <c:pt idx="19">
                  <c:v>-4.5968850345431571</c:v>
                </c:pt>
                <c:pt idx="20">
                  <c:v>-5.8290595525068323</c:v>
                </c:pt>
                <c:pt idx="21">
                  <c:v>-8.3542102260540716</c:v>
                </c:pt>
                <c:pt idx="22">
                  <c:v>-9.1263133851073537</c:v>
                </c:pt>
                <c:pt idx="23">
                  <c:v>-8.7122378930229551</c:v>
                </c:pt>
                <c:pt idx="24">
                  <c:v>-6.7046063359334189</c:v>
                </c:pt>
                <c:pt idx="25">
                  <c:v>-5.3281854234686428</c:v>
                </c:pt>
                <c:pt idx="26">
                  <c:v>-2.7986626261853766</c:v>
                </c:pt>
                <c:pt idx="27">
                  <c:v>0.18578664216699572</c:v>
                </c:pt>
                <c:pt idx="28">
                  <c:v>8.3609024528591161E-2</c:v>
                </c:pt>
                <c:pt idx="29">
                  <c:v>1.6138373703866207</c:v>
                </c:pt>
                <c:pt idx="30">
                  <c:v>2.944982105320844</c:v>
                </c:pt>
                <c:pt idx="31">
                  <c:v>0.65809423418480339</c:v>
                </c:pt>
                <c:pt idx="32">
                  <c:v>-9.4370308047933033E-2</c:v>
                </c:pt>
                <c:pt idx="33">
                  <c:v>-8.4406618995610763E-2</c:v>
                </c:pt>
                <c:pt idx="34">
                  <c:v>0.86342460256594655</c:v>
                </c:pt>
                <c:pt idx="35">
                  <c:v>1.5466082418322333</c:v>
                </c:pt>
                <c:pt idx="36">
                  <c:v>1.5681137337502304</c:v>
                </c:pt>
                <c:pt idx="37">
                  <c:v>1.5835626432982963</c:v>
                </c:pt>
                <c:pt idx="38">
                  <c:v>0.12554430597635302</c:v>
                </c:pt>
                <c:pt idx="39">
                  <c:v>-4.8871637066419833</c:v>
                </c:pt>
                <c:pt idx="40">
                  <c:v>-5.5548169158344676</c:v>
                </c:pt>
                <c:pt idx="41">
                  <c:v>-4.2671740490595136</c:v>
                </c:pt>
                <c:pt idx="42">
                  <c:v>-3.1924012878088019</c:v>
                </c:pt>
                <c:pt idx="43">
                  <c:v>-1.9085382268806232</c:v>
                </c:pt>
                <c:pt idx="44">
                  <c:v>-1.0479630771370099</c:v>
                </c:pt>
                <c:pt idx="45">
                  <c:v>-0.20343299977619522</c:v>
                </c:pt>
                <c:pt idx="46">
                  <c:v>0.29334074605264154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Comparison!$B$8</c:f>
              <c:strCache>
                <c:ptCount val="1"/>
                <c:pt idx="0">
                  <c:v>OB, adjusted for one-offs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Comparison!$C$8:$AX$8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-3.4334763948497833</c:v>
                </c:pt>
                <c:pt idx="10">
                  <c:v>-4.0672413244696104</c:v>
                </c:pt>
                <c:pt idx="11">
                  <c:v>-2.8282441583372844</c:v>
                </c:pt>
                <c:pt idx="12">
                  <c:v>-7.0270811011454288</c:v>
                </c:pt>
                <c:pt idx="13">
                  <c:v>-8.1706718264598202</c:v>
                </c:pt>
                <c:pt idx="14">
                  <c:v>-7.7754447464533705</c:v>
                </c:pt>
                <c:pt idx="15">
                  <c:v>-8.587563875037576</c:v>
                </c:pt>
                <c:pt idx="16">
                  <c:v>-7.1418676749762433</c:v>
                </c:pt>
                <c:pt idx="17">
                  <c:v>-5.4221404815108389</c:v>
                </c:pt>
                <c:pt idx="18">
                  <c:v>-4.3340825387297865</c:v>
                </c:pt>
                <c:pt idx="19">
                  <c:v>-4.5968850345431571</c:v>
                </c:pt>
                <c:pt idx="20">
                  <c:v>-5.8290595525068323</c:v>
                </c:pt>
                <c:pt idx="21">
                  <c:v>-7.1563978896892237</c:v>
                </c:pt>
                <c:pt idx="22">
                  <c:v>-7.9843887704669143</c:v>
                </c:pt>
                <c:pt idx="23">
                  <c:v>-8.5672887379488074</c:v>
                </c:pt>
                <c:pt idx="24">
                  <c:v>-6.7046063359334189</c:v>
                </c:pt>
                <c:pt idx="25">
                  <c:v>-5.3281854234686428</c:v>
                </c:pt>
                <c:pt idx="26">
                  <c:v>-2.7986626261853766</c:v>
                </c:pt>
                <c:pt idx="27">
                  <c:v>9.0701380850131214E-2</c:v>
                </c:pt>
                <c:pt idx="28">
                  <c:v>8.3609024528591161E-2</c:v>
                </c:pt>
                <c:pt idx="29">
                  <c:v>1.6138373703866207</c:v>
                </c:pt>
                <c:pt idx="30">
                  <c:v>2.944982105320844</c:v>
                </c:pt>
                <c:pt idx="31">
                  <c:v>0.65809423418480339</c:v>
                </c:pt>
                <c:pt idx="32">
                  <c:v>-9.4370308047933033E-2</c:v>
                </c:pt>
                <c:pt idx="33">
                  <c:v>-8.4406618995610763E-2</c:v>
                </c:pt>
                <c:pt idx="34">
                  <c:v>0.86342460256594655</c:v>
                </c:pt>
                <c:pt idx="35">
                  <c:v>1.5466082418322333</c:v>
                </c:pt>
                <c:pt idx="36">
                  <c:v>1.5681137337502304</c:v>
                </c:pt>
                <c:pt idx="37">
                  <c:v>1.5835626432982963</c:v>
                </c:pt>
                <c:pt idx="38">
                  <c:v>0.12554430597635302</c:v>
                </c:pt>
                <c:pt idx="39">
                  <c:v>-4.8871637066419833</c:v>
                </c:pt>
                <c:pt idx="40">
                  <c:v>-5.5548169158344676</c:v>
                </c:pt>
                <c:pt idx="41">
                  <c:v>-4.2671740490595136</c:v>
                </c:pt>
                <c:pt idx="42">
                  <c:v>-3.1924012878088019</c:v>
                </c:pt>
                <c:pt idx="43">
                  <c:v>-1.9085382268806232</c:v>
                </c:pt>
                <c:pt idx="44">
                  <c:v>-1.0479630771370099</c:v>
                </c:pt>
                <c:pt idx="45">
                  <c:v>-0.20343299977619522</c:v>
                </c:pt>
                <c:pt idx="46">
                  <c:v>0.29334074605264154</c:v>
                </c:pt>
                <c:pt idx="47">
                  <c:v>0</c:v>
                </c:pt>
              </c:numCache>
            </c:numRef>
          </c:val>
        </c:ser>
        <c:ser>
          <c:idx val="6"/>
          <c:order val="2"/>
          <c:tx>
            <c:strRef>
              <c:f>Comparison!$B$16</c:f>
              <c:strCache>
                <c:ptCount val="1"/>
                <c:pt idx="0">
                  <c:v>OB, absorption gap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Comparison!$C$16:$AX$16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-4.0552419655471992</c:v>
                </c:pt>
                <c:pt idx="11">
                  <c:v>-3.6873363962499872</c:v>
                </c:pt>
                <c:pt idx="12">
                  <c:v>-4.1193228304836831</c:v>
                </c:pt>
                <c:pt idx="13">
                  <c:v>-5.5402316841446542</c:v>
                </c:pt>
                <c:pt idx="14">
                  <c:v>-6.4197766215533898</c:v>
                </c:pt>
                <c:pt idx="15">
                  <c:v>-8.5071113782805199</c:v>
                </c:pt>
                <c:pt idx="16">
                  <c:v>-7.1271841225552652</c:v>
                </c:pt>
                <c:pt idx="17">
                  <c:v>-5.9362647536064648</c:v>
                </c:pt>
                <c:pt idx="18">
                  <c:v>-5.800267121676435</c:v>
                </c:pt>
                <c:pt idx="19">
                  <c:v>-6.5390210322361142</c:v>
                </c:pt>
                <c:pt idx="20">
                  <c:v>-7.1916677448043389</c:v>
                </c:pt>
                <c:pt idx="21">
                  <c:v>-6.7154009109546484</c:v>
                </c:pt>
                <c:pt idx="22">
                  <c:v>-7.2692405889707494</c:v>
                </c:pt>
                <c:pt idx="23">
                  <c:v>-7.9869024711290422</c:v>
                </c:pt>
                <c:pt idx="24">
                  <c:v>-6.9844050503843045</c:v>
                </c:pt>
                <c:pt idx="25">
                  <c:v>-5.2340033320205839</c:v>
                </c:pt>
                <c:pt idx="26">
                  <c:v>-1.865009942367605</c:v>
                </c:pt>
                <c:pt idx="27">
                  <c:v>0.69993298975094209</c:v>
                </c:pt>
                <c:pt idx="28">
                  <c:v>0.49786370218024567</c:v>
                </c:pt>
                <c:pt idx="29">
                  <c:v>1.5579371573995027</c:v>
                </c:pt>
                <c:pt idx="30">
                  <c:v>2.5426979337629776</c:v>
                </c:pt>
                <c:pt idx="31">
                  <c:v>0.66609996891112944</c:v>
                </c:pt>
                <c:pt idx="32">
                  <c:v>-0.41457274413479539</c:v>
                </c:pt>
                <c:pt idx="33">
                  <c:v>-0.26104527693862206</c:v>
                </c:pt>
                <c:pt idx="34">
                  <c:v>0.53243669845276076</c:v>
                </c:pt>
                <c:pt idx="35">
                  <c:v>1.0031704407703828</c:v>
                </c:pt>
                <c:pt idx="36">
                  <c:v>0.79375223134874362</c:v>
                </c:pt>
                <c:pt idx="37">
                  <c:v>0.76616809620276005</c:v>
                </c:pt>
                <c:pt idx="38">
                  <c:v>-0.22145569124196626</c:v>
                </c:pt>
                <c:pt idx="39">
                  <c:v>-4.6872587599771016</c:v>
                </c:pt>
                <c:pt idx="40">
                  <c:v>-5.8538411725658763</c:v>
                </c:pt>
                <c:pt idx="41">
                  <c:v>-4.5408208642396319</c:v>
                </c:pt>
                <c:pt idx="42">
                  <c:v>-3.3534230810231422</c:v>
                </c:pt>
                <c:pt idx="43">
                  <c:v>-2.0715760665251532</c:v>
                </c:pt>
                <c:pt idx="44">
                  <c:v>-1.1283674054013455</c:v>
                </c:pt>
                <c:pt idx="45">
                  <c:v>-0.16014033863570898</c:v>
                </c:pt>
                <c:pt idx="46">
                  <c:v>0.53061485892509785</c:v>
                </c:pt>
                <c:pt idx="47">
                  <c:v>0</c:v>
                </c:pt>
              </c:numCache>
            </c:numRef>
          </c:val>
        </c:ser>
        <c:ser>
          <c:idx val="5"/>
          <c:order val="3"/>
          <c:tx>
            <c:strRef>
              <c:f>Comparison!$B$15</c:f>
              <c:strCache>
                <c:ptCount val="1"/>
                <c:pt idx="0">
                  <c:v>OB, output composition effects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Comparison!$C$15:$AX$15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-7.5777780005829829</c:v>
                </c:pt>
                <c:pt idx="22">
                  <c:v>-8.3311993160159279</c:v>
                </c:pt>
                <c:pt idx="23">
                  <c:v>-8.7717473640002268</c:v>
                </c:pt>
                <c:pt idx="24">
                  <c:v>-6.7602754934454277</c:v>
                </c:pt>
                <c:pt idx="25">
                  <c:v>-5.1072981094286583</c:v>
                </c:pt>
                <c:pt idx="26">
                  <c:v>-2.4556252800838712</c:v>
                </c:pt>
                <c:pt idx="27">
                  <c:v>0.46241452870149646</c:v>
                </c:pt>
                <c:pt idx="28">
                  <c:v>0.37399109527329943</c:v>
                </c:pt>
                <c:pt idx="29">
                  <c:v>2.1484546857137521</c:v>
                </c:pt>
                <c:pt idx="30">
                  <c:v>3.7817151162207781</c:v>
                </c:pt>
                <c:pt idx="31">
                  <c:v>1.15314452864497</c:v>
                </c:pt>
                <c:pt idx="32">
                  <c:v>0.12387909625761193</c:v>
                </c:pt>
                <c:pt idx="33">
                  <c:v>5.2197205661969545E-2</c:v>
                </c:pt>
                <c:pt idx="34">
                  <c:v>1.130034147170514</c:v>
                </c:pt>
                <c:pt idx="35">
                  <c:v>1.8812349488417721</c:v>
                </c:pt>
                <c:pt idx="36">
                  <c:v>1.7912537578681027</c:v>
                </c:pt>
                <c:pt idx="37">
                  <c:v>1.6854575601728996</c:v>
                </c:pt>
                <c:pt idx="38">
                  <c:v>0.11183686138713676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ser>
          <c:idx val="7"/>
          <c:order val="4"/>
          <c:tx>
            <c:strRef>
              <c:f>Comparison!$B$13</c:f>
              <c:strCache>
                <c:ptCount val="1"/>
                <c:pt idx="0">
                  <c:v>OB, business and commodity price/TOT cycle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Comparison!$C$13:$AX$13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-4.8418974048020136</c:v>
                </c:pt>
                <c:pt idx="11">
                  <c:v>-3.6981615081535897</c:v>
                </c:pt>
                <c:pt idx="12">
                  <c:v>-4.9224976459842011</c:v>
                </c:pt>
                <c:pt idx="13">
                  <c:v>-6.097259634596389</c:v>
                </c:pt>
                <c:pt idx="14">
                  <c:v>-6.8929888087282913</c:v>
                </c:pt>
                <c:pt idx="15">
                  <c:v>-8.3278934906722508</c:v>
                </c:pt>
                <c:pt idx="16">
                  <c:v>-6.2639401795394729</c:v>
                </c:pt>
                <c:pt idx="17">
                  <c:v>-5.5006108131009386</c:v>
                </c:pt>
                <c:pt idx="18">
                  <c:v>-5.4560630153806491</c:v>
                </c:pt>
                <c:pt idx="19">
                  <c:v>-6.1704141089554261</c:v>
                </c:pt>
                <c:pt idx="20">
                  <c:v>-6.7366483071437209</c:v>
                </c:pt>
                <c:pt idx="21">
                  <c:v>-6.1827879407037578</c:v>
                </c:pt>
                <c:pt idx="22">
                  <c:v>-6.8645274351105057</c:v>
                </c:pt>
                <c:pt idx="23">
                  <c:v>-7.6210842597101838</c:v>
                </c:pt>
                <c:pt idx="24">
                  <c:v>-6.9011906459332915</c:v>
                </c:pt>
                <c:pt idx="25">
                  <c:v>-5.5960121115090473</c:v>
                </c:pt>
                <c:pt idx="26">
                  <c:v>-2.4150048733319647</c:v>
                </c:pt>
                <c:pt idx="27">
                  <c:v>0.54813334152844018</c:v>
                </c:pt>
                <c:pt idx="28">
                  <c:v>0.85810632497318928</c:v>
                </c:pt>
                <c:pt idx="29">
                  <c:v>1.2180518659298252</c:v>
                </c:pt>
                <c:pt idx="30">
                  <c:v>1.497176082677512</c:v>
                </c:pt>
                <c:pt idx="31">
                  <c:v>2.1453211997397328E-2</c:v>
                </c:pt>
                <c:pt idx="32">
                  <c:v>-0.81198084076735799</c:v>
                </c:pt>
                <c:pt idx="33">
                  <c:v>-0.61189756992262057</c:v>
                </c:pt>
                <c:pt idx="34">
                  <c:v>-1.5739742971426017E-3</c:v>
                </c:pt>
                <c:pt idx="35">
                  <c:v>0.39612722603224138</c:v>
                </c:pt>
                <c:pt idx="36">
                  <c:v>0.31559686364854039</c:v>
                </c:pt>
                <c:pt idx="37">
                  <c:v>0.33121789508442778</c:v>
                </c:pt>
                <c:pt idx="38">
                  <c:v>-0.61535512245766044</c:v>
                </c:pt>
                <c:pt idx="39">
                  <c:v>-3.2438011034912839</c:v>
                </c:pt>
                <c:pt idx="40">
                  <c:v>-5.0338344511023498</c:v>
                </c:pt>
                <c:pt idx="41">
                  <c:v>-4.0974241734062034</c:v>
                </c:pt>
                <c:pt idx="42">
                  <c:v>-2.7895279377725797</c:v>
                </c:pt>
                <c:pt idx="43">
                  <c:v>-1.6743305103229709</c:v>
                </c:pt>
                <c:pt idx="44">
                  <c:v>-0.94572449167732686</c:v>
                </c:pt>
                <c:pt idx="45">
                  <c:v>-0.21143566837740338</c:v>
                </c:pt>
                <c:pt idx="46">
                  <c:v>0.25210219311483967</c:v>
                </c:pt>
                <c:pt idx="47">
                  <c:v>0</c:v>
                </c:pt>
              </c:numCache>
            </c:numRef>
          </c:val>
        </c:ser>
        <c:ser>
          <c:idx val="2"/>
          <c:order val="5"/>
          <c:tx>
            <c:strRef>
              <c:f>Comparison!$B$14</c:f>
              <c:strCache>
                <c:ptCount val="1"/>
                <c:pt idx="0">
                  <c:v>Noncommodity structural balance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Comparison!$C$14:$AX$14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marker val="1"/>
        <c:axId val="301766528"/>
        <c:axId val="301769088"/>
      </c:lineChart>
      <c:catAx>
        <c:axId val="301766528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301769088"/>
        <c:crosses val="autoZero"/>
        <c:auto val="1"/>
        <c:lblAlgn val="ctr"/>
        <c:lblOffset val="100"/>
        <c:tickLblSkip val="2"/>
      </c:catAx>
      <c:valAx>
        <c:axId val="301769088"/>
        <c:scaling>
          <c:orientation val="minMax"/>
          <c:max val="20"/>
          <c:min val="-20"/>
        </c:scaling>
        <c:axPos val="l"/>
        <c:numFmt formatCode="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301766528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5.2028073955544617E-2"/>
          <c:y val="8.8083966497181698E-2"/>
          <c:w val="0.57070274666371112"/>
          <c:h val="0.18233264586969491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77" l="0.70000000000000062" r="0.70000000000000062" t="0.75000000000000477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/>
            </a:pPr>
            <a:r>
              <a:rPr lang="en-US" sz="800"/>
              <a:t>Primary Balance </a:t>
            </a:r>
          </a:p>
        </c:rich>
      </c:tx>
      <c:layout>
        <c:manualLayout>
          <c:xMode val="edge"/>
          <c:yMode val="edge"/>
          <c:x val="0.43411542254983881"/>
          <c:y val="5.1814063397566494E-3"/>
        </c:manualLayout>
      </c:layout>
      <c:overlay val="1"/>
    </c:title>
    <c:plotArea>
      <c:layout>
        <c:manualLayout>
          <c:layoutTarget val="inner"/>
          <c:xMode val="edge"/>
          <c:yMode val="edge"/>
          <c:x val="5.3350319638199577E-2"/>
          <c:y val="8.7086793044023197E-2"/>
          <c:w val="0.91804227171134356"/>
          <c:h val="0.81120301647605664"/>
        </c:manualLayout>
      </c:layout>
      <c:lineChart>
        <c:grouping val="standard"/>
        <c:ser>
          <c:idx val="0"/>
          <c:order val="0"/>
          <c:tx>
            <c:strRef>
              <c:f>Comparison!$B$19</c:f>
              <c:strCache>
                <c:ptCount val="1"/>
                <c:pt idx="0">
                  <c:v>PB, unadjusted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Comparison!$C$19:$AX$19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-2.1816881258941327</c:v>
                </c:pt>
                <c:pt idx="10">
                  <c:v>-2.6572091987658659</c:v>
                </c:pt>
                <c:pt idx="11">
                  <c:v>-0.48963716914814004</c:v>
                </c:pt>
                <c:pt idx="12">
                  <c:v>-3.7313845400530234</c:v>
                </c:pt>
                <c:pt idx="13">
                  <c:v>-4.8992916628178875</c:v>
                </c:pt>
                <c:pt idx="14">
                  <c:v>-3.9837004150522031</c:v>
                </c:pt>
                <c:pt idx="15">
                  <c:v>-4.1024141778906955</c:v>
                </c:pt>
                <c:pt idx="16">
                  <c:v>-1.9672572535660535</c:v>
                </c:pt>
                <c:pt idx="17">
                  <c:v>-0.13024444090605947</c:v>
                </c:pt>
                <c:pt idx="18">
                  <c:v>-0.14353427043813927</c:v>
                </c:pt>
                <c:pt idx="19">
                  <c:v>3.8009633161406597E-3</c:v>
                </c:pt>
                <c:pt idx="20">
                  <c:v>-0.67713749097321418</c:v>
                </c:pt>
                <c:pt idx="21">
                  <c:v>-3.0550055663607987</c:v>
                </c:pt>
                <c:pt idx="22">
                  <c:v>-3.7846904979442657</c:v>
                </c:pt>
                <c:pt idx="23">
                  <c:v>-3.3774120442694073</c:v>
                </c:pt>
                <c:pt idx="24">
                  <c:v>-1.5123113664637406</c:v>
                </c:pt>
                <c:pt idx="25">
                  <c:v>0.3764686720317485</c:v>
                </c:pt>
                <c:pt idx="26">
                  <c:v>2.5213176812480897</c:v>
                </c:pt>
                <c:pt idx="27">
                  <c:v>4.9605033458588252</c:v>
                </c:pt>
                <c:pt idx="28">
                  <c:v>4.8545694790993812</c:v>
                </c:pt>
                <c:pt idx="29">
                  <c:v>5.8880889539422743</c:v>
                </c:pt>
                <c:pt idx="30">
                  <c:v>6.0083022394125063</c:v>
                </c:pt>
                <c:pt idx="31">
                  <c:v>3.5817040417021668</c:v>
                </c:pt>
                <c:pt idx="32">
                  <c:v>2.4820778815253624</c:v>
                </c:pt>
                <c:pt idx="33">
                  <c:v>1.7619057431945098</c:v>
                </c:pt>
                <c:pt idx="34">
                  <c:v>2.4420833120304626</c:v>
                </c:pt>
                <c:pt idx="35">
                  <c:v>2.585298923823288</c:v>
                </c:pt>
                <c:pt idx="36">
                  <c:v>2.2430976175619932</c:v>
                </c:pt>
                <c:pt idx="37">
                  <c:v>2.1770554050794022</c:v>
                </c:pt>
                <c:pt idx="38">
                  <c:v>0.19807685831142702</c:v>
                </c:pt>
                <c:pt idx="39">
                  <c:v>-3.9759709872889486</c:v>
                </c:pt>
                <c:pt idx="40">
                  <c:v>-4.8911491264354243</c:v>
                </c:pt>
                <c:pt idx="41">
                  <c:v>-3.676561129775537</c:v>
                </c:pt>
                <c:pt idx="42">
                  <c:v>-2.5099737043564492</c:v>
                </c:pt>
                <c:pt idx="43">
                  <c:v>-1.3750497510829893</c:v>
                </c:pt>
                <c:pt idx="44">
                  <c:v>-0.54154013920112232</c:v>
                </c:pt>
                <c:pt idx="45">
                  <c:v>0.2706722223546299</c:v>
                </c:pt>
                <c:pt idx="46">
                  <c:v>0.89278435767954401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Comparison!$B$20</c:f>
              <c:strCache>
                <c:ptCount val="1"/>
                <c:pt idx="0">
                  <c:v>PB, adjusted for one-offs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Comparison!$C$20:$AX$20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-2.1816881258941327</c:v>
                </c:pt>
                <c:pt idx="10">
                  <c:v>-2.6572091987658659</c:v>
                </c:pt>
                <c:pt idx="11">
                  <c:v>-0.48963716914814004</c:v>
                </c:pt>
                <c:pt idx="12">
                  <c:v>-3.7313845400530234</c:v>
                </c:pt>
                <c:pt idx="13">
                  <c:v>-4.8992916628178875</c:v>
                </c:pt>
                <c:pt idx="14">
                  <c:v>-3.9837004150522031</c:v>
                </c:pt>
                <c:pt idx="15">
                  <c:v>-4.1024141778906955</c:v>
                </c:pt>
                <c:pt idx="16">
                  <c:v>-1.9672572535660535</c:v>
                </c:pt>
                <c:pt idx="17">
                  <c:v>-0.13024444090605947</c:v>
                </c:pt>
                <c:pt idx="18">
                  <c:v>-0.14353427043813927</c:v>
                </c:pt>
                <c:pt idx="19">
                  <c:v>3.8009633161406597E-3</c:v>
                </c:pt>
                <c:pt idx="20">
                  <c:v>-0.67713749097321418</c:v>
                </c:pt>
                <c:pt idx="21">
                  <c:v>-1.8571932299959508</c:v>
                </c:pt>
                <c:pt idx="22">
                  <c:v>-2.6427658833038263</c:v>
                </c:pt>
                <c:pt idx="23">
                  <c:v>-3.2324628891952596</c:v>
                </c:pt>
                <c:pt idx="24">
                  <c:v>-1.5123113664637406</c:v>
                </c:pt>
                <c:pt idx="25">
                  <c:v>0.3764686720317485</c:v>
                </c:pt>
                <c:pt idx="26">
                  <c:v>2.5213176812480897</c:v>
                </c:pt>
                <c:pt idx="27">
                  <c:v>4.865418084541961</c:v>
                </c:pt>
                <c:pt idx="28">
                  <c:v>4.8545694790993812</c:v>
                </c:pt>
                <c:pt idx="29">
                  <c:v>5.8880889539422743</c:v>
                </c:pt>
                <c:pt idx="30">
                  <c:v>6.0083022394125063</c:v>
                </c:pt>
                <c:pt idx="31">
                  <c:v>3.5817040417021668</c:v>
                </c:pt>
                <c:pt idx="32">
                  <c:v>2.4820778815253624</c:v>
                </c:pt>
                <c:pt idx="33">
                  <c:v>1.7619057431945098</c:v>
                </c:pt>
                <c:pt idx="34">
                  <c:v>2.4420833120304626</c:v>
                </c:pt>
                <c:pt idx="35">
                  <c:v>2.585298923823288</c:v>
                </c:pt>
                <c:pt idx="36">
                  <c:v>2.2430976175619932</c:v>
                </c:pt>
                <c:pt idx="37">
                  <c:v>2.1770554050794022</c:v>
                </c:pt>
                <c:pt idx="38">
                  <c:v>0.19807685831142702</c:v>
                </c:pt>
                <c:pt idx="39">
                  <c:v>-3.9759709872889486</c:v>
                </c:pt>
                <c:pt idx="40">
                  <c:v>-4.8911491264354243</c:v>
                </c:pt>
                <c:pt idx="41">
                  <c:v>-3.676561129775537</c:v>
                </c:pt>
                <c:pt idx="42">
                  <c:v>-2.5099737043564492</c:v>
                </c:pt>
                <c:pt idx="43">
                  <c:v>-1.3750497510829893</c:v>
                </c:pt>
                <c:pt idx="44">
                  <c:v>-0.54154013920112232</c:v>
                </c:pt>
                <c:pt idx="45">
                  <c:v>0.2706722223546299</c:v>
                </c:pt>
                <c:pt idx="46">
                  <c:v>0.89278435767954401</c:v>
                </c:pt>
                <c:pt idx="47">
                  <c:v>0</c:v>
                </c:pt>
              </c:numCache>
            </c:numRef>
          </c:val>
        </c:ser>
        <c:ser>
          <c:idx val="6"/>
          <c:order val="2"/>
          <c:tx>
            <c:strRef>
              <c:f>Comparison!$B$28</c:f>
              <c:strCache>
                <c:ptCount val="1"/>
                <c:pt idx="0">
                  <c:v>PB, absorption gap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Comparison!$C$28:$AX$28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-2.630243040654241</c:v>
                </c:pt>
                <c:pt idx="11">
                  <c:v>-1.2995379898674693</c:v>
                </c:pt>
                <c:pt idx="12">
                  <c:v>-0.93024482753673743</c:v>
                </c:pt>
                <c:pt idx="13">
                  <c:v>-2.3781244198735831</c:v>
                </c:pt>
                <c:pt idx="14">
                  <c:v>-2.6626539825457121</c:v>
                </c:pt>
                <c:pt idx="15">
                  <c:v>-4.0050772492785862</c:v>
                </c:pt>
                <c:pt idx="16">
                  <c:v>-1.9821319034298597</c:v>
                </c:pt>
                <c:pt idx="17">
                  <c:v>-0.61793417908490955</c:v>
                </c:pt>
                <c:pt idx="18">
                  <c:v>-1.5229827658397586</c:v>
                </c:pt>
                <c:pt idx="19">
                  <c:v>-1.8172410577650506</c:v>
                </c:pt>
                <c:pt idx="20">
                  <c:v>-1.9624659840962453</c:v>
                </c:pt>
                <c:pt idx="21">
                  <c:v>-1.5007668612648395</c:v>
                </c:pt>
                <c:pt idx="22">
                  <c:v>-2.0311006283919069</c:v>
                </c:pt>
                <c:pt idx="23">
                  <c:v>-2.7288945818981114</c:v>
                </c:pt>
                <c:pt idx="24">
                  <c:v>-1.7504620724551163</c:v>
                </c:pt>
                <c:pt idx="25">
                  <c:v>0.50654020311746617</c:v>
                </c:pt>
                <c:pt idx="26">
                  <c:v>3.395023019625369</c:v>
                </c:pt>
                <c:pt idx="27">
                  <c:v>5.417258653471154</c:v>
                </c:pt>
                <c:pt idx="28">
                  <c:v>5.2335757011180224</c:v>
                </c:pt>
                <c:pt idx="29">
                  <c:v>5.8738137694361452</c:v>
                </c:pt>
                <c:pt idx="30">
                  <c:v>5.6845709602027599</c:v>
                </c:pt>
                <c:pt idx="31">
                  <c:v>3.6228247519071939</c:v>
                </c:pt>
                <c:pt idx="32">
                  <c:v>2.1961941202906061</c:v>
                </c:pt>
                <c:pt idx="33">
                  <c:v>1.5954493442210824</c:v>
                </c:pt>
                <c:pt idx="34">
                  <c:v>2.1283741857169556</c:v>
                </c:pt>
                <c:pt idx="35">
                  <c:v>2.057155773368482</c:v>
                </c:pt>
                <c:pt idx="36">
                  <c:v>1.4804891551198345</c:v>
                </c:pt>
                <c:pt idx="37">
                  <c:v>1.3696408052837308</c:v>
                </c:pt>
                <c:pt idx="38">
                  <c:v>-0.14875569044103465</c:v>
                </c:pt>
                <c:pt idx="39">
                  <c:v>-3.8122122906511273</c:v>
                </c:pt>
                <c:pt idx="40">
                  <c:v>-5.2062687046863463</c:v>
                </c:pt>
                <c:pt idx="41">
                  <c:v>-3.9623717796085418</c:v>
                </c:pt>
                <c:pt idx="42">
                  <c:v>-2.6855179582252178</c:v>
                </c:pt>
                <c:pt idx="43">
                  <c:v>-1.5461852276906134</c:v>
                </c:pt>
                <c:pt idx="44">
                  <c:v>-0.62712857147688039</c:v>
                </c:pt>
                <c:pt idx="45">
                  <c:v>0.31099283840954783</c:v>
                </c:pt>
                <c:pt idx="46">
                  <c:v>1.1276833032747136</c:v>
                </c:pt>
                <c:pt idx="47">
                  <c:v>0</c:v>
                </c:pt>
              </c:numCache>
            </c:numRef>
          </c:val>
        </c:ser>
        <c:ser>
          <c:idx val="5"/>
          <c:order val="3"/>
          <c:tx>
            <c:strRef>
              <c:f>Comparison!$B$27</c:f>
              <c:strCache>
                <c:ptCount val="1"/>
                <c:pt idx="0">
                  <c:v>PB, output composition effects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Comparison!$C$27:$AX$27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-2.363143950893174</c:v>
                </c:pt>
                <c:pt idx="22">
                  <c:v>-3.0930593554370853</c:v>
                </c:pt>
                <c:pt idx="23">
                  <c:v>-3.513739474769296</c:v>
                </c:pt>
                <c:pt idx="24">
                  <c:v>-1.5263325155162395</c:v>
                </c:pt>
                <c:pt idx="25">
                  <c:v>0.6332454257093918</c:v>
                </c:pt>
                <c:pt idx="26">
                  <c:v>2.8044076819091028</c:v>
                </c:pt>
                <c:pt idx="27">
                  <c:v>5.1797401924217086</c:v>
                </c:pt>
                <c:pt idx="28">
                  <c:v>5.1097030942110768</c:v>
                </c:pt>
                <c:pt idx="29">
                  <c:v>6.4643312977503946</c:v>
                </c:pt>
                <c:pt idx="30">
                  <c:v>6.9235881426605603</c:v>
                </c:pt>
                <c:pt idx="31">
                  <c:v>4.1098693116410345</c:v>
                </c:pt>
                <c:pt idx="32">
                  <c:v>2.7346459606830131</c:v>
                </c:pt>
                <c:pt idx="33">
                  <c:v>1.9086918268216739</c:v>
                </c:pt>
                <c:pt idx="34">
                  <c:v>2.7259716344347087</c:v>
                </c:pt>
                <c:pt idx="35">
                  <c:v>2.9352202814398711</c:v>
                </c:pt>
                <c:pt idx="36">
                  <c:v>2.4779906816391937</c:v>
                </c:pt>
                <c:pt idx="37">
                  <c:v>2.2889302692538704</c:v>
                </c:pt>
                <c:pt idx="38">
                  <c:v>0.18453686218806836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ser>
          <c:idx val="8"/>
          <c:order val="4"/>
          <c:tx>
            <c:strRef>
              <c:f>Comparison!$B$25</c:f>
              <c:strCache>
                <c:ptCount val="1"/>
                <c:pt idx="0">
                  <c:v>OB, business and commodity price/TOT cycle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Comparison!$C$25:$AX$25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-3.4168984799090554</c:v>
                </c:pt>
                <c:pt idx="11">
                  <c:v>-1.3103631017710717</c:v>
                </c:pt>
                <c:pt idx="12">
                  <c:v>-1.7334196430372555</c:v>
                </c:pt>
                <c:pt idx="13">
                  <c:v>-2.9351523703253179</c:v>
                </c:pt>
                <c:pt idx="14">
                  <c:v>-3.1358661697206136</c:v>
                </c:pt>
                <c:pt idx="15">
                  <c:v>-3.8258593616703171</c:v>
                </c:pt>
                <c:pt idx="16">
                  <c:v>-1.1188879604140674</c:v>
                </c:pt>
                <c:pt idx="17">
                  <c:v>-0.18228023857938336</c:v>
                </c:pt>
                <c:pt idx="18">
                  <c:v>-1.1787786595439727</c:v>
                </c:pt>
                <c:pt idx="19">
                  <c:v>-1.4486341344843625</c:v>
                </c:pt>
                <c:pt idx="20">
                  <c:v>-1.5074465464356273</c:v>
                </c:pt>
                <c:pt idx="21">
                  <c:v>-0.96815389101394889</c:v>
                </c:pt>
                <c:pt idx="22">
                  <c:v>-1.6263874745316631</c:v>
                </c:pt>
                <c:pt idx="23">
                  <c:v>-2.363076370479253</c:v>
                </c:pt>
                <c:pt idx="24">
                  <c:v>-1.6672476680041033</c:v>
                </c:pt>
                <c:pt idx="25">
                  <c:v>0.14453142362900273</c:v>
                </c:pt>
                <c:pt idx="26">
                  <c:v>2.8450280886610093</c:v>
                </c:pt>
                <c:pt idx="27">
                  <c:v>5.2654590052486521</c:v>
                </c:pt>
                <c:pt idx="28">
                  <c:v>5.5938183239109662</c:v>
                </c:pt>
                <c:pt idx="29">
                  <c:v>5.5339284779664677</c:v>
                </c:pt>
                <c:pt idx="30">
                  <c:v>4.6390491091172947</c:v>
                </c:pt>
                <c:pt idx="31">
                  <c:v>2.9781779949934615</c:v>
                </c:pt>
                <c:pt idx="32">
                  <c:v>1.7987860236580433</c:v>
                </c:pt>
                <c:pt idx="33">
                  <c:v>1.2445970512370839</c:v>
                </c:pt>
                <c:pt idx="34">
                  <c:v>1.5943635129670524</c:v>
                </c:pt>
                <c:pt idx="35">
                  <c:v>1.4501125586303405</c:v>
                </c:pt>
                <c:pt idx="36">
                  <c:v>1.0023337874196312</c:v>
                </c:pt>
                <c:pt idx="37">
                  <c:v>0.9346906041653984</c:v>
                </c:pt>
                <c:pt idx="38">
                  <c:v>-0.5426551216567288</c:v>
                </c:pt>
                <c:pt idx="39">
                  <c:v>-2.3687546341653096</c:v>
                </c:pt>
                <c:pt idx="40">
                  <c:v>-4.3862619832228198</c:v>
                </c:pt>
                <c:pt idx="41">
                  <c:v>-3.5189750887751132</c:v>
                </c:pt>
                <c:pt idx="42">
                  <c:v>-2.1216228149746552</c:v>
                </c:pt>
                <c:pt idx="43">
                  <c:v>-1.148939671488431</c:v>
                </c:pt>
                <c:pt idx="44">
                  <c:v>-0.44448565775286175</c:v>
                </c:pt>
                <c:pt idx="45">
                  <c:v>0.25969750866785346</c:v>
                </c:pt>
                <c:pt idx="46">
                  <c:v>0.84917063746445542</c:v>
                </c:pt>
                <c:pt idx="47">
                  <c:v>0</c:v>
                </c:pt>
              </c:numCache>
            </c:numRef>
          </c:val>
        </c:ser>
        <c:ser>
          <c:idx val="2"/>
          <c:order val="5"/>
          <c:tx>
            <c:strRef>
              <c:f>Comparison!$B$26</c:f>
              <c:strCache>
                <c:ptCount val="1"/>
                <c:pt idx="0">
                  <c:v>Noncommodity structural primary balance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Comparison!$C$26:$AX$26</c:f>
              <c:numCache>
                <c:formatCode>0.0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marker val="1"/>
        <c:axId val="302029056"/>
        <c:axId val="302034944"/>
      </c:lineChart>
      <c:catAx>
        <c:axId val="302029056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302034944"/>
        <c:crosses val="autoZero"/>
        <c:auto val="1"/>
        <c:lblAlgn val="ctr"/>
        <c:lblOffset val="100"/>
        <c:tickLblSkip val="2"/>
      </c:catAx>
      <c:valAx>
        <c:axId val="302034944"/>
        <c:scaling>
          <c:orientation val="minMax"/>
          <c:max val="20"/>
          <c:min val="-20"/>
        </c:scaling>
        <c:axPos val="l"/>
        <c:numFmt formatCode="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302029056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5.0769710124262714E-2"/>
          <c:y val="8.9940217712878509E-2"/>
          <c:w val="0.56409279825937264"/>
          <c:h val="0.18266585958571824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77" l="0.70000000000000062" r="0.70000000000000062" t="0.75000000000000477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/>
            </a:pPr>
            <a:r>
              <a:rPr lang="en-US" sz="800"/>
              <a:t>Fiscal Impulse</a:t>
            </a:r>
          </a:p>
        </c:rich>
      </c:tx>
      <c:layout>
        <c:manualLayout>
          <c:xMode val="edge"/>
          <c:yMode val="edge"/>
          <c:x val="0.43375189034065553"/>
          <c:y val="1.5544219019269941E-2"/>
        </c:manualLayout>
      </c:layout>
      <c:overlay val="1"/>
    </c:title>
    <c:plotArea>
      <c:layout>
        <c:manualLayout>
          <c:layoutTarget val="inner"/>
          <c:xMode val="edge"/>
          <c:yMode val="edge"/>
          <c:x val="5.3350319638199577E-2"/>
          <c:y val="8.7086793044023197E-2"/>
          <c:w val="0.91804227171134356"/>
          <c:h val="0.81638442281581292"/>
        </c:manualLayout>
      </c:layout>
      <c:lineChart>
        <c:grouping val="standard"/>
        <c:ser>
          <c:idx val="0"/>
          <c:order val="0"/>
          <c:tx>
            <c:strRef>
              <c:f>Comparison!$B$31</c:f>
              <c:strCache>
                <c:ptCount val="1"/>
                <c:pt idx="0">
                  <c:v>PB, unadjusted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Comparison!$C$31:$AX$31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0.47552107287173317</c:v>
                </c:pt>
                <c:pt idx="11">
                  <c:v>-2.1675720296177259</c:v>
                </c:pt>
                <c:pt idx="12">
                  <c:v>3.2417473709048834</c:v>
                </c:pt>
                <c:pt idx="13">
                  <c:v>1.1679071227648641</c:v>
                </c:pt>
                <c:pt idx="14">
                  <c:v>-0.91559124776568446</c:v>
                </c:pt>
                <c:pt idx="15">
                  <c:v>0.11871376283849244</c:v>
                </c:pt>
                <c:pt idx="16">
                  <c:v>-2.135156924324642</c:v>
                </c:pt>
                <c:pt idx="17">
                  <c:v>-1.8370128126599941</c:v>
                </c:pt>
                <c:pt idx="18">
                  <c:v>1.32898295320798E-2</c:v>
                </c:pt>
                <c:pt idx="19">
                  <c:v>-0.14733523375427993</c:v>
                </c:pt>
                <c:pt idx="20">
                  <c:v>0.68093845428935484</c:v>
                </c:pt>
                <c:pt idx="21">
                  <c:v>2.3778680753875845</c:v>
                </c:pt>
                <c:pt idx="22">
                  <c:v>0.72968493158346703</c:v>
                </c:pt>
                <c:pt idx="23">
                  <c:v>-0.40727845367485838</c:v>
                </c:pt>
                <c:pt idx="24">
                  <c:v>-1.8651006778056667</c:v>
                </c:pt>
                <c:pt idx="25">
                  <c:v>-1.8887800384954891</c:v>
                </c:pt>
                <c:pt idx="26">
                  <c:v>-2.1448490092163413</c:v>
                </c:pt>
                <c:pt idx="27">
                  <c:v>-2.4391856646107355</c:v>
                </c:pt>
                <c:pt idx="28">
                  <c:v>0.10593386675944405</c:v>
                </c:pt>
                <c:pt idx="29">
                  <c:v>-1.0335194748428931</c:v>
                </c:pt>
                <c:pt idx="30">
                  <c:v>-0.12021328547023202</c:v>
                </c:pt>
                <c:pt idx="31">
                  <c:v>2.4265981977103395</c:v>
                </c:pt>
                <c:pt idx="32">
                  <c:v>1.0996261601768045</c:v>
                </c:pt>
                <c:pt idx="33">
                  <c:v>0.72017213833085258</c:v>
                </c:pt>
                <c:pt idx="34">
                  <c:v>-0.68017756883595282</c:v>
                </c:pt>
                <c:pt idx="35">
                  <c:v>-0.14321561179282538</c:v>
                </c:pt>
                <c:pt idx="36">
                  <c:v>0.34220130626129475</c:v>
                </c:pt>
                <c:pt idx="37">
                  <c:v>6.6042212482591012E-2</c:v>
                </c:pt>
                <c:pt idx="38">
                  <c:v>1.9789785467679752</c:v>
                </c:pt>
                <c:pt idx="39">
                  <c:v>4.1740478456003753</c:v>
                </c:pt>
                <c:pt idx="40">
                  <c:v>0.91517813914647572</c:v>
                </c:pt>
                <c:pt idx="41">
                  <c:v>-1.2145879966598874</c:v>
                </c:pt>
                <c:pt idx="42">
                  <c:v>-1.1665874254190878</c:v>
                </c:pt>
                <c:pt idx="43">
                  <c:v>-1.1349239532734599</c:v>
                </c:pt>
                <c:pt idx="44">
                  <c:v>-0.83350961188186701</c:v>
                </c:pt>
                <c:pt idx="45">
                  <c:v>-0.81221236155575216</c:v>
                </c:pt>
                <c:pt idx="46">
                  <c:v>-0.62211213532491416</c:v>
                </c:pt>
                <c:pt idx="47">
                  <c:v>0</c:v>
                </c:pt>
              </c:numCache>
            </c:numRef>
          </c:val>
        </c:ser>
        <c:ser>
          <c:idx val="1"/>
          <c:order val="1"/>
          <c:tx>
            <c:strRef>
              <c:f>Comparison!$B$32</c:f>
              <c:strCache>
                <c:ptCount val="1"/>
                <c:pt idx="0">
                  <c:v>PB, adjusted for one-offs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Comparison!$C$32:$AX$32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0.47552107287173317</c:v>
                </c:pt>
                <c:pt idx="11">
                  <c:v>-2.1675720296177259</c:v>
                </c:pt>
                <c:pt idx="12">
                  <c:v>3.2417473709048834</c:v>
                </c:pt>
                <c:pt idx="13">
                  <c:v>1.1679071227648641</c:v>
                </c:pt>
                <c:pt idx="14">
                  <c:v>-0.91559124776568446</c:v>
                </c:pt>
                <c:pt idx="15">
                  <c:v>0.11871376283849244</c:v>
                </c:pt>
                <c:pt idx="16">
                  <c:v>-2.135156924324642</c:v>
                </c:pt>
                <c:pt idx="17">
                  <c:v>-1.8370128126599941</c:v>
                </c:pt>
                <c:pt idx="18">
                  <c:v>1.32898295320798E-2</c:v>
                </c:pt>
                <c:pt idx="19">
                  <c:v>-0.14733523375427993</c:v>
                </c:pt>
                <c:pt idx="20">
                  <c:v>0.68093845428935484</c:v>
                </c:pt>
                <c:pt idx="21">
                  <c:v>1.1800557390227366</c:v>
                </c:pt>
                <c:pt idx="22">
                  <c:v>0.78557265330787551</c:v>
                </c:pt>
                <c:pt idx="23">
                  <c:v>0.58969700589143326</c:v>
                </c:pt>
                <c:pt idx="24">
                  <c:v>-1.7201515227315189</c:v>
                </c:pt>
                <c:pt idx="25">
                  <c:v>-1.8887800384954891</c:v>
                </c:pt>
                <c:pt idx="26">
                  <c:v>-2.1448490092163413</c:v>
                </c:pt>
                <c:pt idx="27">
                  <c:v>-2.3441004032938713</c:v>
                </c:pt>
                <c:pt idx="28">
                  <c:v>1.0848605442579817E-2</c:v>
                </c:pt>
                <c:pt idx="29">
                  <c:v>-1.0335194748428931</c:v>
                </c:pt>
                <c:pt idx="30">
                  <c:v>-0.12021328547023202</c:v>
                </c:pt>
                <c:pt idx="31">
                  <c:v>2.4265981977103395</c:v>
                </c:pt>
                <c:pt idx="32">
                  <c:v>1.0996261601768045</c:v>
                </c:pt>
                <c:pt idx="33">
                  <c:v>0.72017213833085258</c:v>
                </c:pt>
                <c:pt idx="34">
                  <c:v>-0.68017756883595282</c:v>
                </c:pt>
                <c:pt idx="35">
                  <c:v>-0.14321561179282538</c:v>
                </c:pt>
                <c:pt idx="36">
                  <c:v>0.34220130626129475</c:v>
                </c:pt>
                <c:pt idx="37">
                  <c:v>6.6042212482591012E-2</c:v>
                </c:pt>
                <c:pt idx="38">
                  <c:v>1.9789785467679752</c:v>
                </c:pt>
                <c:pt idx="39">
                  <c:v>4.1740478456003753</c:v>
                </c:pt>
                <c:pt idx="40">
                  <c:v>0.91517813914647572</c:v>
                </c:pt>
                <c:pt idx="41">
                  <c:v>-1.2145879966598874</c:v>
                </c:pt>
                <c:pt idx="42">
                  <c:v>-1.1665874254190878</c:v>
                </c:pt>
                <c:pt idx="43">
                  <c:v>-1.1349239532734599</c:v>
                </c:pt>
                <c:pt idx="44">
                  <c:v>-0.83350961188186701</c:v>
                </c:pt>
                <c:pt idx="45">
                  <c:v>-0.81221236155575216</c:v>
                </c:pt>
                <c:pt idx="46">
                  <c:v>-0.62211213532491416</c:v>
                </c:pt>
                <c:pt idx="47">
                  <c:v>0</c:v>
                </c:pt>
              </c:numCache>
            </c:numRef>
          </c:val>
        </c:ser>
        <c:ser>
          <c:idx val="6"/>
          <c:order val="2"/>
          <c:tx>
            <c:strRef>
              <c:f>Comparison!$B$40</c:f>
              <c:strCache>
                <c:ptCount val="1"/>
                <c:pt idx="0">
                  <c:v>PB, absorption gap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Comparison!$C$40:$AX$40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-1.3307050507867717</c:v>
                </c:pt>
                <c:pt idx="12">
                  <c:v>-0.36929316233073184</c:v>
                </c:pt>
                <c:pt idx="13">
                  <c:v>1.4478795923368457</c:v>
                </c:pt>
                <c:pt idx="14">
                  <c:v>0.28452956267212892</c:v>
                </c:pt>
                <c:pt idx="15">
                  <c:v>1.3424232667328742</c:v>
                </c:pt>
                <c:pt idx="16">
                  <c:v>-2.0229453458487265</c:v>
                </c:pt>
                <c:pt idx="17">
                  <c:v>-1.3641977243449501</c:v>
                </c:pt>
                <c:pt idx="18">
                  <c:v>0.905048586754849</c:v>
                </c:pt>
                <c:pt idx="19">
                  <c:v>0.29425829192529207</c:v>
                </c:pt>
                <c:pt idx="20">
                  <c:v>0.14522492633119466</c:v>
                </c:pt>
                <c:pt idx="21">
                  <c:v>-0.46169912283140579</c:v>
                </c:pt>
                <c:pt idx="22">
                  <c:v>0.53033376712706737</c:v>
                </c:pt>
                <c:pt idx="23">
                  <c:v>0.69779395350620455</c:v>
                </c:pt>
                <c:pt idx="24">
                  <c:v>-0.97843250944299509</c:v>
                </c:pt>
                <c:pt idx="25">
                  <c:v>-2.2570022755725825</c:v>
                </c:pt>
                <c:pt idx="26">
                  <c:v>-2.8884828165079028</c:v>
                </c:pt>
                <c:pt idx="27">
                  <c:v>-2.022235633845785</c:v>
                </c:pt>
                <c:pt idx="28">
                  <c:v>0.18368295235313159</c:v>
                </c:pt>
                <c:pt idx="29">
                  <c:v>-0.6402380683181228</c:v>
                </c:pt>
                <c:pt idx="30">
                  <c:v>0.18924280923338532</c:v>
                </c:pt>
                <c:pt idx="31">
                  <c:v>2.061746208295566</c:v>
                </c:pt>
                <c:pt idx="32">
                  <c:v>1.4266306316165878</c:v>
                </c:pt>
                <c:pt idx="33">
                  <c:v>0.6007447760695237</c:v>
                </c:pt>
                <c:pt idx="34">
                  <c:v>-0.53292484149587316</c:v>
                </c:pt>
                <c:pt idx="35">
                  <c:v>7.1218412348473592E-2</c:v>
                </c:pt>
                <c:pt idx="36">
                  <c:v>0.57666661824864751</c:v>
                </c:pt>
                <c:pt idx="37">
                  <c:v>0.1108483498361037</c:v>
                </c:pt>
                <c:pt idx="38">
                  <c:v>1.5183964957247653</c:v>
                </c:pt>
                <c:pt idx="39">
                  <c:v>3.6634566002100928</c:v>
                </c:pt>
                <c:pt idx="40">
                  <c:v>1.394056414035219</c:v>
                </c:pt>
                <c:pt idx="41">
                  <c:v>-1.2438969250778045</c:v>
                </c:pt>
                <c:pt idx="42">
                  <c:v>-1.276853821383324</c:v>
                </c:pt>
                <c:pt idx="43">
                  <c:v>-1.1393327305346044</c:v>
                </c:pt>
                <c:pt idx="44">
                  <c:v>-0.919056656213733</c:v>
                </c:pt>
                <c:pt idx="45">
                  <c:v>-0.93812140988642823</c:v>
                </c:pt>
                <c:pt idx="46">
                  <c:v>-0.81669046486516572</c:v>
                </c:pt>
                <c:pt idx="47">
                  <c:v>0</c:v>
                </c:pt>
              </c:numCache>
            </c:numRef>
          </c:val>
        </c:ser>
        <c:ser>
          <c:idx val="5"/>
          <c:order val="3"/>
          <c:tx>
            <c:strRef>
              <c:f>Comparison!$B$39</c:f>
              <c:strCache>
                <c:ptCount val="1"/>
                <c:pt idx="0">
                  <c:v>PB, output composition effects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Comparison!$C$39:$AX$39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0.72991540454391135</c:v>
                </c:pt>
                <c:pt idx="23">
                  <c:v>0.42068011933221072</c:v>
                </c:pt>
                <c:pt idx="24">
                  <c:v>-1.9874069592530565</c:v>
                </c:pt>
                <c:pt idx="25">
                  <c:v>-2.1595779412256313</c:v>
                </c:pt>
                <c:pt idx="26">
                  <c:v>-2.171162256199711</c:v>
                </c:pt>
                <c:pt idx="27">
                  <c:v>-2.3753325105126057</c:v>
                </c:pt>
                <c:pt idx="28">
                  <c:v>7.0037098210631754E-2</c:v>
                </c:pt>
                <c:pt idx="29">
                  <c:v>-1.3546282035393178</c:v>
                </c:pt>
                <c:pt idx="30">
                  <c:v>-0.45925684491016572</c:v>
                </c:pt>
                <c:pt idx="31">
                  <c:v>2.8137188310195258</c:v>
                </c:pt>
                <c:pt idx="32">
                  <c:v>1.3752233509580214</c:v>
                </c:pt>
                <c:pt idx="33">
                  <c:v>0.8259541338613392</c:v>
                </c:pt>
                <c:pt idx="34">
                  <c:v>-0.81727980761303476</c:v>
                </c:pt>
                <c:pt idx="35">
                  <c:v>-0.20924864700516244</c:v>
                </c:pt>
                <c:pt idx="36">
                  <c:v>0.45722959980067746</c:v>
                </c:pt>
                <c:pt idx="37">
                  <c:v>0.18906041238532323</c:v>
                </c:pt>
                <c:pt idx="38">
                  <c:v>2.1043934070658019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ser>
          <c:idx val="7"/>
          <c:order val="4"/>
          <c:tx>
            <c:strRef>
              <c:f>Comparison!$B$37</c:f>
              <c:strCache>
                <c:ptCount val="1"/>
                <c:pt idx="0">
                  <c:v>OB, business and commodity price/TOT cycle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Comparison!$C$37:$AX$37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-2.1065353781379836</c:v>
                </c:pt>
                <c:pt idx="12">
                  <c:v>0.42305654126618375</c:v>
                </c:pt>
                <c:pt idx="13">
                  <c:v>1.2017327272880625</c:v>
                </c:pt>
                <c:pt idx="14">
                  <c:v>0.20071379939529566</c:v>
                </c:pt>
                <c:pt idx="15">
                  <c:v>0.68999319194970354</c:v>
                </c:pt>
                <c:pt idx="16">
                  <c:v>-2.7069714012562498</c:v>
                </c:pt>
                <c:pt idx="17">
                  <c:v>-0.93660772183468399</c:v>
                </c:pt>
                <c:pt idx="18">
                  <c:v>0.99649842096458929</c:v>
                </c:pt>
                <c:pt idx="19">
                  <c:v>0.26985547494038986</c:v>
                </c:pt>
                <c:pt idx="20">
                  <c:v>5.8812411951264743E-2</c:v>
                </c:pt>
                <c:pt idx="21">
                  <c:v>-0.53929265542167837</c:v>
                </c:pt>
                <c:pt idx="22">
                  <c:v>0.65823358351771422</c:v>
                </c:pt>
                <c:pt idx="23">
                  <c:v>0.73668889594758991</c:v>
                </c:pt>
                <c:pt idx="24">
                  <c:v>-0.69582870247514972</c:v>
                </c:pt>
                <c:pt idx="25">
                  <c:v>-1.811779091633106</c:v>
                </c:pt>
                <c:pt idx="26">
                  <c:v>-2.7004966650320066</c:v>
                </c:pt>
                <c:pt idx="27">
                  <c:v>-2.4204309165876428</c:v>
                </c:pt>
                <c:pt idx="28">
                  <c:v>-0.32835931866231416</c:v>
                </c:pt>
                <c:pt idx="29">
                  <c:v>5.9889845944498532E-2</c:v>
                </c:pt>
                <c:pt idx="30">
                  <c:v>0.89487936884917296</c:v>
                </c:pt>
                <c:pt idx="31">
                  <c:v>1.6608711141238333</c:v>
                </c:pt>
                <c:pt idx="32">
                  <c:v>1.1793919713354182</c:v>
                </c:pt>
                <c:pt idx="33">
                  <c:v>0.55418897242095944</c:v>
                </c:pt>
                <c:pt idx="34">
                  <c:v>-0.3497664617299685</c:v>
                </c:pt>
                <c:pt idx="35">
                  <c:v>0.14425095433671187</c:v>
                </c:pt>
                <c:pt idx="36">
                  <c:v>0.4477787712107093</c:v>
                </c:pt>
                <c:pt idx="37">
                  <c:v>6.7643183254232797E-2</c:v>
                </c:pt>
                <c:pt idx="38">
                  <c:v>1.4773457258221272</c:v>
                </c:pt>
                <c:pt idx="39">
                  <c:v>1.8260995125085808</c:v>
                </c:pt>
                <c:pt idx="40">
                  <c:v>2.0175073490575102</c:v>
                </c:pt>
                <c:pt idx="41">
                  <c:v>-0.86728689444770657</c:v>
                </c:pt>
                <c:pt idx="42">
                  <c:v>-1.397352273800458</c:v>
                </c:pt>
                <c:pt idx="43">
                  <c:v>-0.9726831434862242</c:v>
                </c:pt>
                <c:pt idx="44">
                  <c:v>-0.70445401373556926</c:v>
                </c:pt>
                <c:pt idx="45">
                  <c:v>-0.70418316642071521</c:v>
                </c:pt>
                <c:pt idx="46">
                  <c:v>-0.58947312879660196</c:v>
                </c:pt>
                <c:pt idx="47">
                  <c:v>0</c:v>
                </c:pt>
              </c:numCache>
            </c:numRef>
          </c:val>
        </c:ser>
        <c:ser>
          <c:idx val="2"/>
          <c:order val="5"/>
          <c:tx>
            <c:strRef>
              <c:f>Comparison!$B$38</c:f>
              <c:strCache>
                <c:ptCount val="1"/>
                <c:pt idx="0">
                  <c:v>Noncommodity structural primary balance</c:v>
                </c:pt>
              </c:strCache>
            </c:strRef>
          </c:tx>
          <c:marker>
            <c:symbol val="none"/>
          </c:marker>
          <c:cat>
            <c:strRef>
              <c:f>Comparison!$C$5:$AX$5</c:f>
              <c:strCache>
                <c:ptCount val="48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</c:strCache>
            </c:strRef>
          </c:cat>
          <c:val>
            <c:numRef>
              <c:f>Comparison!$C$38:$AX$38</c:f>
              <c:numCache>
                <c:formatCode>0.0</c:formatCode>
                <c:ptCount val="4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</c:ser>
        <c:marker val="1"/>
        <c:axId val="305071232"/>
        <c:axId val="305073152"/>
      </c:lineChart>
      <c:catAx>
        <c:axId val="305071232"/>
        <c:scaling>
          <c:orientation val="minMax"/>
        </c:scaling>
        <c:axPos val="b"/>
        <c:numFmt formatCode="General" sourceLinked="1"/>
        <c:majorTickMark val="none"/>
        <c:tickLblPos val="low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305073152"/>
        <c:crosses val="autoZero"/>
        <c:auto val="1"/>
        <c:lblAlgn val="ctr"/>
        <c:lblOffset val="100"/>
        <c:tickLblSkip val="2"/>
      </c:catAx>
      <c:valAx>
        <c:axId val="305073152"/>
        <c:scaling>
          <c:orientation val="minMax"/>
          <c:max val="20"/>
          <c:min val="-10"/>
        </c:scaling>
        <c:axPos val="l"/>
        <c:numFmt formatCode="0" sourceLinked="0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305071232"/>
        <c:crosses val="autoZero"/>
        <c:crossBetween val="between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5.1866257681645433E-2"/>
          <c:y val="9.2225723815117636E-2"/>
          <c:w val="0.55157301120492452"/>
          <c:h val="0.20287246108761675"/>
        </c:manualLayout>
      </c:layout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000000000000477" l="0.70000000000000062" r="0.70000000000000062" t="0.75000000000000477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24</xdr:col>
      <xdr:colOff>6350</xdr:colOff>
      <xdr:row>0</xdr:row>
      <xdr:rowOff>0</xdr:rowOff>
    </xdr:from>
    <xdr:to>
      <xdr:col>118</xdr:col>
      <xdr:colOff>31750</xdr:colOff>
      <xdr:row>10</xdr:row>
      <xdr:rowOff>19050</xdr:rowOff>
    </xdr:to>
    <xdr:sp macro="" textlink="">
      <xdr:nvSpPr>
        <xdr:cNvPr id="2" name="Header"/>
        <xdr:cNvSpPr txBox="1"/>
      </xdr:nvSpPr>
      <xdr:spPr>
        <a:xfrm>
          <a:off x="1377950" y="0"/>
          <a:ext cx="5397500" cy="40005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pPr algn="ctr"/>
          <a:r>
            <a:rPr lang="en-US" sz="1200" b="0" i="0">
              <a:latin typeface="Arial"/>
            </a:rPr>
            <a:t>Figure 1. Gap Measures</a:t>
          </a:r>
          <a:r>
            <a:rPr lang="en-US" sz="1000" b="0" i="0">
              <a:latin typeface="Arial"/>
            </a:rPr>
            <a:t>
</a:t>
          </a:r>
        </a:p>
      </xdr:txBody>
    </xdr:sp>
    <xdr:clientData/>
  </xdr:twoCellAnchor>
  <xdr:twoCellAnchor editAs="absolute">
    <xdr:from>
      <xdr:col>0</xdr:col>
      <xdr:colOff>0</xdr:colOff>
      <xdr:row>284</xdr:row>
      <xdr:rowOff>9525</xdr:rowOff>
    </xdr:from>
    <xdr:to>
      <xdr:col>90</xdr:col>
      <xdr:colOff>0</xdr:colOff>
      <xdr:row>305</xdr:row>
      <xdr:rowOff>9525</xdr:rowOff>
    </xdr:to>
    <xdr:sp macro="" textlink="">
      <xdr:nvSpPr>
        <xdr:cNvPr id="3" name="Footer"/>
        <xdr:cNvSpPr txBox="1"/>
      </xdr:nvSpPr>
      <xdr:spPr>
        <a:xfrm>
          <a:off x="0" y="10829925"/>
          <a:ext cx="5143500" cy="80010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000" b="0" i="0">
              <a:latin typeface="Arial"/>
            </a:rPr>
            <a:t>Source: WEO, IFS.
</a:t>
          </a:r>
        </a:p>
      </xdr:txBody>
    </xdr:sp>
    <xdr:clientData/>
  </xdr:twoCellAnchor>
  <xdr:absoluteAnchor>
    <xdr:pos x="85725" y="333374"/>
    <xdr:ext cx="3905250" cy="3128559"/>
    <xdr:graphicFrame macro="">
      <xdr:nvGraphicFramePr>
        <xdr:cNvPr id="4" name="Chart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4124325" y="323849"/>
    <xdr:ext cx="3905250" cy="3133725"/>
    <xdr:graphicFrame macro="">
      <xdr:nvGraphicFramePr>
        <xdr:cNvPr id="5" name="Chart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95250" y="3600450"/>
    <xdr:ext cx="3895725" cy="3120928"/>
    <xdr:graphicFrame macro="">
      <xdr:nvGraphicFramePr>
        <xdr:cNvPr id="6" name="Chart 5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4124325" y="3600450"/>
    <xdr:ext cx="3914775" cy="3124200"/>
    <xdr:graphicFrame macro="">
      <xdr:nvGraphicFramePr>
        <xdr:cNvPr id="7" name="Chart 6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95250" y="6848474"/>
    <xdr:ext cx="3886200" cy="3113297"/>
    <xdr:graphicFrame macro="">
      <xdr:nvGraphicFramePr>
        <xdr:cNvPr id="8" name="Chart 7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4114800" y="6857999"/>
    <xdr:ext cx="3914775" cy="3095625"/>
    <xdr:graphicFrame macro="">
      <xdr:nvGraphicFramePr>
        <xdr:cNvPr id="9" name="Chart 8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39</xdr:col>
      <xdr:colOff>44450</xdr:colOff>
      <xdr:row>0</xdr:row>
      <xdr:rowOff>0</xdr:rowOff>
    </xdr:from>
    <xdr:to>
      <xdr:col>134</xdr:col>
      <xdr:colOff>12700</xdr:colOff>
      <xdr:row>10</xdr:row>
      <xdr:rowOff>19050</xdr:rowOff>
    </xdr:to>
    <xdr:sp macro="" textlink="">
      <xdr:nvSpPr>
        <xdr:cNvPr id="2" name="Header"/>
        <xdr:cNvSpPr txBox="1"/>
      </xdr:nvSpPr>
      <xdr:spPr>
        <a:xfrm>
          <a:off x="2273300" y="0"/>
          <a:ext cx="5397500" cy="40005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pPr algn="ctr"/>
          <a:r>
            <a:rPr lang="en-US" sz="1200" b="0" i="0">
              <a:latin typeface="Arial"/>
            </a:rPr>
            <a:t>Figure 2. Structural Balances and Fiscal Impulse</a:t>
          </a:r>
          <a:r>
            <a:rPr lang="en-US" sz="1000" b="0" i="0">
              <a:latin typeface="Arial"/>
            </a:rPr>
            <a:t>
</a:t>
          </a:r>
        </a:p>
      </xdr:txBody>
    </xdr:sp>
    <xdr:clientData/>
  </xdr:twoCellAnchor>
  <xdr:twoCellAnchor editAs="absolute">
    <xdr:from>
      <xdr:col>4</xdr:col>
      <xdr:colOff>31750</xdr:colOff>
      <xdr:row>323</xdr:row>
      <xdr:rowOff>19050</xdr:rowOff>
    </xdr:from>
    <xdr:to>
      <xdr:col>94</xdr:col>
      <xdr:colOff>31750</xdr:colOff>
      <xdr:row>344</xdr:row>
      <xdr:rowOff>19050</xdr:rowOff>
    </xdr:to>
    <xdr:sp macro="" textlink="">
      <xdr:nvSpPr>
        <xdr:cNvPr id="3" name="Footer"/>
        <xdr:cNvSpPr txBox="1"/>
      </xdr:nvSpPr>
      <xdr:spPr>
        <a:xfrm>
          <a:off x="260350" y="12325350"/>
          <a:ext cx="5143500" cy="80010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000" b="0" i="0">
              <a:latin typeface="Arial"/>
            </a:rPr>
            <a:t>Source: IMF Staff Estimates
</a:t>
          </a:r>
        </a:p>
      </xdr:txBody>
    </xdr:sp>
    <xdr:clientData/>
  </xdr:twoCellAnchor>
  <xdr:absoluteAnchor>
    <xdr:pos x="133349" y="457199"/>
    <xdr:ext cx="4752976" cy="3822141"/>
    <xdr:graphicFrame macro="">
      <xdr:nvGraphicFramePr>
        <xdr:cNvPr id="4" name="Chart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3825" y="4400550"/>
    <xdr:ext cx="4762500" cy="3829800"/>
    <xdr:graphicFrame macro="">
      <xdr:nvGraphicFramePr>
        <xdr:cNvPr id="5" name="Chart 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824" y="8343900"/>
    <xdr:ext cx="4772025" cy="3837460"/>
    <xdr:graphicFrame macro="">
      <xdr:nvGraphicFramePr>
        <xdr:cNvPr id="6" name="Chart 5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5029199" y="447674"/>
    <xdr:ext cx="4733925" cy="3829051"/>
    <xdr:graphicFrame macro="">
      <xdr:nvGraphicFramePr>
        <xdr:cNvPr id="13" name="Chart 1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5029199" y="4400549"/>
    <xdr:ext cx="4733925" cy="3819526"/>
    <xdr:graphicFrame macro="">
      <xdr:nvGraphicFramePr>
        <xdr:cNvPr id="14" name="Chart 1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5029200" y="8343899"/>
    <xdr:ext cx="4743450" cy="3829051"/>
    <xdr:graphicFrame macro="">
      <xdr:nvGraphicFramePr>
        <xdr:cNvPr id="15" name="Chart 14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2000250</xdr:colOff>
      <xdr:row>7</xdr:row>
      <xdr:rowOff>66675</xdr:rowOff>
    </xdr:from>
    <xdr:to>
      <xdr:col>1</xdr:col>
      <xdr:colOff>2085975</xdr:colOff>
      <xdr:row>8</xdr:row>
      <xdr:rowOff>71158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7339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2000250</xdr:colOff>
      <xdr:row>7</xdr:row>
      <xdr:rowOff>66675</xdr:rowOff>
    </xdr:from>
    <xdr:to>
      <xdr:col>0</xdr:col>
      <xdr:colOff>2085975</xdr:colOff>
      <xdr:row>8</xdr:row>
      <xdr:rowOff>71158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003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7</xdr:row>
      <xdr:rowOff>66675</xdr:rowOff>
    </xdr:from>
    <xdr:to>
      <xdr:col>0</xdr:col>
      <xdr:colOff>2085975</xdr:colOff>
      <xdr:row>8</xdr:row>
      <xdr:rowOff>71158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003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7</xdr:row>
      <xdr:rowOff>66675</xdr:rowOff>
    </xdr:from>
    <xdr:to>
      <xdr:col>0</xdr:col>
      <xdr:colOff>2085975</xdr:colOff>
      <xdr:row>8</xdr:row>
      <xdr:rowOff>71158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6003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7</xdr:row>
      <xdr:rowOff>66675</xdr:rowOff>
    </xdr:from>
    <xdr:to>
      <xdr:col>0</xdr:col>
      <xdr:colOff>2085975</xdr:colOff>
      <xdr:row>8</xdr:row>
      <xdr:rowOff>71158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6003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7</xdr:row>
      <xdr:rowOff>66675</xdr:rowOff>
    </xdr:from>
    <xdr:to>
      <xdr:col>0</xdr:col>
      <xdr:colOff>2085975</xdr:colOff>
      <xdr:row>8</xdr:row>
      <xdr:rowOff>71158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6003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7</xdr:row>
      <xdr:rowOff>66675</xdr:rowOff>
    </xdr:from>
    <xdr:to>
      <xdr:col>0</xdr:col>
      <xdr:colOff>2085975</xdr:colOff>
      <xdr:row>8</xdr:row>
      <xdr:rowOff>71158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600325" y="1943100"/>
          <a:ext cx="85725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2000250</xdr:colOff>
      <xdr:row>48</xdr:row>
      <xdr:rowOff>66675</xdr:rowOff>
    </xdr:from>
    <xdr:to>
      <xdr:col>0</xdr:col>
      <xdr:colOff>2000250</xdr:colOff>
      <xdr:row>49</xdr:row>
      <xdr:rowOff>48986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29400" y="8915400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48</xdr:row>
      <xdr:rowOff>66675</xdr:rowOff>
    </xdr:from>
    <xdr:to>
      <xdr:col>0</xdr:col>
      <xdr:colOff>2000250</xdr:colOff>
      <xdr:row>49</xdr:row>
      <xdr:rowOff>48986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629400" y="8915400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66675</xdr:rowOff>
    </xdr:from>
    <xdr:to>
      <xdr:col>0</xdr:col>
      <xdr:colOff>2000250</xdr:colOff>
      <xdr:row>33</xdr:row>
      <xdr:rowOff>48987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629400" y="586740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66675</xdr:rowOff>
    </xdr:from>
    <xdr:to>
      <xdr:col>0</xdr:col>
      <xdr:colOff>2000250</xdr:colOff>
      <xdr:row>33</xdr:row>
      <xdr:rowOff>48987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629400" y="586740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0</xdr:rowOff>
    </xdr:from>
    <xdr:to>
      <xdr:col>0</xdr:col>
      <xdr:colOff>2000250</xdr:colOff>
      <xdr:row>18</xdr:row>
      <xdr:rowOff>172812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629400" y="310515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0</xdr:rowOff>
    </xdr:from>
    <xdr:to>
      <xdr:col>0</xdr:col>
      <xdr:colOff>2000250</xdr:colOff>
      <xdr:row>18</xdr:row>
      <xdr:rowOff>172812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6629400" y="310515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66675</xdr:rowOff>
    </xdr:from>
    <xdr:to>
      <xdr:col>0</xdr:col>
      <xdr:colOff>2000250</xdr:colOff>
      <xdr:row>19</xdr:row>
      <xdr:rowOff>48988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629400" y="3171825"/>
          <a:ext cx="0" cy="2013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66675</xdr:rowOff>
    </xdr:from>
    <xdr:to>
      <xdr:col>0</xdr:col>
      <xdr:colOff>2000250</xdr:colOff>
      <xdr:row>19</xdr:row>
      <xdr:rowOff>48988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6629400" y="3171825"/>
          <a:ext cx="0" cy="2013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48</xdr:row>
      <xdr:rowOff>66675</xdr:rowOff>
    </xdr:from>
    <xdr:to>
      <xdr:col>0</xdr:col>
      <xdr:colOff>2000250</xdr:colOff>
      <xdr:row>49</xdr:row>
      <xdr:rowOff>48986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6629400" y="8915400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48</xdr:row>
      <xdr:rowOff>66675</xdr:rowOff>
    </xdr:from>
    <xdr:to>
      <xdr:col>0</xdr:col>
      <xdr:colOff>2000250</xdr:colOff>
      <xdr:row>49</xdr:row>
      <xdr:rowOff>48986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6629400" y="8915400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66675</xdr:rowOff>
    </xdr:from>
    <xdr:to>
      <xdr:col>0</xdr:col>
      <xdr:colOff>2000250</xdr:colOff>
      <xdr:row>33</xdr:row>
      <xdr:rowOff>48987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6629400" y="586740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66675</xdr:rowOff>
    </xdr:from>
    <xdr:to>
      <xdr:col>0</xdr:col>
      <xdr:colOff>2000250</xdr:colOff>
      <xdr:row>33</xdr:row>
      <xdr:rowOff>48987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6629400" y="586740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0</xdr:rowOff>
    </xdr:from>
    <xdr:to>
      <xdr:col>0</xdr:col>
      <xdr:colOff>2000250</xdr:colOff>
      <xdr:row>18</xdr:row>
      <xdr:rowOff>172812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6629400" y="310515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0</xdr:rowOff>
    </xdr:from>
    <xdr:to>
      <xdr:col>0</xdr:col>
      <xdr:colOff>2000250</xdr:colOff>
      <xdr:row>18</xdr:row>
      <xdr:rowOff>172812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6629400" y="310515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66675</xdr:rowOff>
    </xdr:from>
    <xdr:to>
      <xdr:col>0</xdr:col>
      <xdr:colOff>2000250</xdr:colOff>
      <xdr:row>19</xdr:row>
      <xdr:rowOff>48988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6629400" y="3171825"/>
          <a:ext cx="0" cy="2013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66675</xdr:rowOff>
    </xdr:from>
    <xdr:to>
      <xdr:col>0</xdr:col>
      <xdr:colOff>2000250</xdr:colOff>
      <xdr:row>19</xdr:row>
      <xdr:rowOff>48988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6629400" y="3171825"/>
          <a:ext cx="0" cy="2013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48</xdr:row>
      <xdr:rowOff>66675</xdr:rowOff>
    </xdr:from>
    <xdr:to>
      <xdr:col>0</xdr:col>
      <xdr:colOff>2000250</xdr:colOff>
      <xdr:row>49</xdr:row>
      <xdr:rowOff>48986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6629400" y="8915400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48</xdr:row>
      <xdr:rowOff>66675</xdr:rowOff>
    </xdr:from>
    <xdr:to>
      <xdr:col>0</xdr:col>
      <xdr:colOff>2000250</xdr:colOff>
      <xdr:row>49</xdr:row>
      <xdr:rowOff>48986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6629400" y="8915400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66675</xdr:rowOff>
    </xdr:from>
    <xdr:to>
      <xdr:col>0</xdr:col>
      <xdr:colOff>2000250</xdr:colOff>
      <xdr:row>33</xdr:row>
      <xdr:rowOff>48987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6629400" y="586740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66675</xdr:rowOff>
    </xdr:from>
    <xdr:to>
      <xdr:col>0</xdr:col>
      <xdr:colOff>2000250</xdr:colOff>
      <xdr:row>33</xdr:row>
      <xdr:rowOff>48987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6629400" y="586740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0</xdr:rowOff>
    </xdr:from>
    <xdr:to>
      <xdr:col>0</xdr:col>
      <xdr:colOff>2000250</xdr:colOff>
      <xdr:row>18</xdr:row>
      <xdr:rowOff>172812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6629400" y="310515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0</xdr:rowOff>
    </xdr:from>
    <xdr:to>
      <xdr:col>0</xdr:col>
      <xdr:colOff>2000250</xdr:colOff>
      <xdr:row>18</xdr:row>
      <xdr:rowOff>172812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6629400" y="3105150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66675</xdr:rowOff>
    </xdr:from>
    <xdr:to>
      <xdr:col>0</xdr:col>
      <xdr:colOff>2000250</xdr:colOff>
      <xdr:row>19</xdr:row>
      <xdr:rowOff>48988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6629400" y="3171825"/>
          <a:ext cx="0" cy="2013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18</xdr:row>
      <xdr:rowOff>66675</xdr:rowOff>
    </xdr:from>
    <xdr:to>
      <xdr:col>0</xdr:col>
      <xdr:colOff>2000250</xdr:colOff>
      <xdr:row>19</xdr:row>
      <xdr:rowOff>48988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6629400" y="3171825"/>
          <a:ext cx="0" cy="2013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32</xdr:row>
      <xdr:rowOff>0</xdr:rowOff>
    </xdr:from>
    <xdr:to>
      <xdr:col>0</xdr:col>
      <xdr:colOff>2000250</xdr:colOff>
      <xdr:row>32</xdr:row>
      <xdr:rowOff>172812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6629400" y="5800725"/>
          <a:ext cx="0" cy="1728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56</xdr:row>
      <xdr:rowOff>66675</xdr:rowOff>
    </xdr:from>
    <xdr:to>
      <xdr:col>0</xdr:col>
      <xdr:colOff>2000250</xdr:colOff>
      <xdr:row>57</xdr:row>
      <xdr:rowOff>48986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4612821" y="8911318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56</xdr:row>
      <xdr:rowOff>66675</xdr:rowOff>
    </xdr:from>
    <xdr:to>
      <xdr:col>0</xdr:col>
      <xdr:colOff>2000250</xdr:colOff>
      <xdr:row>57</xdr:row>
      <xdr:rowOff>48986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4612821" y="8911318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56</xdr:row>
      <xdr:rowOff>66675</xdr:rowOff>
    </xdr:from>
    <xdr:to>
      <xdr:col>0</xdr:col>
      <xdr:colOff>2000250</xdr:colOff>
      <xdr:row>57</xdr:row>
      <xdr:rowOff>48986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4612821" y="8911318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56</xdr:row>
      <xdr:rowOff>66675</xdr:rowOff>
    </xdr:from>
    <xdr:to>
      <xdr:col>0</xdr:col>
      <xdr:colOff>2000250</xdr:colOff>
      <xdr:row>57</xdr:row>
      <xdr:rowOff>48986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612821" y="8911318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56</xdr:row>
      <xdr:rowOff>66675</xdr:rowOff>
    </xdr:from>
    <xdr:to>
      <xdr:col>0</xdr:col>
      <xdr:colOff>2000250</xdr:colOff>
      <xdr:row>57</xdr:row>
      <xdr:rowOff>48986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4612821" y="8911318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56</xdr:row>
      <xdr:rowOff>66675</xdr:rowOff>
    </xdr:from>
    <xdr:to>
      <xdr:col>0</xdr:col>
      <xdr:colOff>2000250</xdr:colOff>
      <xdr:row>57</xdr:row>
      <xdr:rowOff>48986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4612821" y="8911318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52</xdr:row>
      <xdr:rowOff>66675</xdr:rowOff>
    </xdr:from>
    <xdr:to>
      <xdr:col>0</xdr:col>
      <xdr:colOff>2000250</xdr:colOff>
      <xdr:row>53</xdr:row>
      <xdr:rowOff>48986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000250" y="9809389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52</xdr:row>
      <xdr:rowOff>66675</xdr:rowOff>
    </xdr:from>
    <xdr:to>
      <xdr:col>0</xdr:col>
      <xdr:colOff>2000250</xdr:colOff>
      <xdr:row>53</xdr:row>
      <xdr:rowOff>48986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000250" y="9809389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52</xdr:row>
      <xdr:rowOff>66675</xdr:rowOff>
    </xdr:from>
    <xdr:to>
      <xdr:col>0</xdr:col>
      <xdr:colOff>2000250</xdr:colOff>
      <xdr:row>53</xdr:row>
      <xdr:rowOff>48986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000250" y="9809389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52</xdr:row>
      <xdr:rowOff>66675</xdr:rowOff>
    </xdr:from>
    <xdr:to>
      <xdr:col>0</xdr:col>
      <xdr:colOff>2000250</xdr:colOff>
      <xdr:row>53</xdr:row>
      <xdr:rowOff>48986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000250" y="9809389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52</xdr:row>
      <xdr:rowOff>66675</xdr:rowOff>
    </xdr:from>
    <xdr:to>
      <xdr:col>0</xdr:col>
      <xdr:colOff>2000250</xdr:colOff>
      <xdr:row>53</xdr:row>
      <xdr:rowOff>48986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000250" y="9809389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2000250</xdr:colOff>
      <xdr:row>52</xdr:row>
      <xdr:rowOff>66675</xdr:rowOff>
    </xdr:from>
    <xdr:to>
      <xdr:col>0</xdr:col>
      <xdr:colOff>2000250</xdr:colOff>
      <xdr:row>53</xdr:row>
      <xdr:rowOff>48986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000250" y="9809389"/>
          <a:ext cx="0" cy="172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27215</xdr:colOff>
      <xdr:row>4</xdr:row>
      <xdr:rowOff>42424</xdr:rowOff>
    </xdr:from>
    <xdr:to>
      <xdr:col>16</xdr:col>
      <xdr:colOff>255814</xdr:colOff>
      <xdr:row>5</xdr:row>
      <xdr:rowOff>163285</xdr:rowOff>
    </xdr:to>
    <xdr:sp macro="" textlink="">
      <xdr:nvSpPr>
        <xdr:cNvPr id="2" name="TextBox 1"/>
        <xdr:cNvSpPr txBox="1"/>
      </xdr:nvSpPr>
      <xdr:spPr>
        <a:xfrm>
          <a:off x="8463644" y="804424"/>
          <a:ext cx="6134099" cy="74679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Note that</a:t>
          </a:r>
          <a:r>
            <a:rPr lang="en-US" sz="1100" b="1" baseline="0"/>
            <a:t> if gaps are defined as gap = (Y - Y_pot) / Y _pot * 100, then</a:t>
          </a:r>
        </a:p>
        <a:p>
          <a:r>
            <a:rPr lang="en-US" sz="1100" b="1" baseline="0"/>
            <a:t>R_ca = R * (Y_pot / Y ) ^ epsilon = R * (1 + gap/100) ^ (- epsilon) </a:t>
          </a:r>
          <a:endParaRPr lang="en-US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27215</xdr:colOff>
      <xdr:row>3</xdr:row>
      <xdr:rowOff>164888</xdr:rowOff>
    </xdr:from>
    <xdr:to>
      <xdr:col>16</xdr:col>
      <xdr:colOff>255814</xdr:colOff>
      <xdr:row>5</xdr:row>
      <xdr:rowOff>54428</xdr:rowOff>
    </xdr:to>
    <xdr:sp macro="" textlink="">
      <xdr:nvSpPr>
        <xdr:cNvPr id="2" name="TextBox 1"/>
        <xdr:cNvSpPr txBox="1"/>
      </xdr:nvSpPr>
      <xdr:spPr>
        <a:xfrm>
          <a:off x="8463644" y="736388"/>
          <a:ext cx="6134099" cy="7059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Note that</a:t>
          </a:r>
          <a:r>
            <a:rPr lang="en-US" sz="1100" b="1" baseline="0"/>
            <a:t> if gaps are defined as gap = (Y - Y_pot) / Y _pot * 100, then</a:t>
          </a:r>
        </a:p>
        <a:p>
          <a:r>
            <a:rPr lang="en-US" sz="1100" b="1" baseline="0"/>
            <a:t>R_ca = R * (Y_pot / Y ) ^ epsilon = R * (1 + gap/100) ^ (- epsilon) </a:t>
          </a:r>
          <a:endParaRPr lang="en-US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20171</xdr:colOff>
      <xdr:row>3</xdr:row>
      <xdr:rowOff>185099</xdr:rowOff>
    </xdr:from>
    <xdr:to>
      <xdr:col>11</xdr:col>
      <xdr:colOff>59533</xdr:colOff>
      <xdr:row>6</xdr:row>
      <xdr:rowOff>51828</xdr:rowOff>
    </xdr:to>
    <xdr:sp macro="" textlink="">
      <xdr:nvSpPr>
        <xdr:cNvPr id="2" name="TextBox 1"/>
        <xdr:cNvSpPr txBox="1"/>
      </xdr:nvSpPr>
      <xdr:spPr>
        <a:xfrm>
          <a:off x="5056515" y="756599"/>
          <a:ext cx="4444674" cy="6287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Note that</a:t>
          </a:r>
          <a:r>
            <a:rPr lang="en-US" sz="1100" b="1" baseline="0"/>
            <a:t> if gaps are defined as gap = (Y - Y_pot) / Y _pot * 100, then</a:t>
          </a:r>
        </a:p>
        <a:p>
          <a:endParaRPr lang="en-US" sz="1100" b="1" baseline="0"/>
        </a:p>
        <a:p>
          <a:r>
            <a:rPr lang="en-US" sz="1100" b="1" baseline="0"/>
            <a:t>R_ca = R * (Y_pot / Y ) ^ epsilon = R * (1 + gap/100) ^ (- epsilon) </a:t>
          </a:r>
          <a:endParaRPr lang="en-US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176893</xdr:rowOff>
    </xdr:from>
    <xdr:to>
      <xdr:col>11</xdr:col>
      <xdr:colOff>562854</xdr:colOff>
      <xdr:row>5</xdr:row>
      <xdr:rowOff>474969</xdr:rowOff>
    </xdr:to>
    <xdr:sp macro="" textlink="">
      <xdr:nvSpPr>
        <xdr:cNvPr id="2" name="TextBox 1"/>
        <xdr:cNvSpPr txBox="1"/>
      </xdr:nvSpPr>
      <xdr:spPr>
        <a:xfrm>
          <a:off x="6191250" y="748393"/>
          <a:ext cx="4576961" cy="679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Note that</a:t>
          </a:r>
          <a:r>
            <a:rPr lang="en-US" sz="1100" b="1" baseline="0"/>
            <a:t> if gaps are defined as gap = (Y - Y_pot) / Y _pot * 100, then</a:t>
          </a:r>
        </a:p>
        <a:p>
          <a:endParaRPr lang="en-US" sz="1100" b="1" baseline="0"/>
        </a:p>
        <a:p>
          <a:r>
            <a:rPr lang="en-US" sz="1100" b="1" baseline="0"/>
            <a:t>R_ca = R * (Y_pot / Y ) ^ epsilon = R * (1 + gap/100) ^ (- epsilon) </a:t>
          </a:r>
          <a:endParaRPr lang="en-US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S1\ECU\Current\ecubopLat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S1\ECU\SECTORS\External\PERUMF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PA\CHL\SECTORS\BOP\Bop02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\TEMP\MFLOW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CE\ICE_mission%20SBA1%20may09\background%20notes\Tables%20background%20no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wrs\xl97\system\WRS97TA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SV\VULNERABILITIES\VULNERABILITIES%202005-09\working-files\Master%20Cross%20Country%20MS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lombia\WEO\GEEColombiaOct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petrova\AppData\Local\Microsoft\Windows\Temporary%20Internet%20Files\Content.Outlook\0CUNTCM9\m&#225;na&#240;aryfirlit%20(17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1\ipetrova\My%20Documents\FAD\Iceland\ISL%20Data%20from%20Authorities\Fjarsysla\m&#225;na&#240;aryfirlitJune201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RI-BOP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A\CRI\EXTERNAL\Output\CRI-BOP-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A\CRI\Dbase\Dinput\CRI-INPUT-ABO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A\CRI\EXTERNAL\Output\Other-2002\CRI-INPUT-ABOP-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LAZO\IMAE\PR\INF1-ALEX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S1\ECU\SECTORS\External\ecuredta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petrova\AppData\Local\Microsoft\Windows\Temporary%20Internet%20Files\Content.Outlook\0CUNTCM9\m&#225;na&#240;aryfirlit%20(4)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petrova\AppData\Roaming\Microsoft\AddIns\HPFilter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Notes"/>
      <sheetName val="X-Ranges"/>
      <sheetName val="M-Ranges"/>
      <sheetName val="WEO Ass"/>
      <sheetName val="SR-Tab5-bop"/>
      <sheetName val="SR-Tabs7&amp;8-mt"/>
      <sheetName val="vul-ind SRversion"/>
      <sheetName val="vul-ind PDRversion"/>
      <sheetName val="Indicators"/>
      <sheetName val="BOP Stress "/>
      <sheetName val="BOPdetail"/>
      <sheetName val="Trade"/>
      <sheetName val="Debt"/>
      <sheetName val="G"/>
      <sheetName val="Profits"/>
      <sheetName val="Inv. Income"/>
      <sheetName val="NIR"/>
      <sheetName val="SA-Tab 27"/>
      <sheetName val="SA-Tab 28"/>
      <sheetName val="SA Tab 29"/>
      <sheetName val="SA Tab 30"/>
      <sheetName val="Oper.Budg."/>
      <sheetName val="OilShock"/>
      <sheetName val="K"/>
      <sheetName val="J"/>
      <sheetName val="cobra"/>
      <sheetName val="OldTab28"/>
      <sheetName val="OldTab35"/>
      <sheetName val="OldTab36"/>
      <sheetName val="Old Summ BoP"/>
      <sheetName val="Old Brf-Tbl"/>
      <sheetName val="OldSR-Tbl"/>
      <sheetName val="W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able1"/>
      <sheetName val="exch rates"/>
      <sheetName val="VAT rates OECD Countries"/>
      <sheetName val="Corporate OECD countries"/>
      <sheetName val="PIT OECD countries"/>
      <sheetName val="Dom GS OECD countries"/>
      <sheetName val="Soc Sec OECD countries"/>
      <sheetName val="Chart1"/>
      <sheetName val="Chart1 (2)"/>
      <sheetName val="Chart1 (3)"/>
      <sheetName val="Chart1 (4)"/>
      <sheetName val="Panel1"/>
      <sheetName val="series for tax graphs"/>
      <sheetName val="Chart2"/>
      <sheetName val="Chart2 (2)"/>
      <sheetName val="EDSS3"/>
      <sheetName val="Chart3"/>
      <sheetName val="Chart4"/>
      <sheetName val="EDSS1"/>
      <sheetName val="Table2"/>
      <sheetName val="Table2b"/>
      <sheetName val="Table3"/>
      <sheetName val="Table4"/>
      <sheetName val="Table5"/>
      <sheetName val="Table5b"/>
      <sheetName val="Table6"/>
      <sheetName val="Table7"/>
      <sheetName val="Table8"/>
    </sheetNames>
    <sheetDataSet>
      <sheetData sheetId="0"/>
      <sheetData sheetId="1">
        <row r="2">
          <cell r="G2">
            <v>71.66</v>
          </cell>
        </row>
      </sheetData>
      <sheetData sheetId="2">
        <row r="5">
          <cell r="B5" t="str">
            <v>Table 1. OECD Countries: VAT Rates, As at end of 2008</v>
          </cell>
        </row>
        <row r="8">
          <cell r="E8" t="str">
            <v xml:space="preserve">Current </v>
          </cell>
          <cell r="G8" t="str">
            <v xml:space="preserve">Current </v>
          </cell>
        </row>
        <row r="9">
          <cell r="C9" t="str">
            <v>Date VAT</v>
          </cell>
          <cell r="D9" t="str">
            <v xml:space="preserve">Standard Rate </v>
          </cell>
          <cell r="E9" t="str">
            <v xml:space="preserve">Standard </v>
          </cell>
          <cell r="G9" t="str">
            <v>Other Positive</v>
          </cell>
        </row>
        <row r="10">
          <cell r="C10" t="str">
            <v>Introduced</v>
          </cell>
          <cell r="D10" t="str">
            <v>at Introduction</v>
          </cell>
          <cell r="E10" t="str">
            <v>Rate</v>
          </cell>
          <cell r="G10" t="str">
            <v xml:space="preserve"> Rates</v>
          </cell>
        </row>
        <row r="13">
          <cell r="B13" t="str">
            <v>Canada</v>
          </cell>
          <cell r="C13" t="str">
            <v>Jan. 1991</v>
          </cell>
          <cell r="D13">
            <v>7</v>
          </cell>
          <cell r="E13">
            <v>6</v>
          </cell>
          <cell r="F13" t="str">
            <v>1/</v>
          </cell>
        </row>
        <row r="14">
          <cell r="B14" t="str">
            <v>Mexico</v>
          </cell>
          <cell r="C14" t="str">
            <v>Jan. 1980</v>
          </cell>
          <cell r="D14">
            <v>10</v>
          </cell>
          <cell r="E14">
            <v>15</v>
          </cell>
          <cell r="G14">
            <v>10</v>
          </cell>
        </row>
        <row r="17">
          <cell r="B17" t="str">
            <v>Australia</v>
          </cell>
          <cell r="C17" t="str">
            <v>Jul. 2000</v>
          </cell>
          <cell r="D17">
            <v>10</v>
          </cell>
          <cell r="E17">
            <v>10</v>
          </cell>
        </row>
        <row r="18">
          <cell r="B18" t="str">
            <v>Japan 2/</v>
          </cell>
          <cell r="C18" t="str">
            <v>Apr. 1989</v>
          </cell>
          <cell r="D18">
            <v>3</v>
          </cell>
          <cell r="E18">
            <v>5</v>
          </cell>
        </row>
        <row r="19">
          <cell r="B19" t="str">
            <v>Korea</v>
          </cell>
          <cell r="C19" t="str">
            <v>Jul. 1977</v>
          </cell>
          <cell r="D19">
            <v>13</v>
          </cell>
          <cell r="E19">
            <v>10</v>
          </cell>
        </row>
        <row r="20">
          <cell r="B20" t="str">
            <v>New Zealand</v>
          </cell>
          <cell r="C20" t="str">
            <v>May 1986</v>
          </cell>
          <cell r="D20">
            <v>10</v>
          </cell>
          <cell r="E20">
            <v>12.5</v>
          </cell>
        </row>
        <row r="23">
          <cell r="B23" t="str">
            <v>Austria 3/</v>
          </cell>
          <cell r="C23" t="str">
            <v>Jan. 1973</v>
          </cell>
          <cell r="D23">
            <v>8</v>
          </cell>
          <cell r="E23">
            <v>20</v>
          </cell>
          <cell r="G23" t="str">
            <v>10.0; 12.0</v>
          </cell>
        </row>
        <row r="24">
          <cell r="B24" t="str">
            <v>Belgium 3/</v>
          </cell>
          <cell r="C24" t="str">
            <v>Jan. 1971</v>
          </cell>
          <cell r="D24">
            <v>18</v>
          </cell>
          <cell r="E24">
            <v>21</v>
          </cell>
          <cell r="G24" t="str">
            <v xml:space="preserve"> 6.0; 12.0</v>
          </cell>
        </row>
        <row r="25">
          <cell r="B25" t="str">
            <v>Czech Republic 3/</v>
          </cell>
          <cell r="C25" t="str">
            <v>Jan. 1993</v>
          </cell>
          <cell r="D25">
            <v>23</v>
          </cell>
          <cell r="E25">
            <v>19</v>
          </cell>
          <cell r="G25">
            <v>9</v>
          </cell>
        </row>
        <row r="26">
          <cell r="B26" t="str">
            <v>Denmark 3/</v>
          </cell>
          <cell r="C26" t="str">
            <v>Jul. 1967</v>
          </cell>
          <cell r="D26">
            <v>10</v>
          </cell>
          <cell r="E26">
            <v>25</v>
          </cell>
          <cell r="F26" t="str">
            <v>4/</v>
          </cell>
        </row>
        <row r="27">
          <cell r="B27" t="str">
            <v>Finland 3/</v>
          </cell>
          <cell r="C27" t="str">
            <v>Jun. 1994</v>
          </cell>
          <cell r="D27">
            <v>22</v>
          </cell>
          <cell r="E27">
            <v>22</v>
          </cell>
          <cell r="G27" t="str">
            <v>8.0; 17.0</v>
          </cell>
        </row>
        <row r="28">
          <cell r="B28" t="str">
            <v>France 3/</v>
          </cell>
          <cell r="C28" t="str">
            <v>Jan. 1968</v>
          </cell>
          <cell r="D28">
            <v>13.6</v>
          </cell>
          <cell r="E28">
            <v>19.600000000000001</v>
          </cell>
          <cell r="G28" t="str">
            <v>2.1; 5.5</v>
          </cell>
        </row>
        <row r="29">
          <cell r="B29" t="str">
            <v>Germany 3/</v>
          </cell>
          <cell r="C29" t="str">
            <v>Jan. 1968</v>
          </cell>
          <cell r="D29">
            <v>10</v>
          </cell>
          <cell r="E29">
            <v>19</v>
          </cell>
          <cell r="G29">
            <v>7</v>
          </cell>
        </row>
        <row r="30">
          <cell r="B30" t="str">
            <v>Greece 3/</v>
          </cell>
          <cell r="C30" t="str">
            <v>Jan. 1987</v>
          </cell>
          <cell r="D30">
            <v>18</v>
          </cell>
          <cell r="E30">
            <v>19</v>
          </cell>
          <cell r="G30" t="str">
            <v>4.5; 9.0</v>
          </cell>
        </row>
        <row r="31">
          <cell r="B31" t="str">
            <v xml:space="preserve">Hungary 3/ </v>
          </cell>
          <cell r="C31" t="str">
            <v>Jan. 1988</v>
          </cell>
          <cell r="D31">
            <v>25</v>
          </cell>
          <cell r="E31">
            <v>20</v>
          </cell>
          <cell r="G31">
            <v>5</v>
          </cell>
        </row>
        <row r="32">
          <cell r="B32" t="str">
            <v xml:space="preserve">Iceland </v>
          </cell>
          <cell r="C32" t="str">
            <v>Jan. 1990</v>
          </cell>
          <cell r="D32">
            <v>24.5</v>
          </cell>
          <cell r="E32">
            <v>24.5</v>
          </cell>
          <cell r="G32">
            <v>14</v>
          </cell>
        </row>
        <row r="33">
          <cell r="B33" t="str">
            <v>Ireland 3/</v>
          </cell>
          <cell r="C33" t="str">
            <v>Nov. 1972</v>
          </cell>
          <cell r="D33">
            <v>16.37</v>
          </cell>
          <cell r="E33">
            <v>21</v>
          </cell>
          <cell r="G33" t="str">
            <v>4.8; 13.5</v>
          </cell>
        </row>
        <row r="34">
          <cell r="B34" t="str">
            <v>Italy 3/</v>
          </cell>
          <cell r="C34" t="str">
            <v>Jan. 1973</v>
          </cell>
          <cell r="D34">
            <v>12</v>
          </cell>
          <cell r="E34">
            <v>20</v>
          </cell>
          <cell r="G34" t="str">
            <v>4.0;10.0</v>
          </cell>
        </row>
        <row r="35">
          <cell r="B35" t="str">
            <v>Luxembourg 3/</v>
          </cell>
          <cell r="C35" t="str">
            <v>Jan. 1970</v>
          </cell>
          <cell r="D35">
            <v>8</v>
          </cell>
          <cell r="E35">
            <v>15</v>
          </cell>
          <cell r="G35" t="str">
            <v>3.0; 6.0; 12.0</v>
          </cell>
        </row>
        <row r="36">
          <cell r="B36" t="str">
            <v>Netherlands 3/</v>
          </cell>
          <cell r="C36" t="str">
            <v>Jan. 1969</v>
          </cell>
          <cell r="D36">
            <v>12</v>
          </cell>
          <cell r="E36">
            <v>19</v>
          </cell>
          <cell r="G36">
            <v>6</v>
          </cell>
        </row>
        <row r="37">
          <cell r="B37" t="str">
            <v>Norway</v>
          </cell>
          <cell r="C37" t="str">
            <v>Jan. 1970</v>
          </cell>
          <cell r="D37">
            <v>20</v>
          </cell>
          <cell r="E37">
            <v>25</v>
          </cell>
          <cell r="G37" t="str">
            <v>8.0; 14.0</v>
          </cell>
        </row>
        <row r="38">
          <cell r="B38" t="str">
            <v>Poland 3/</v>
          </cell>
          <cell r="C38" t="str">
            <v>Jul. 1993</v>
          </cell>
          <cell r="D38">
            <v>22</v>
          </cell>
          <cell r="E38">
            <v>22</v>
          </cell>
          <cell r="G38" t="str">
            <v>3.0; 7.0</v>
          </cell>
        </row>
        <row r="39">
          <cell r="B39" t="str">
            <v>Portugal 3/ 5/</v>
          </cell>
          <cell r="C39" t="str">
            <v>Jan. 1986</v>
          </cell>
          <cell r="D39">
            <v>17</v>
          </cell>
          <cell r="E39">
            <v>21</v>
          </cell>
          <cell r="G39" t="str">
            <v xml:space="preserve">5.0; 12.0 </v>
          </cell>
        </row>
        <row r="40">
          <cell r="B40" t="str">
            <v>Slovak Republic 3/</v>
          </cell>
          <cell r="C40" t="str">
            <v>Jan. 1993</v>
          </cell>
          <cell r="D40">
            <v>23</v>
          </cell>
          <cell r="E40">
            <v>19</v>
          </cell>
          <cell r="G40">
            <v>10</v>
          </cell>
        </row>
        <row r="41">
          <cell r="B41" t="str">
            <v>Spain 3/</v>
          </cell>
          <cell r="C41" t="str">
            <v>Jan. 1986</v>
          </cell>
          <cell r="D41">
            <v>12</v>
          </cell>
          <cell r="E41">
            <v>16</v>
          </cell>
          <cell r="G41" t="str">
            <v>4.0; 7.0</v>
          </cell>
        </row>
        <row r="42">
          <cell r="B42" t="str">
            <v>Sweden 3/</v>
          </cell>
          <cell r="C42" t="str">
            <v>Jan. 1969</v>
          </cell>
          <cell r="D42">
            <v>11.1</v>
          </cell>
          <cell r="E42">
            <v>25</v>
          </cell>
          <cell r="G42" t="str">
            <v>6.0; 12.0</v>
          </cell>
        </row>
        <row r="43">
          <cell r="B43" t="str">
            <v xml:space="preserve">Switzerland </v>
          </cell>
          <cell r="C43" t="str">
            <v>Jan. 1995</v>
          </cell>
          <cell r="D43">
            <v>6.5</v>
          </cell>
          <cell r="E43">
            <v>7.6</v>
          </cell>
          <cell r="G43" t="str">
            <v>2.4; 3.6 6/</v>
          </cell>
        </row>
        <row r="44">
          <cell r="B44" t="str">
            <v>Turkey 7/</v>
          </cell>
          <cell r="C44" t="str">
            <v>Jan. 1985</v>
          </cell>
          <cell r="D44">
            <v>10</v>
          </cell>
          <cell r="E44">
            <v>18</v>
          </cell>
          <cell r="G44" t="str">
            <v>1.0; 8.0; 26; 40</v>
          </cell>
        </row>
        <row r="45">
          <cell r="B45" t="str">
            <v>United Kingdom 3/</v>
          </cell>
          <cell r="C45" t="str">
            <v>Apr. 1973</v>
          </cell>
          <cell r="D45">
            <v>10</v>
          </cell>
          <cell r="E45">
            <v>17.5</v>
          </cell>
          <cell r="G45">
            <v>5</v>
          </cell>
        </row>
        <row r="47">
          <cell r="B47" t="str">
            <v xml:space="preserve">    Unweighted average</v>
          </cell>
        </row>
        <row r="48">
          <cell r="B48" t="str">
            <v xml:space="preserve">      OECD Total</v>
          </cell>
          <cell r="D48">
            <v>13.96793103448276</v>
          </cell>
          <cell r="E48">
            <v>17.713793103448278</v>
          </cell>
        </row>
        <row r="49">
          <cell r="B49" t="str">
            <v xml:space="preserve">      OECD America</v>
          </cell>
          <cell r="D49">
            <v>8.5</v>
          </cell>
          <cell r="E49">
            <v>10.5</v>
          </cell>
        </row>
        <row r="50">
          <cell r="B50" t="str">
            <v xml:space="preserve">      OECD Pacific</v>
          </cell>
          <cell r="D50">
            <v>9</v>
          </cell>
          <cell r="E50">
            <v>9.375</v>
          </cell>
        </row>
        <row r="51">
          <cell r="B51" t="str">
            <v xml:space="preserve">      OECD Europe</v>
          </cell>
          <cell r="D51">
            <v>15.307391304347828</v>
          </cell>
          <cell r="E51">
            <v>19.791304347826088</v>
          </cell>
        </row>
        <row r="52">
          <cell r="B52" t="str">
            <v xml:space="preserve">       EU</v>
          </cell>
          <cell r="D52">
            <v>15.319473684210529</v>
          </cell>
          <cell r="E52">
            <v>20.005263157894738</v>
          </cell>
        </row>
        <row r="55">
          <cell r="B55" t="str">
            <v xml:space="preserve">    Sources: International Bureau of Fiscal Documentation, IBFD, www.ibfd.org (2007); Worldwide Summaries</v>
          </cell>
        </row>
        <row r="56">
          <cell r="B56" t="str">
            <v xml:space="preserve"> (PricewaterhouseCoopers), www.pwc.com (2007); http://ec.europa.eu/index_en.htm; and Consumption Tax Trends (OECD, 2007).</v>
          </cell>
        </row>
        <row r="58">
          <cell r="B58" t="str">
            <v xml:space="preserve">   1/ Throughout Canada, the federal GST rate is 6 percent (14 percent in three provinces in which federal government collects a combined</v>
          </cell>
        </row>
        <row r="59">
          <cell r="B59" t="str">
            <v xml:space="preserve"> Harmonized Sales Tax (HST) that includes provincial tax). Five provinces levy a provincial retail sales tax. Quebec imposes a VAT called the </v>
          </cell>
        </row>
        <row r="60">
          <cell r="B60" t="str">
            <v xml:space="preserve"> Quebec Sales Tax (QST). Alberta and the territories have no provincial sales tax.</v>
          </cell>
        </row>
        <row r="61">
          <cell r="B61" t="str">
            <v xml:space="preserve">    2/ Including 1 percent local tax.</v>
          </cell>
        </row>
        <row r="62">
          <cell r="B62" t="str">
            <v xml:space="preserve">    3/ European Union countries.</v>
          </cell>
        </row>
        <row r="63">
          <cell r="B63" t="str">
            <v xml:space="preserve">    4/ The first sale of artists' products is subject to VAT at the standard rate of 25 percent, but only 20 percent of the taxable base is</v>
          </cell>
        </row>
        <row r="64">
          <cell r="B64" t="str">
            <v xml:space="preserve"> taken into account, therefore, the effective VAT rate is 5 percent.</v>
          </cell>
        </row>
        <row r="65">
          <cell r="B65" t="str">
            <v xml:space="preserve">    5/ The standard rate increased from 19 percent to 21 percent with effect from 1st July 2005. In the Azores and Madeira, </v>
          </cell>
        </row>
        <row r="66">
          <cell r="B66" t="str">
            <v xml:space="preserve">the rates are levied at 13 percent; 8 percent and 4 percent, respectively,  on the same supplies. </v>
          </cell>
        </row>
        <row r="67">
          <cell r="B67" t="str">
            <v xml:space="preserve">    6/ The reduced 3.6 percent rate applies to the supply of accommodation.</v>
          </cell>
        </row>
        <row r="68">
          <cell r="B68" t="str">
            <v xml:space="preserve">    7/ In Turkey 26 percent and 40 percent rates apply to luxury goods.</v>
          </cell>
        </row>
      </sheetData>
      <sheetData sheetId="3"/>
      <sheetData sheetId="4"/>
      <sheetData sheetId="5">
        <row r="5">
          <cell r="B5" t="str">
            <v>Table 9.  OECD Countries: Taxes on Goods and Services, 1992-2006 1/</v>
          </cell>
        </row>
        <row r="7">
          <cell r="B7" t="str">
            <v xml:space="preserve"> (In percent of GDP)</v>
          </cell>
        </row>
        <row r="10">
          <cell r="C10">
            <v>1990</v>
          </cell>
          <cell r="D10">
            <v>1991</v>
          </cell>
          <cell r="E10">
            <v>1992</v>
          </cell>
          <cell r="F10">
            <v>1993</v>
          </cell>
          <cell r="G10">
            <v>1994</v>
          </cell>
          <cell r="H10">
            <v>1995</v>
          </cell>
          <cell r="I10">
            <v>1996</v>
          </cell>
          <cell r="J10">
            <v>1997</v>
          </cell>
          <cell r="K10">
            <v>1998</v>
          </cell>
          <cell r="L10">
            <v>1999</v>
          </cell>
          <cell r="M10">
            <v>2000</v>
          </cell>
          <cell r="N10">
            <v>2001</v>
          </cell>
          <cell r="O10">
            <v>2002</v>
          </cell>
          <cell r="P10">
            <v>2003</v>
          </cell>
        </row>
        <row r="13">
          <cell r="B13" t="str">
            <v>Canada</v>
          </cell>
          <cell r="C13" t="str">
            <v>...</v>
          </cell>
          <cell r="D13" t="str">
            <v>...</v>
          </cell>
          <cell r="E13" t="str">
            <v>...</v>
          </cell>
          <cell r="F13" t="str">
            <v>...</v>
          </cell>
          <cell r="G13" t="str">
            <v>...</v>
          </cell>
          <cell r="H13" t="str">
            <v>...</v>
          </cell>
          <cell r="I13" t="str">
            <v>...</v>
          </cell>
          <cell r="J13" t="str">
            <v>...</v>
          </cell>
          <cell r="K13" t="str">
            <v>...</v>
          </cell>
          <cell r="L13" t="str">
            <v>...</v>
          </cell>
          <cell r="M13">
            <v>8.6189840578054344</v>
          </cell>
          <cell r="N13">
            <v>8.4472874821307364</v>
          </cell>
          <cell r="O13">
            <v>8.8021129234412196</v>
          </cell>
          <cell r="P13">
            <v>8.6376656294434024</v>
          </cell>
        </row>
        <row r="14">
          <cell r="B14" t="str">
            <v>Mexico 2/</v>
          </cell>
          <cell r="C14">
            <v>8.5919899072985935</v>
          </cell>
          <cell r="D14">
            <v>8.127608187533113</v>
          </cell>
          <cell r="E14">
            <v>7.6474165049589367</v>
          </cell>
          <cell r="F14">
            <v>7.2365301353127816</v>
          </cell>
          <cell r="G14">
            <v>7.1591256580697653</v>
          </cell>
          <cell r="H14">
            <v>8.3076437660077911</v>
          </cell>
          <cell r="I14">
            <v>8.6659076640720141</v>
          </cell>
          <cell r="J14">
            <v>8.7812486613381129</v>
          </cell>
          <cell r="K14">
            <v>7.6634733979720666</v>
          </cell>
          <cell r="L14">
            <v>7.9790642756604955</v>
          </cell>
          <cell r="M14">
            <v>9.1705888810173199</v>
          </cell>
          <cell r="N14" t="str">
            <v>...</v>
          </cell>
          <cell r="O14" t="str">
            <v>...</v>
          </cell>
          <cell r="P14" t="str">
            <v>...</v>
          </cell>
        </row>
        <row r="15">
          <cell r="B15" t="str">
            <v>United States</v>
          </cell>
          <cell r="C15" t="str">
            <v>...</v>
          </cell>
          <cell r="D15" t="str">
            <v>...</v>
          </cell>
          <cell r="E15" t="str">
            <v>...</v>
          </cell>
          <cell r="F15" t="str">
            <v>...</v>
          </cell>
          <cell r="G15" t="str">
            <v>...</v>
          </cell>
          <cell r="H15" t="str">
            <v>...</v>
          </cell>
          <cell r="I15" t="str">
            <v>...</v>
          </cell>
          <cell r="J15" t="str">
            <v>...</v>
          </cell>
          <cell r="K15" t="str">
            <v>...</v>
          </cell>
          <cell r="L15" t="str">
            <v>...</v>
          </cell>
          <cell r="M15">
            <v>4.3823071771090376</v>
          </cell>
          <cell r="N15">
            <v>4.4767203629559775</v>
          </cell>
          <cell r="O15">
            <v>4.4705623901581717</v>
          </cell>
          <cell r="P15">
            <v>4.502768599749345</v>
          </cell>
        </row>
        <row r="18">
          <cell r="B18" t="str">
            <v>Australia</v>
          </cell>
          <cell r="C18" t="str">
            <v>...</v>
          </cell>
          <cell r="D18" t="str">
            <v>...</v>
          </cell>
          <cell r="E18" t="str">
            <v>...</v>
          </cell>
          <cell r="F18" t="str">
            <v>...</v>
          </cell>
          <cell r="G18" t="str">
            <v>...</v>
          </cell>
          <cell r="H18" t="str">
            <v>...</v>
          </cell>
          <cell r="I18" t="str">
            <v>...</v>
          </cell>
          <cell r="J18" t="str">
            <v>...</v>
          </cell>
          <cell r="K18" t="str">
            <v>...</v>
          </cell>
          <cell r="L18">
            <v>7.4414742576674495</v>
          </cell>
          <cell r="M18">
            <v>7.094176885538678</v>
          </cell>
          <cell r="N18">
            <v>7.9634037133309601</v>
          </cell>
          <cell r="O18">
            <v>7.9864152951761911</v>
          </cell>
          <cell r="P18">
            <v>8.2285148314320882</v>
          </cell>
        </row>
        <row r="19">
          <cell r="B19" t="str">
            <v>Japan</v>
          </cell>
          <cell r="C19" t="str">
            <v>...</v>
          </cell>
          <cell r="D19" t="str">
            <v>...</v>
          </cell>
          <cell r="E19" t="str">
            <v>...</v>
          </cell>
          <cell r="F19" t="str">
            <v>...</v>
          </cell>
          <cell r="G19" t="str">
            <v>...</v>
          </cell>
          <cell r="H19" t="str">
            <v>...</v>
          </cell>
          <cell r="I19" t="str">
            <v>...</v>
          </cell>
          <cell r="J19" t="str">
            <v>...</v>
          </cell>
          <cell r="K19" t="str">
            <v>...</v>
          </cell>
          <cell r="L19" t="str">
            <v>...</v>
          </cell>
          <cell r="M19" t="str">
            <v>...</v>
          </cell>
          <cell r="N19">
            <v>2.459516872649405</v>
          </cell>
          <cell r="O19">
            <v>2.4904938244969288</v>
          </cell>
          <cell r="P19">
            <v>2.469212350140936</v>
          </cell>
        </row>
        <row r="20">
          <cell r="B20" t="str">
            <v>Korea 2/</v>
          </cell>
          <cell r="C20">
            <v>5.8278148533217209</v>
          </cell>
          <cell r="D20">
            <v>5.2900875899748501</v>
          </cell>
          <cell r="E20">
            <v>5.7602085075879899</v>
          </cell>
          <cell r="F20">
            <v>5.8697737271377441</v>
          </cell>
          <cell r="G20">
            <v>5.8684635266100207</v>
          </cell>
          <cell r="H20">
            <v>5.7650016535548163</v>
          </cell>
          <cell r="I20">
            <v>6.1253278002230953</v>
          </cell>
          <cell r="J20">
            <v>6.240649206694374</v>
          </cell>
          <cell r="K20">
            <v>5.610085295933013</v>
          </cell>
          <cell r="L20">
            <v>6.3470026517484346</v>
          </cell>
          <cell r="M20">
            <v>6.5703114671800318</v>
          </cell>
          <cell r="N20">
            <v>7.0432371368601627</v>
          </cell>
          <cell r="O20">
            <v>7.0217555079293277</v>
          </cell>
          <cell r="P20">
            <v>7.0247048676993131</v>
          </cell>
        </row>
        <row r="21">
          <cell r="B21" t="str">
            <v>New Zealand</v>
          </cell>
          <cell r="C21" t="str">
            <v>...</v>
          </cell>
          <cell r="D21" t="str">
            <v>...</v>
          </cell>
          <cell r="E21" t="str">
            <v>...</v>
          </cell>
          <cell r="F21" t="str">
            <v>...</v>
          </cell>
          <cell r="G21" t="str">
            <v>...</v>
          </cell>
          <cell r="H21" t="str">
            <v>...</v>
          </cell>
          <cell r="I21" t="str">
            <v>...</v>
          </cell>
          <cell r="J21" t="str">
            <v>...</v>
          </cell>
          <cell r="K21" t="str">
            <v>...</v>
          </cell>
          <cell r="L21" t="str">
            <v>...</v>
          </cell>
          <cell r="M21" t="str">
            <v>...</v>
          </cell>
          <cell r="N21" t="str">
            <v>...</v>
          </cell>
          <cell r="O21" t="str">
            <v>...</v>
          </cell>
          <cell r="P21">
            <v>10.556473587703726</v>
          </cell>
        </row>
        <row r="24">
          <cell r="B24" t="str">
            <v>Austria 3/</v>
          </cell>
          <cell r="C24" t="str">
            <v>...</v>
          </cell>
          <cell r="D24" t="str">
            <v>...</v>
          </cell>
          <cell r="E24" t="str">
            <v>...</v>
          </cell>
          <cell r="F24" t="str">
            <v>...</v>
          </cell>
          <cell r="G24" t="str">
            <v>...</v>
          </cell>
          <cell r="H24">
            <v>11.155905463362609</v>
          </cell>
          <cell r="I24">
            <v>11.599126417619443</v>
          </cell>
          <cell r="J24">
            <v>12.048643031296216</v>
          </cell>
          <cell r="K24">
            <v>12.159449684537504</v>
          </cell>
          <cell r="L24">
            <v>12.221573970892683</v>
          </cell>
          <cell r="M24">
            <v>11.970019815363964</v>
          </cell>
          <cell r="N24">
            <v>12.09346116485291</v>
          </cell>
          <cell r="O24">
            <v>12.509883812282959</v>
          </cell>
          <cell r="P24">
            <v>12.390303968166243</v>
          </cell>
        </row>
        <row r="25">
          <cell r="B25" t="str">
            <v>Belgium 3/</v>
          </cell>
          <cell r="C25" t="str">
            <v>...</v>
          </cell>
          <cell r="D25" t="str">
            <v>...</v>
          </cell>
          <cell r="E25" t="str">
            <v>...</v>
          </cell>
          <cell r="F25" t="str">
            <v>...</v>
          </cell>
          <cell r="G25" t="str">
            <v>...</v>
          </cell>
          <cell r="H25">
            <v>10.512134885378241</v>
          </cell>
          <cell r="I25">
            <v>10.760191608384996</v>
          </cell>
          <cell r="J25">
            <v>10.855264943501036</v>
          </cell>
          <cell r="K25">
            <v>10.698351875639545</v>
          </cell>
          <cell r="L25">
            <v>11.273039005572224</v>
          </cell>
          <cell r="M25">
            <v>11.052725562790918</v>
          </cell>
          <cell r="N25">
            <v>10.715190557847091</v>
          </cell>
          <cell r="O25">
            <v>10.907816215731144</v>
          </cell>
          <cell r="P25">
            <v>10.847758867469617</v>
          </cell>
        </row>
        <row r="26">
          <cell r="B26" t="str">
            <v>Czech Republic 3/</v>
          </cell>
          <cell r="C26" t="str">
            <v>...</v>
          </cell>
          <cell r="D26" t="str">
            <v>...</v>
          </cell>
          <cell r="E26" t="str">
            <v>...</v>
          </cell>
          <cell r="F26" t="str">
            <v>...</v>
          </cell>
          <cell r="G26" t="str">
            <v>...</v>
          </cell>
          <cell r="H26" t="str">
            <v>...</v>
          </cell>
          <cell r="I26" t="str">
            <v>...</v>
          </cell>
          <cell r="J26" t="str">
            <v>...</v>
          </cell>
          <cell r="K26" t="str">
            <v>...</v>
          </cell>
          <cell r="L26" t="str">
            <v>...</v>
          </cell>
          <cell r="M26">
            <v>10.688073876434391</v>
          </cell>
          <cell r="N26">
            <v>10.436550415906035</v>
          </cell>
          <cell r="O26">
            <v>10.372369779324405</v>
          </cell>
          <cell r="P26">
            <v>10.549025846781861</v>
          </cell>
        </row>
        <row r="27">
          <cell r="B27" t="str">
            <v xml:space="preserve">Denmark 3/ </v>
          </cell>
          <cell r="C27" t="str">
            <v>...</v>
          </cell>
          <cell r="D27" t="str">
            <v>...</v>
          </cell>
          <cell r="E27" t="str">
            <v>...</v>
          </cell>
          <cell r="F27" t="str">
            <v>...</v>
          </cell>
          <cell r="G27" t="str">
            <v>...</v>
          </cell>
          <cell r="H27" t="str">
            <v>...</v>
          </cell>
          <cell r="I27" t="str">
            <v>...</v>
          </cell>
          <cell r="J27" t="str">
            <v>...</v>
          </cell>
          <cell r="K27">
            <v>15.734014485878504</v>
          </cell>
          <cell r="L27">
            <v>15.874485876488395</v>
          </cell>
          <cell r="M27">
            <v>15.871976345555208</v>
          </cell>
          <cell r="N27">
            <v>15.91134544414504</v>
          </cell>
          <cell r="O27">
            <v>16.024781877373449</v>
          </cell>
          <cell r="P27">
            <v>15.84221122604661</v>
          </cell>
        </row>
        <row r="28">
          <cell r="B28" t="str">
            <v xml:space="preserve">Finland 3/ </v>
          </cell>
          <cell r="C28" t="str">
            <v>...</v>
          </cell>
          <cell r="D28" t="str">
            <v>...</v>
          </cell>
          <cell r="E28" t="str">
            <v>...</v>
          </cell>
          <cell r="F28" t="str">
            <v>...</v>
          </cell>
          <cell r="G28" t="str">
            <v>...</v>
          </cell>
          <cell r="H28" t="str">
            <v>...</v>
          </cell>
          <cell r="I28" t="str">
            <v>...</v>
          </cell>
          <cell r="J28" t="str">
            <v>...</v>
          </cell>
          <cell r="K28">
            <v>13.677622085030441</v>
          </cell>
          <cell r="L28">
            <v>13.764140875133405</v>
          </cell>
          <cell r="M28">
            <v>13.272650296359018</v>
          </cell>
          <cell r="N28">
            <v>12.867846827008321</v>
          </cell>
          <cell r="O28">
            <v>13.246141664467196</v>
          </cell>
          <cell r="P28">
            <v>13.80312187367238</v>
          </cell>
        </row>
        <row r="29">
          <cell r="B29" t="str">
            <v>France 3/</v>
          </cell>
          <cell r="C29" t="str">
            <v>...</v>
          </cell>
          <cell r="D29" t="str">
            <v>...</v>
          </cell>
          <cell r="E29" t="str">
            <v>...</v>
          </cell>
          <cell r="F29" t="str">
            <v>...</v>
          </cell>
          <cell r="G29" t="str">
            <v>...</v>
          </cell>
          <cell r="H29">
            <v>11.290054095561853</v>
          </cell>
          <cell r="I29">
            <v>11.832531438434103</v>
          </cell>
          <cell r="J29">
            <v>11.729233362346035</v>
          </cell>
          <cell r="K29">
            <v>11.619599710605057</v>
          </cell>
          <cell r="L29">
            <v>11.730321102729174</v>
          </cell>
          <cell r="M29">
            <v>11.115238904514435</v>
          </cell>
          <cell r="N29">
            <v>10.844422601272482</v>
          </cell>
          <cell r="O29">
            <v>10.961506323126983</v>
          </cell>
          <cell r="P29">
            <v>10.963663126787095</v>
          </cell>
        </row>
        <row r="30">
          <cell r="B30" t="str">
            <v xml:space="preserve">Germany 3/ </v>
          </cell>
          <cell r="C30" t="str">
            <v>...</v>
          </cell>
          <cell r="D30" t="str">
            <v>...</v>
          </cell>
          <cell r="E30" t="str">
            <v>...</v>
          </cell>
          <cell r="F30" t="str">
            <v>...</v>
          </cell>
          <cell r="G30" t="str">
            <v>...</v>
          </cell>
          <cell r="H30">
            <v>9.7324785631204538</v>
          </cell>
          <cell r="I30">
            <v>9.6872368322868798</v>
          </cell>
          <cell r="J30">
            <v>9.5876966767245424</v>
          </cell>
          <cell r="K30">
            <v>9.7701207908903118</v>
          </cell>
          <cell r="L30">
            <v>10.292246520874752</v>
          </cell>
          <cell r="M30">
            <v>10.222545454545456</v>
          </cell>
          <cell r="N30">
            <v>10.274186526339701</v>
          </cell>
          <cell r="O30">
            <v>10.272119000737224</v>
          </cell>
          <cell r="P30">
            <v>10.372030686754782</v>
          </cell>
        </row>
        <row r="31">
          <cell r="B31" t="str">
            <v xml:space="preserve">Greece 3/ </v>
          </cell>
          <cell r="C31" t="str">
            <v>...</v>
          </cell>
          <cell r="D31" t="str">
            <v>...</v>
          </cell>
          <cell r="E31" t="str">
            <v>...</v>
          </cell>
          <cell r="F31" t="str">
            <v>...</v>
          </cell>
          <cell r="G31" t="str">
            <v>...</v>
          </cell>
          <cell r="H31">
            <v>11.82724600930193</v>
          </cell>
          <cell r="I31">
            <v>12.094467345340416</v>
          </cell>
          <cell r="J31">
            <v>12.181334035249266</v>
          </cell>
          <cell r="K31">
            <v>12.333653347679054</v>
          </cell>
          <cell r="L31">
            <v>12.549909933374856</v>
          </cell>
          <cell r="M31">
            <v>12.237949337038771</v>
          </cell>
          <cell r="N31">
            <v>12.445652053878842</v>
          </cell>
          <cell r="O31">
            <v>12.11909679375143</v>
          </cell>
          <cell r="P31">
            <v>11.379906308021305</v>
          </cell>
        </row>
        <row r="32">
          <cell r="B32" t="str">
            <v>Hungary 3/</v>
          </cell>
          <cell r="C32" t="str">
            <v>...</v>
          </cell>
          <cell r="D32" t="str">
            <v>...</v>
          </cell>
          <cell r="E32" t="str">
            <v>...</v>
          </cell>
          <cell r="F32" t="str">
            <v>...</v>
          </cell>
          <cell r="G32" t="str">
            <v>...</v>
          </cell>
          <cell r="H32" t="str">
            <v>...</v>
          </cell>
          <cell r="I32">
            <v>13.04130874362121</v>
          </cell>
          <cell r="J32">
            <v>13.206575128180811</v>
          </cell>
          <cell r="K32">
            <v>14.028350134771689</v>
          </cell>
          <cell r="L32">
            <v>14.560068951655728</v>
          </cell>
          <cell r="M32">
            <v>14.495819593911854</v>
          </cell>
          <cell r="N32">
            <v>13.909508301501036</v>
          </cell>
          <cell r="O32">
            <v>13.573216302108193</v>
          </cell>
          <cell r="P32">
            <v>14.196594219655619</v>
          </cell>
        </row>
        <row r="33">
          <cell r="B33" t="str">
            <v>Iceland</v>
          </cell>
          <cell r="C33" t="str">
            <v>...</v>
          </cell>
          <cell r="D33" t="str">
            <v>...</v>
          </cell>
          <cell r="E33" t="str">
            <v>...</v>
          </cell>
          <cell r="F33" t="str">
            <v>...</v>
          </cell>
          <cell r="G33" t="str">
            <v>...</v>
          </cell>
          <cell r="H33" t="str">
            <v>...</v>
          </cell>
          <cell r="I33" t="str">
            <v>...</v>
          </cell>
          <cell r="J33" t="str">
            <v>...</v>
          </cell>
          <cell r="K33">
            <v>15.757766836005418</v>
          </cell>
          <cell r="L33">
            <v>16.574219756830736</v>
          </cell>
          <cell r="M33">
            <v>15.710969893306617</v>
          </cell>
          <cell r="N33">
            <v>13.89244351389625</v>
          </cell>
          <cell r="O33">
            <v>14.097073855562197</v>
          </cell>
          <cell r="P33">
            <v>14.786477824111651</v>
          </cell>
        </row>
        <row r="34">
          <cell r="B34" t="str">
            <v>Ireland  2/ 3/</v>
          </cell>
          <cell r="C34" t="str">
            <v>...</v>
          </cell>
          <cell r="D34" t="str">
            <v>...</v>
          </cell>
          <cell r="E34" t="str">
            <v>...</v>
          </cell>
          <cell r="F34" t="str">
            <v>...</v>
          </cell>
          <cell r="G34" t="str">
            <v>...</v>
          </cell>
          <cell r="H34" t="str">
            <v>...</v>
          </cell>
          <cell r="I34" t="str">
            <v>...</v>
          </cell>
          <cell r="J34" t="str">
            <v>...</v>
          </cell>
          <cell r="K34" t="str">
            <v>...</v>
          </cell>
          <cell r="L34" t="str">
            <v>...</v>
          </cell>
          <cell r="M34" t="str">
            <v>...</v>
          </cell>
          <cell r="N34" t="str">
            <v>...</v>
          </cell>
          <cell r="O34" t="str">
            <v>...</v>
          </cell>
          <cell r="P34" t="str">
            <v>...</v>
          </cell>
        </row>
        <row r="35">
          <cell r="B35" t="str">
            <v>Italy 3/</v>
          </cell>
          <cell r="C35" t="str">
            <v>...</v>
          </cell>
          <cell r="D35" t="str">
            <v>...</v>
          </cell>
          <cell r="E35" t="str">
            <v>...</v>
          </cell>
          <cell r="F35" t="str">
            <v>...</v>
          </cell>
          <cell r="G35" t="str">
            <v>...</v>
          </cell>
          <cell r="H35">
            <v>9.7525837380020484</v>
          </cell>
          <cell r="I35">
            <v>9.4722177502267435</v>
          </cell>
          <cell r="J35">
            <v>10.026063952271551</v>
          </cell>
          <cell r="K35">
            <v>12.815185435806562</v>
          </cell>
          <cell r="L35">
            <v>12.683091899137523</v>
          </cell>
          <cell r="M35">
            <v>12.599729457354409</v>
          </cell>
          <cell r="N35">
            <v>12.251650376638532</v>
          </cell>
          <cell r="O35">
            <v>12.278168797630208</v>
          </cell>
          <cell r="P35">
            <v>12.00056564664453</v>
          </cell>
        </row>
        <row r="36">
          <cell r="B36" t="str">
            <v>Luxembourg 3/</v>
          </cell>
          <cell r="C36" t="str">
            <v>...</v>
          </cell>
          <cell r="D36" t="str">
            <v>...</v>
          </cell>
          <cell r="E36" t="str">
            <v>...</v>
          </cell>
          <cell r="F36" t="str">
            <v>...</v>
          </cell>
          <cell r="G36" t="str">
            <v>...</v>
          </cell>
          <cell r="H36" t="str">
            <v>...</v>
          </cell>
          <cell r="I36" t="str">
            <v>...</v>
          </cell>
          <cell r="J36" t="str">
            <v>...</v>
          </cell>
          <cell r="K36" t="str">
            <v>...</v>
          </cell>
          <cell r="L36">
            <v>11.78927730957218</v>
          </cell>
          <cell r="M36">
            <v>12.458614765051863</v>
          </cell>
          <cell r="N36">
            <v>11.974721229117105</v>
          </cell>
          <cell r="O36">
            <v>11.75581332344127</v>
          </cell>
          <cell r="P36">
            <v>11.517671113598906</v>
          </cell>
        </row>
        <row r="37">
          <cell r="B37" t="str">
            <v>Netherlands 3/</v>
          </cell>
          <cell r="C37" t="str">
            <v>...</v>
          </cell>
          <cell r="D37" t="str">
            <v>...</v>
          </cell>
          <cell r="E37" t="str">
            <v>...</v>
          </cell>
          <cell r="F37" t="str">
            <v>...</v>
          </cell>
          <cell r="G37" t="str">
            <v>...</v>
          </cell>
          <cell r="H37">
            <v>10.656454640455216</v>
          </cell>
          <cell r="I37">
            <v>11.07285265281231</v>
          </cell>
          <cell r="J37">
            <v>10.98449320207926</v>
          </cell>
          <cell r="K37">
            <v>11.132691798357905</v>
          </cell>
          <cell r="L37">
            <v>11.478716600249097</v>
          </cell>
          <cell r="M37">
            <v>11.290554120011484</v>
          </cell>
          <cell r="N37">
            <v>11.635557957791621</v>
          </cell>
          <cell r="O37">
            <v>11.515990490397968</v>
          </cell>
          <cell r="P37">
            <v>11.656270639172231</v>
          </cell>
        </row>
        <row r="38">
          <cell r="B38" t="str">
            <v xml:space="preserve">Norway </v>
          </cell>
          <cell r="C38" t="str">
            <v>...</v>
          </cell>
          <cell r="D38" t="str">
            <v>...</v>
          </cell>
          <cell r="E38" t="str">
            <v>...</v>
          </cell>
          <cell r="F38" t="str">
            <v>...</v>
          </cell>
          <cell r="G38" t="str">
            <v>...</v>
          </cell>
          <cell r="H38" t="str">
            <v>...</v>
          </cell>
          <cell r="I38" t="str">
            <v>...</v>
          </cell>
          <cell r="J38" t="str">
            <v>...</v>
          </cell>
          <cell r="K38" t="str">
            <v>...</v>
          </cell>
          <cell r="L38" t="str">
            <v>...</v>
          </cell>
          <cell r="M38">
            <v>13.507592619972039</v>
          </cell>
          <cell r="N38">
            <v>13.460317212444888</v>
          </cell>
          <cell r="O38">
            <v>13.552758322739292</v>
          </cell>
          <cell r="P38">
            <v>12.823239690681223</v>
          </cell>
        </row>
        <row r="39">
          <cell r="B39" t="str">
            <v>Poland 3/</v>
          </cell>
          <cell r="C39" t="str">
            <v>...</v>
          </cell>
          <cell r="D39" t="str">
            <v>...</v>
          </cell>
          <cell r="E39" t="str">
            <v>...</v>
          </cell>
          <cell r="F39" t="str">
            <v>...</v>
          </cell>
          <cell r="G39" t="str">
            <v>...</v>
          </cell>
          <cell r="H39" t="str">
            <v>...</v>
          </cell>
          <cell r="I39" t="str">
            <v>...</v>
          </cell>
          <cell r="J39" t="str">
            <v>...</v>
          </cell>
          <cell r="K39" t="str">
            <v>...</v>
          </cell>
          <cell r="L39" t="str">
            <v>...</v>
          </cell>
          <cell r="M39" t="str">
            <v>...</v>
          </cell>
          <cell r="N39">
            <v>10.783707504810776</v>
          </cell>
          <cell r="O39">
            <v>11.542418995795202</v>
          </cell>
          <cell r="P39">
            <v>11.814256909026213</v>
          </cell>
        </row>
        <row r="40">
          <cell r="B40" t="str">
            <v>Portugal 3/</v>
          </cell>
          <cell r="C40" t="str">
            <v>...</v>
          </cell>
          <cell r="D40" t="str">
            <v>...</v>
          </cell>
          <cell r="E40" t="str">
            <v>...</v>
          </cell>
          <cell r="F40" t="str">
            <v>...</v>
          </cell>
          <cell r="G40" t="str">
            <v>...</v>
          </cell>
          <cell r="H40" t="str">
            <v>...</v>
          </cell>
          <cell r="I40" t="str">
            <v>...</v>
          </cell>
          <cell r="J40">
            <v>12.348306710440029</v>
          </cell>
          <cell r="K40">
            <v>12.786143135888764</v>
          </cell>
          <cell r="L40">
            <v>13.036332445068732</v>
          </cell>
          <cell r="M40">
            <v>12.789679914091975</v>
          </cell>
          <cell r="N40">
            <v>12.619746760262101</v>
          </cell>
          <cell r="O40">
            <v>13.347322968598633</v>
          </cell>
          <cell r="P40">
            <v>13.602194803217449</v>
          </cell>
        </row>
        <row r="41">
          <cell r="B41" t="str">
            <v>Slovak Republic 3/</v>
          </cell>
          <cell r="C41" t="str">
            <v>...</v>
          </cell>
          <cell r="D41" t="str">
            <v>...</v>
          </cell>
          <cell r="E41" t="str">
            <v>...</v>
          </cell>
          <cell r="F41" t="str">
            <v>...</v>
          </cell>
          <cell r="G41" t="str">
            <v>...</v>
          </cell>
          <cell r="H41" t="str">
            <v>...</v>
          </cell>
          <cell r="I41" t="str">
            <v>...</v>
          </cell>
          <cell r="J41" t="str">
            <v>...</v>
          </cell>
          <cell r="K41" t="str">
            <v>...</v>
          </cell>
          <cell r="L41" t="str">
            <v>...</v>
          </cell>
          <cell r="M41">
            <v>10.887411457156137</v>
          </cell>
          <cell r="N41">
            <v>10.347299274373301</v>
          </cell>
          <cell r="O41">
            <v>10.793084123788372</v>
          </cell>
          <cell r="P41">
            <v>10.511393614471531</v>
          </cell>
        </row>
        <row r="42">
          <cell r="B42" t="str">
            <v xml:space="preserve">Spain 3/ </v>
          </cell>
          <cell r="C42" t="str">
            <v>...</v>
          </cell>
          <cell r="D42" t="str">
            <v>...</v>
          </cell>
          <cell r="E42" t="str">
            <v>...</v>
          </cell>
          <cell r="F42" t="str">
            <v>...</v>
          </cell>
          <cell r="G42" t="str">
            <v>...</v>
          </cell>
          <cell r="H42">
            <v>8.7660021690276277</v>
          </cell>
          <cell r="I42">
            <v>8.8514418967827702</v>
          </cell>
          <cell r="J42">
            <v>9.0079595809660642</v>
          </cell>
          <cell r="K42">
            <v>9.5308002142752546</v>
          </cell>
          <cell r="L42">
            <v>9.9516848236547784</v>
          </cell>
          <cell r="M42">
            <v>9.9109419401107157</v>
          </cell>
          <cell r="N42">
            <v>9.5710453400873838</v>
          </cell>
          <cell r="O42">
            <v>9.6204639018329523</v>
          </cell>
          <cell r="P42">
            <v>9.6679264658736628</v>
          </cell>
        </row>
        <row r="43">
          <cell r="B43" t="str">
            <v xml:space="preserve">Sweden 3/ </v>
          </cell>
          <cell r="C43" t="str">
            <v>...</v>
          </cell>
          <cell r="D43" t="str">
            <v>...</v>
          </cell>
          <cell r="E43" t="str">
            <v>...</v>
          </cell>
          <cell r="F43" t="str">
            <v>...</v>
          </cell>
          <cell r="G43" t="str">
            <v>...</v>
          </cell>
          <cell r="H43" t="str">
            <v>...</v>
          </cell>
          <cell r="I43" t="str">
            <v>...</v>
          </cell>
          <cell r="J43" t="str">
            <v>...</v>
          </cell>
          <cell r="K43">
            <v>10.419508859191758</v>
          </cell>
          <cell r="L43">
            <v>10.472365206492933</v>
          </cell>
          <cell r="M43">
            <v>10.027169045865598</v>
          </cell>
          <cell r="N43">
            <v>12.323229196758973</v>
          </cell>
          <cell r="O43">
            <v>12.584472403512779</v>
          </cell>
          <cell r="P43">
            <v>12.691091982585531</v>
          </cell>
        </row>
        <row r="44">
          <cell r="B44" t="str">
            <v>Switzerland</v>
          </cell>
          <cell r="C44" t="str">
            <v>...</v>
          </cell>
          <cell r="D44" t="str">
            <v>...</v>
          </cell>
          <cell r="E44" t="str">
            <v>...</v>
          </cell>
          <cell r="F44" t="str">
            <v>...</v>
          </cell>
          <cell r="G44" t="str">
            <v>...</v>
          </cell>
          <cell r="H44" t="str">
            <v>...</v>
          </cell>
          <cell r="I44" t="str">
            <v>...</v>
          </cell>
          <cell r="J44" t="str">
            <v>...</v>
          </cell>
          <cell r="K44">
            <v>5.9406090175970023</v>
          </cell>
          <cell r="L44">
            <v>6.3468676847490384</v>
          </cell>
          <cell r="M44">
            <v>6.4945318323476355</v>
          </cell>
          <cell r="N44">
            <v>6.594384208310121</v>
          </cell>
          <cell r="O44">
            <v>6.5058849494923017</v>
          </cell>
          <cell r="P44">
            <v>6.5709912084973912</v>
          </cell>
        </row>
        <row r="45">
          <cell r="B45" t="str">
            <v>Turkey 2/</v>
          </cell>
          <cell r="C45">
            <v>4.3886429552740038</v>
          </cell>
          <cell r="D45">
            <v>4.9419158255570368</v>
          </cell>
          <cell r="E45">
            <v>5.4364030474587741</v>
          </cell>
          <cell r="F45">
            <v>5.7874633553159391</v>
          </cell>
          <cell r="G45">
            <v>7.0139565663589618</v>
          </cell>
          <cell r="H45">
            <v>7.1007129183274387</v>
          </cell>
          <cell r="I45">
            <v>8.498515107185094</v>
          </cell>
          <cell r="J45">
            <v>9.4317912267633233</v>
          </cell>
          <cell r="K45">
            <v>8.6794913159323279</v>
          </cell>
          <cell r="L45" t="str">
            <v>...</v>
          </cell>
          <cell r="M45" t="str">
            <v>...</v>
          </cell>
          <cell r="N45" t="str">
            <v>...</v>
          </cell>
          <cell r="O45" t="str">
            <v>...</v>
          </cell>
          <cell r="P45" t="str">
            <v>...</v>
          </cell>
        </row>
        <row r="46">
          <cell r="B46" t="str">
            <v>United Kingdom 3/</v>
          </cell>
          <cell r="C46" t="str">
            <v>...</v>
          </cell>
          <cell r="D46" t="str">
            <v>...</v>
          </cell>
          <cell r="E46" t="str">
            <v>...</v>
          </cell>
          <cell r="F46" t="str">
            <v>...</v>
          </cell>
          <cell r="G46" t="str">
            <v>...</v>
          </cell>
          <cell r="H46" t="str">
            <v>...</v>
          </cell>
          <cell r="I46" t="str">
            <v>...</v>
          </cell>
          <cell r="J46" t="str">
            <v>...</v>
          </cell>
          <cell r="K46">
            <v>11.424719936782411</v>
          </cell>
          <cell r="L46">
            <v>11.714220079121926</v>
          </cell>
          <cell r="M46">
            <v>11.521577724271584</v>
          </cell>
          <cell r="N46">
            <v>13.040677877679437</v>
          </cell>
          <cell r="O46">
            <v>13.079709592009584</v>
          </cell>
          <cell r="P46">
            <v>13.644760601816227</v>
          </cell>
        </row>
        <row r="49">
          <cell r="B49" t="str">
            <v xml:space="preserve">  Unweighted average 4/</v>
          </cell>
        </row>
        <row r="50">
          <cell r="B50" t="str">
            <v xml:space="preserve">    Total </v>
          </cell>
          <cell r="C50">
            <v>6.2694825719647724</v>
          </cell>
          <cell r="D50">
            <v>6.1198705343549991</v>
          </cell>
          <cell r="E50">
            <v>6.2813426866685669</v>
          </cell>
          <cell r="F50">
            <v>6.2979224059221552</v>
          </cell>
          <cell r="G50">
            <v>6.6805152503462493</v>
          </cell>
          <cell r="H50">
            <v>9.5332925365545478</v>
          </cell>
          <cell r="I50">
            <v>10.141760438082423</v>
          </cell>
          <cell r="J50">
            <v>10.494558439834664</v>
          </cell>
          <cell r="K50">
            <v>11.146401966251295</v>
          </cell>
          <cell r="L50">
            <v>11.404005161333725</v>
          </cell>
          <cell r="M50">
            <v>10.958485616988185</v>
          </cell>
          <cell r="N50">
            <v>10.70704268895574</v>
          </cell>
          <cell r="O50">
            <v>10.824285901342522</v>
          </cell>
          <cell r="P50">
            <v>10.853733203304477</v>
          </cell>
        </row>
        <row r="51">
          <cell r="B51" t="str">
            <v xml:space="preserve">    America</v>
          </cell>
          <cell r="C51">
            <v>8.5919899072985935</v>
          </cell>
          <cell r="D51">
            <v>8.127608187533113</v>
          </cell>
          <cell r="E51">
            <v>7.6474165049589367</v>
          </cell>
          <cell r="F51">
            <v>7.2365301353127816</v>
          </cell>
          <cell r="G51">
            <v>7.1591256580697653</v>
          </cell>
          <cell r="H51">
            <v>8.3076437660077911</v>
          </cell>
          <cell r="I51">
            <v>8.6659076640720141</v>
          </cell>
          <cell r="J51">
            <v>8.7812486613381129</v>
          </cell>
          <cell r="K51">
            <v>7.6634733979720666</v>
          </cell>
          <cell r="L51">
            <v>7.9790642756604955</v>
          </cell>
          <cell r="M51">
            <v>7.3906267053105976</v>
          </cell>
          <cell r="N51">
            <v>6.4620039225433565</v>
          </cell>
          <cell r="O51">
            <v>6.6363376567996957</v>
          </cell>
          <cell r="P51">
            <v>6.5702171145963737</v>
          </cell>
        </row>
        <row r="52">
          <cell r="B52" t="str">
            <v xml:space="preserve">    Pacific</v>
          </cell>
          <cell r="C52">
            <v>5.8278148533217209</v>
          </cell>
          <cell r="D52">
            <v>5.2900875899748501</v>
          </cell>
          <cell r="E52">
            <v>5.7602085075879899</v>
          </cell>
          <cell r="F52">
            <v>5.8697737271377441</v>
          </cell>
          <cell r="G52">
            <v>5.8684635266100207</v>
          </cell>
          <cell r="H52">
            <v>5.7650016535548163</v>
          </cell>
          <cell r="I52">
            <v>6.1253278002230953</v>
          </cell>
          <cell r="J52">
            <v>6.240649206694374</v>
          </cell>
          <cell r="K52">
            <v>5.610085295933013</v>
          </cell>
          <cell r="L52">
            <v>6.8942384547079421</v>
          </cell>
          <cell r="M52">
            <v>6.8322441763593549</v>
          </cell>
          <cell r="N52">
            <v>5.8220525742801756</v>
          </cell>
          <cell r="O52">
            <v>5.8328882092008163</v>
          </cell>
          <cell r="P52">
            <v>7.0697264092440157</v>
          </cell>
        </row>
        <row r="53">
          <cell r="B53" t="str">
            <v xml:space="preserve">    Europe</v>
          </cell>
          <cell r="C53">
            <v>4.3886429552740038</v>
          </cell>
          <cell r="D53">
            <v>4.9419158255570368</v>
          </cell>
          <cell r="E53">
            <v>5.4364030474587741</v>
          </cell>
          <cell r="F53">
            <v>5.7874633553159391</v>
          </cell>
          <cell r="G53">
            <v>7.0139565663589618</v>
          </cell>
          <cell r="H53">
            <v>10.088174720281934</v>
          </cell>
          <cell r="I53">
            <v>10.690988979269399</v>
          </cell>
          <cell r="J53">
            <v>11.037032895438012</v>
          </cell>
          <cell r="K53">
            <v>11.676945803815855</v>
          </cell>
          <cell r="L53">
            <v>12.13603306127048</v>
          </cell>
          <cell r="M53">
            <v>11.906288597802703</v>
          </cell>
          <cell r="N53">
            <v>11.809187825948666</v>
          </cell>
          <cell r="O53">
            <v>11.936194928271606</v>
          </cell>
          <cell r="P53">
            <v>11.982450315383428</v>
          </cell>
        </row>
        <row r="54">
          <cell r="B54" t="str">
            <v xml:space="preserve">    EU </v>
          </cell>
          <cell r="C54">
            <v>4.3886429552740038</v>
          </cell>
          <cell r="D54">
            <v>4.9419158255570368</v>
          </cell>
          <cell r="E54">
            <v>5.4364030474587741</v>
          </cell>
          <cell r="F54">
            <v>5.7874633553159391</v>
          </cell>
          <cell r="G54">
            <v>7.0139565663589618</v>
          </cell>
          <cell r="H54">
            <v>10.461607445526246</v>
          </cell>
          <cell r="I54">
            <v>10.934597187278765</v>
          </cell>
          <cell r="J54">
            <v>11.197557062305481</v>
          </cell>
          <cell r="K54">
            <v>12.009300821095341</v>
          </cell>
          <cell r="L54">
            <v>12.226098306667891</v>
          </cell>
          <cell r="M54">
            <v>11.906628094731047</v>
          </cell>
          <cell r="N54">
            <v>11.891433300570593</v>
          </cell>
          <cell r="O54">
            <v>12.028020909217219</v>
          </cell>
          <cell r="P54">
            <v>12.080597105542319</v>
          </cell>
        </row>
        <row r="57">
          <cell r="B57" t="str">
            <v xml:space="preserve">  Sources: IMF, Government Finance Statistics (CD-ROM, March 2008); International Financial Statistics; and World Economic Outlook.</v>
          </cell>
        </row>
        <row r="59">
          <cell r="B59" t="str">
            <v xml:space="preserve">   1/  General Government.</v>
          </cell>
        </row>
        <row r="60">
          <cell r="B60" t="str">
            <v xml:space="preserve">   2/  Consolidated Central Government.</v>
          </cell>
        </row>
        <row r="61">
          <cell r="B61" t="str">
            <v xml:space="preserve">   3/  European Union countries.</v>
          </cell>
        </row>
        <row r="62">
          <cell r="B62" t="str">
            <v xml:space="preserve">   4/  For each revenue classification, only countries for which data are available are included in the calculation.</v>
          </cell>
        </row>
      </sheetData>
      <sheetData sheetId="6">
        <row r="5">
          <cell r="B5" t="str">
            <v>Table 18.  OECD Countries: Taxes Social Contributions, 1992-2006 1/</v>
          </cell>
        </row>
        <row r="7">
          <cell r="B7" t="str">
            <v xml:space="preserve"> (In percent of GDP)</v>
          </cell>
        </row>
        <row r="10">
          <cell r="C10">
            <v>1990</v>
          </cell>
          <cell r="D10">
            <v>1991</v>
          </cell>
          <cell r="E10">
            <v>1992</v>
          </cell>
          <cell r="F10">
            <v>1993</v>
          </cell>
          <cell r="G10">
            <v>1994</v>
          </cell>
          <cell r="H10">
            <v>1995</v>
          </cell>
          <cell r="I10">
            <v>1996</v>
          </cell>
          <cell r="J10">
            <v>1997</v>
          </cell>
          <cell r="K10">
            <v>1998</v>
          </cell>
          <cell r="L10">
            <v>1999</v>
          </cell>
          <cell r="M10">
            <v>2000</v>
          </cell>
          <cell r="N10">
            <v>2001</v>
          </cell>
          <cell r="O10">
            <v>2002</v>
          </cell>
          <cell r="P10">
            <v>2003</v>
          </cell>
        </row>
        <row r="13">
          <cell r="B13" t="str">
            <v>Canada</v>
          </cell>
          <cell r="C13" t="str">
            <v>...</v>
          </cell>
          <cell r="D13" t="str">
            <v>...</v>
          </cell>
          <cell r="E13" t="str">
            <v>...</v>
          </cell>
          <cell r="F13" t="str">
            <v>...</v>
          </cell>
          <cell r="G13" t="str">
            <v>...</v>
          </cell>
          <cell r="H13" t="str">
            <v>...</v>
          </cell>
          <cell r="I13" t="str">
            <v>...</v>
          </cell>
          <cell r="J13" t="str">
            <v>...</v>
          </cell>
          <cell r="K13" t="str">
            <v>...</v>
          </cell>
          <cell r="L13" t="str">
            <v>...</v>
          </cell>
          <cell r="M13">
            <v>5.5462823374454402</v>
          </cell>
          <cell r="N13">
            <v>5.6170851804253967</v>
          </cell>
          <cell r="O13">
            <v>5.7602317623741763</v>
          </cell>
          <cell r="P13">
            <v>5.8276835576071058</v>
          </cell>
        </row>
        <row r="14">
          <cell r="B14" t="str">
            <v>Mexico 2/</v>
          </cell>
          <cell r="C14">
            <v>1.9235414509094113</v>
          </cell>
          <cell r="D14">
            <v>1.9887317338951691</v>
          </cell>
          <cell r="E14">
            <v>2.1136830428770184</v>
          </cell>
          <cell r="F14">
            <v>2.2666049451929027</v>
          </cell>
          <cell r="G14">
            <v>2.3748741634263357</v>
          </cell>
          <cell r="H14">
            <v>2.1237123065745509</v>
          </cell>
          <cell r="I14">
            <v>1.9178602672191687</v>
          </cell>
          <cell r="J14">
            <v>1.8202580447516374</v>
          </cell>
          <cell r="K14">
            <v>1.5091190812266306</v>
          </cell>
          <cell r="L14">
            <v>1.5020487948826813</v>
          </cell>
          <cell r="M14">
            <v>1.5465314943622042</v>
          </cell>
          <cell r="N14" t="str">
            <v>...</v>
          </cell>
          <cell r="O14" t="str">
            <v>...</v>
          </cell>
          <cell r="P14" t="str">
            <v>...</v>
          </cell>
        </row>
        <row r="15">
          <cell r="B15" t="str">
            <v>United States</v>
          </cell>
          <cell r="C15" t="str">
            <v>...</v>
          </cell>
          <cell r="D15" t="str">
            <v>...</v>
          </cell>
          <cell r="E15" t="str">
            <v>...</v>
          </cell>
          <cell r="F15" t="str">
            <v>...</v>
          </cell>
          <cell r="G15" t="str">
            <v>...</v>
          </cell>
          <cell r="H15" t="str">
            <v>...</v>
          </cell>
          <cell r="I15" t="str">
            <v>...</v>
          </cell>
          <cell r="J15" t="str">
            <v>...</v>
          </cell>
          <cell r="K15" t="str">
            <v>...</v>
          </cell>
          <cell r="L15" t="str">
            <v>...</v>
          </cell>
          <cell r="M15">
            <v>7.0417822190644257</v>
          </cell>
          <cell r="N15">
            <v>7.2196248994120236</v>
          </cell>
          <cell r="O15">
            <v>7.1639795216627178</v>
          </cell>
          <cell r="P15">
            <v>7.0969123846416764</v>
          </cell>
        </row>
        <row r="18">
          <cell r="B18" t="str">
            <v>Australia</v>
          </cell>
          <cell r="C18" t="str">
            <v>...</v>
          </cell>
          <cell r="D18" t="str">
            <v>...</v>
          </cell>
          <cell r="E18" t="str">
            <v>...</v>
          </cell>
          <cell r="F18" t="str">
            <v>...</v>
          </cell>
          <cell r="G18" t="str">
            <v>...</v>
          </cell>
          <cell r="H18" t="str">
            <v>...</v>
          </cell>
          <cell r="I18" t="str">
            <v>...</v>
          </cell>
          <cell r="J18" t="str">
            <v>...</v>
          </cell>
          <cell r="K18" t="str">
            <v>...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Japan</v>
          </cell>
          <cell r="C19" t="str">
            <v>...</v>
          </cell>
          <cell r="D19" t="str">
            <v>...</v>
          </cell>
          <cell r="E19" t="str">
            <v>...</v>
          </cell>
          <cell r="F19" t="str">
            <v>...</v>
          </cell>
          <cell r="G19" t="str">
            <v>...</v>
          </cell>
          <cell r="H19" t="str">
            <v>...</v>
          </cell>
          <cell r="I19" t="str">
            <v>...</v>
          </cell>
          <cell r="J19" t="str">
            <v>...</v>
          </cell>
          <cell r="K19" t="str">
            <v>...</v>
          </cell>
          <cell r="L19" t="str">
            <v>...</v>
          </cell>
          <cell r="M19" t="str">
            <v>...</v>
          </cell>
          <cell r="N19">
            <v>10.408127305388957</v>
          </cell>
          <cell r="O19">
            <v>10.52412295074293</v>
          </cell>
          <cell r="P19">
            <v>10.571881360979331</v>
          </cell>
        </row>
        <row r="20">
          <cell r="B20" t="str">
            <v>Korea 2/</v>
          </cell>
          <cell r="C20">
            <v>0.80882356879740791</v>
          </cell>
          <cell r="D20">
            <v>0.8265208780589679</v>
          </cell>
          <cell r="E20">
            <v>0.96883647205285373</v>
          </cell>
          <cell r="F20">
            <v>1.4583267394992907</v>
          </cell>
          <cell r="G20">
            <v>1.373276313364489</v>
          </cell>
          <cell r="H20">
            <v>1.3880332776966671</v>
          </cell>
          <cell r="I20">
            <v>1.6832502445405266</v>
          </cell>
          <cell r="J20">
            <v>1.7591911629963912</v>
          </cell>
          <cell r="K20">
            <v>2.1984772655725191</v>
          </cell>
          <cell r="L20">
            <v>2.2980447392132612</v>
          </cell>
          <cell r="M20">
            <v>3.0971089465484747</v>
          </cell>
          <cell r="N20">
            <v>3.3919311081127743</v>
          </cell>
          <cell r="O20">
            <v>3.4341814227998424</v>
          </cell>
          <cell r="P20">
            <v>3.4179818539345224</v>
          </cell>
        </row>
        <row r="21">
          <cell r="B21" t="str">
            <v>New Zealand</v>
          </cell>
          <cell r="C21" t="str">
            <v>...</v>
          </cell>
          <cell r="D21" t="str">
            <v>...</v>
          </cell>
          <cell r="E21" t="str">
            <v>...</v>
          </cell>
          <cell r="F21" t="str">
            <v>...</v>
          </cell>
          <cell r="G21" t="str">
            <v>...</v>
          </cell>
          <cell r="H21" t="str">
            <v>...</v>
          </cell>
          <cell r="I21" t="str">
            <v>...</v>
          </cell>
          <cell r="J21" t="str">
            <v>...</v>
          </cell>
          <cell r="K21" t="str">
            <v>...</v>
          </cell>
          <cell r="L21" t="str">
            <v>...</v>
          </cell>
          <cell r="M21" t="str">
            <v>...</v>
          </cell>
          <cell r="N21" t="str">
            <v>...</v>
          </cell>
          <cell r="O21" t="str">
            <v>...</v>
          </cell>
          <cell r="P21">
            <v>9.6313017306245308E-2</v>
          </cell>
        </row>
        <row r="24">
          <cell r="B24" t="str">
            <v>Austria 3/</v>
          </cell>
          <cell r="C24" t="str">
            <v>...</v>
          </cell>
          <cell r="D24" t="str">
            <v>...</v>
          </cell>
          <cell r="E24" t="str">
            <v>...</v>
          </cell>
          <cell r="F24" t="str">
            <v>...</v>
          </cell>
          <cell r="G24" t="str">
            <v>...</v>
          </cell>
          <cell r="H24">
            <v>17.114005022629179</v>
          </cell>
          <cell r="I24">
            <v>17.079712192874318</v>
          </cell>
          <cell r="J24">
            <v>17.144478304596614</v>
          </cell>
          <cell r="K24">
            <v>17.044824886867012</v>
          </cell>
          <cell r="L24">
            <v>16.987701055816441</v>
          </cell>
          <cell r="M24">
            <v>16.578762625818531</v>
          </cell>
          <cell r="N24">
            <v>16.452842092682946</v>
          </cell>
          <cell r="O24">
            <v>16.30419908631055</v>
          </cell>
          <cell r="P24">
            <v>16.270812424007961</v>
          </cell>
        </row>
        <row r="25">
          <cell r="B25" t="str">
            <v>Belgium 3/</v>
          </cell>
          <cell r="C25" t="str">
            <v>...</v>
          </cell>
          <cell r="D25" t="str">
            <v>...</v>
          </cell>
          <cell r="E25" t="str">
            <v>...</v>
          </cell>
          <cell r="F25" t="str">
            <v>...</v>
          </cell>
          <cell r="G25" t="str">
            <v>...</v>
          </cell>
          <cell r="H25">
            <v>16.834463801797057</v>
          </cell>
          <cell r="I25">
            <v>16.40431639027204</v>
          </cell>
          <cell r="J25">
            <v>16.314313372476999</v>
          </cell>
          <cell r="K25">
            <v>16.363937210163073</v>
          </cell>
          <cell r="L25">
            <v>16.392888059638771</v>
          </cell>
          <cell r="M25">
            <v>16.021634663079407</v>
          </cell>
          <cell r="N25">
            <v>16.331742132826623</v>
          </cell>
          <cell r="O25">
            <v>16.642063385232049</v>
          </cell>
          <cell r="P25">
            <v>16.524687603570662</v>
          </cell>
        </row>
        <row r="26">
          <cell r="B26" t="str">
            <v>Czech Republic 3/</v>
          </cell>
          <cell r="C26" t="str">
            <v>...</v>
          </cell>
          <cell r="D26" t="str">
            <v>...</v>
          </cell>
          <cell r="E26" t="str">
            <v>...</v>
          </cell>
          <cell r="F26" t="str">
            <v>...</v>
          </cell>
          <cell r="G26" t="str">
            <v>...</v>
          </cell>
          <cell r="H26" t="str">
            <v>...</v>
          </cell>
          <cell r="I26" t="str">
            <v>...</v>
          </cell>
          <cell r="J26" t="str">
            <v>...</v>
          </cell>
          <cell r="K26" t="str">
            <v>...</v>
          </cell>
          <cell r="L26" t="str">
            <v>...</v>
          </cell>
          <cell r="M26">
            <v>14.213612562575115</v>
          </cell>
          <cell r="N26">
            <v>14.650877853800717</v>
          </cell>
          <cell r="O26">
            <v>14.729560401747746</v>
          </cell>
          <cell r="P26">
            <v>15.026521956765523</v>
          </cell>
        </row>
        <row r="27">
          <cell r="B27" t="str">
            <v xml:space="preserve">Denmark 3/ </v>
          </cell>
          <cell r="C27" t="str">
            <v>...</v>
          </cell>
          <cell r="D27" t="str">
            <v>...</v>
          </cell>
          <cell r="E27" t="str">
            <v>...</v>
          </cell>
          <cell r="F27" t="str">
            <v>...</v>
          </cell>
          <cell r="G27" t="str">
            <v>...</v>
          </cell>
          <cell r="H27" t="str">
            <v>...</v>
          </cell>
          <cell r="I27" t="str">
            <v>...</v>
          </cell>
          <cell r="J27" t="str">
            <v>...</v>
          </cell>
          <cell r="K27">
            <v>2.5912895663174105</v>
          </cell>
          <cell r="L27">
            <v>3.1663094275686392</v>
          </cell>
          <cell r="M27">
            <v>2.6458873662636675</v>
          </cell>
          <cell r="N27">
            <v>2.6117387472849507</v>
          </cell>
          <cell r="O27">
            <v>2.0998297561732508</v>
          </cell>
          <cell r="P27">
            <v>2.1295726603121747</v>
          </cell>
        </row>
        <row r="28">
          <cell r="B28" t="str">
            <v xml:space="preserve">Finland 3/ </v>
          </cell>
          <cell r="C28" t="str">
            <v>...</v>
          </cell>
          <cell r="D28" t="str">
            <v>...</v>
          </cell>
          <cell r="E28" t="str">
            <v>...</v>
          </cell>
          <cell r="F28" t="str">
            <v>...</v>
          </cell>
          <cell r="G28" t="str">
            <v>...</v>
          </cell>
          <cell r="H28" t="str">
            <v>...</v>
          </cell>
          <cell r="I28" t="str">
            <v>...</v>
          </cell>
          <cell r="J28" t="str">
            <v>...</v>
          </cell>
          <cell r="K28">
            <v>12.863864197214609</v>
          </cell>
          <cell r="L28">
            <v>12.869560966866809</v>
          </cell>
          <cell r="M28">
            <v>12.090238296842868</v>
          </cell>
          <cell r="N28">
            <v>12.165041324677553</v>
          </cell>
          <cell r="O28">
            <v>11.996610499117896</v>
          </cell>
          <cell r="P28">
            <v>11.906426016527567</v>
          </cell>
        </row>
        <row r="29">
          <cell r="B29" t="str">
            <v>France 3/</v>
          </cell>
          <cell r="C29" t="str">
            <v>...</v>
          </cell>
          <cell r="D29" t="str">
            <v>...</v>
          </cell>
          <cell r="E29" t="str">
            <v>...</v>
          </cell>
          <cell r="F29" t="str">
            <v>...</v>
          </cell>
          <cell r="G29" t="str">
            <v>...</v>
          </cell>
          <cell r="H29">
            <v>20.291481977486811</v>
          </cell>
          <cell r="I29">
            <v>20.447709040438468</v>
          </cell>
          <cell r="J29">
            <v>19.98956805267423</v>
          </cell>
          <cell r="K29">
            <v>17.882523173496498</v>
          </cell>
          <cell r="L29">
            <v>18.133066515704058</v>
          </cell>
          <cell r="M29">
            <v>17.872267281399839</v>
          </cell>
          <cell r="N29">
            <v>17.892629532087202</v>
          </cell>
          <cell r="O29">
            <v>17.954725391295707</v>
          </cell>
          <cell r="P29">
            <v>18.191308903213841</v>
          </cell>
        </row>
        <row r="30">
          <cell r="B30" t="str">
            <v xml:space="preserve">Germany 3/ </v>
          </cell>
          <cell r="C30" t="str">
            <v>...</v>
          </cell>
          <cell r="D30" t="str">
            <v>...</v>
          </cell>
          <cell r="E30" t="str">
            <v>...</v>
          </cell>
          <cell r="F30" t="str">
            <v>...</v>
          </cell>
          <cell r="G30" t="str">
            <v>...</v>
          </cell>
          <cell r="H30">
            <v>18.319132245935783</v>
          </cell>
          <cell r="I30">
            <v>18.983253205982368</v>
          </cell>
          <cell r="J30">
            <v>19.221854477495068</v>
          </cell>
          <cell r="K30">
            <v>18.933234285481689</v>
          </cell>
          <cell r="L30">
            <v>18.656560636182903</v>
          </cell>
          <cell r="M30">
            <v>18.346666666666668</v>
          </cell>
          <cell r="N30">
            <v>18.156694239906113</v>
          </cell>
          <cell r="O30">
            <v>18.161796955925308</v>
          </cell>
          <cell r="P30">
            <v>18.313152786764025</v>
          </cell>
        </row>
        <row r="31">
          <cell r="B31" t="str">
            <v xml:space="preserve">Greece 3/ </v>
          </cell>
          <cell r="C31" t="str">
            <v>...</v>
          </cell>
          <cell r="D31" t="str">
            <v>...</v>
          </cell>
          <cell r="E31" t="str">
            <v>...</v>
          </cell>
          <cell r="F31" t="str">
            <v>...</v>
          </cell>
          <cell r="G31" t="str">
            <v>...</v>
          </cell>
          <cell r="H31">
            <v>11.475523331802172</v>
          </cell>
          <cell r="I31">
            <v>11.779664183615637</v>
          </cell>
          <cell r="J31">
            <v>12.139093145090815</v>
          </cell>
          <cell r="K31">
            <v>12.379387876988995</v>
          </cell>
          <cell r="L31">
            <v>12.474581314309162</v>
          </cell>
          <cell r="M31">
            <v>12.466154292298338</v>
          </cell>
          <cell r="N31">
            <v>12.578292635016702</v>
          </cell>
          <cell r="O31">
            <v>13.522774776146349</v>
          </cell>
          <cell r="P31">
            <v>13.851615651848807</v>
          </cell>
        </row>
        <row r="32">
          <cell r="B32" t="str">
            <v>Hungary 3/</v>
          </cell>
          <cell r="C32" t="str">
            <v>...</v>
          </cell>
          <cell r="D32" t="str">
            <v>...</v>
          </cell>
          <cell r="E32" t="str">
            <v>...</v>
          </cell>
          <cell r="F32" t="str">
            <v>...</v>
          </cell>
          <cell r="G32" t="str">
            <v>...</v>
          </cell>
          <cell r="H32" t="str">
            <v>...</v>
          </cell>
          <cell r="I32">
            <v>14.123853703397479</v>
          </cell>
          <cell r="J32">
            <v>14.338102280031894</v>
          </cell>
          <cell r="K32">
            <v>14.141659471242923</v>
          </cell>
          <cell r="L32">
            <v>13.335334476091171</v>
          </cell>
          <cell r="M32">
            <v>12.928620055748603</v>
          </cell>
          <cell r="N32">
            <v>12.908141580981958</v>
          </cell>
          <cell r="O32">
            <v>12.883135629721899</v>
          </cell>
          <cell r="P32">
            <v>12.582401743543281</v>
          </cell>
        </row>
        <row r="33">
          <cell r="B33" t="str">
            <v>Iceland</v>
          </cell>
          <cell r="C33" t="str">
            <v>...</v>
          </cell>
          <cell r="D33" t="str">
            <v>...</v>
          </cell>
          <cell r="E33" t="str">
            <v>...</v>
          </cell>
          <cell r="F33" t="str">
            <v>...</v>
          </cell>
          <cell r="G33" t="str">
            <v>...</v>
          </cell>
          <cell r="H33" t="str">
            <v>...</v>
          </cell>
          <cell r="I33" t="str">
            <v>...</v>
          </cell>
          <cell r="J33" t="str">
            <v>...</v>
          </cell>
          <cell r="K33">
            <v>2.8128532021680348</v>
          </cell>
          <cell r="L33">
            <v>2.8876864131663713</v>
          </cell>
          <cell r="M33">
            <v>2.9319838826445919</v>
          </cell>
          <cell r="N33">
            <v>2.8386231629626844</v>
          </cell>
          <cell r="O33">
            <v>2.8662066211276302</v>
          </cell>
          <cell r="P33">
            <v>3.0960988832731018</v>
          </cell>
        </row>
        <row r="34">
          <cell r="B34" t="str">
            <v>Ireland  2/ 3/</v>
          </cell>
          <cell r="C34" t="str">
            <v>...</v>
          </cell>
          <cell r="D34" t="str">
            <v>...</v>
          </cell>
          <cell r="E34" t="str">
            <v>...</v>
          </cell>
          <cell r="F34" t="str">
            <v>...</v>
          </cell>
          <cell r="G34" t="str">
            <v>...</v>
          </cell>
          <cell r="H34">
            <v>6.7294329040686263</v>
          </cell>
          <cell r="I34">
            <v>6.2517418545121108</v>
          </cell>
          <cell r="J34">
            <v>5.8530817273349918</v>
          </cell>
          <cell r="K34">
            <v>5.5403552343575964</v>
          </cell>
          <cell r="L34">
            <v>5.5808216288261336</v>
          </cell>
          <cell r="M34">
            <v>5.6740122707585945</v>
          </cell>
          <cell r="N34">
            <v>5.8007548769184032</v>
          </cell>
          <cell r="O34">
            <v>5.7357015243201177</v>
          </cell>
          <cell r="P34">
            <v>5.7934005056180817</v>
          </cell>
        </row>
        <row r="35">
          <cell r="B35" t="str">
            <v>Italy 3/</v>
          </cell>
          <cell r="C35" t="str">
            <v>...</v>
          </cell>
          <cell r="D35" t="str">
            <v>...</v>
          </cell>
          <cell r="E35" t="str">
            <v>...</v>
          </cell>
          <cell r="F35" t="str">
            <v>...</v>
          </cell>
          <cell r="G35" t="str">
            <v>...</v>
          </cell>
          <cell r="H35">
            <v>14.368672999424598</v>
          </cell>
          <cell r="I35">
            <v>14.706444933618762</v>
          </cell>
          <cell r="J35">
            <v>14.989037121227652</v>
          </cell>
          <cell r="K35">
            <v>12.603523213893839</v>
          </cell>
          <cell r="L35">
            <v>12.512741871531057</v>
          </cell>
          <cell r="M35">
            <v>12.425094705096814</v>
          </cell>
          <cell r="N35">
            <v>12.318923133315067</v>
          </cell>
          <cell r="O35">
            <v>12.451883692899452</v>
          </cell>
          <cell r="P35">
            <v>12.639347705713972</v>
          </cell>
        </row>
        <row r="36">
          <cell r="B36" t="str">
            <v>Luxembourg 3/</v>
          </cell>
          <cell r="C36" t="str">
            <v>...</v>
          </cell>
          <cell r="D36" t="str">
            <v>...</v>
          </cell>
          <cell r="E36" t="str">
            <v>...</v>
          </cell>
          <cell r="F36" t="str">
            <v>...</v>
          </cell>
          <cell r="G36" t="str">
            <v>...</v>
          </cell>
          <cell r="H36" t="str">
            <v>...</v>
          </cell>
          <cell r="I36" t="str">
            <v>...</v>
          </cell>
          <cell r="J36" t="str">
            <v>...</v>
          </cell>
          <cell r="K36" t="str">
            <v>...</v>
          </cell>
          <cell r="L36">
            <v>10.608846068749122</v>
          </cell>
          <cell r="M36">
            <v>10.791978400589077</v>
          </cell>
          <cell r="N36">
            <v>11.754185439676064</v>
          </cell>
          <cell r="O36">
            <v>11.7299300192145</v>
          </cell>
          <cell r="P36">
            <v>11.664606462045588</v>
          </cell>
        </row>
        <row r="37">
          <cell r="B37" t="str">
            <v>Netherlands 3/</v>
          </cell>
          <cell r="C37" t="str">
            <v>...</v>
          </cell>
          <cell r="D37" t="str">
            <v>...</v>
          </cell>
          <cell r="E37" t="str">
            <v>...</v>
          </cell>
          <cell r="F37" t="str">
            <v>...</v>
          </cell>
          <cell r="G37" t="str">
            <v>...</v>
          </cell>
          <cell r="H37">
            <v>17.073258621310945</v>
          </cell>
          <cell r="I37">
            <v>16.428202842801522</v>
          </cell>
          <cell r="J37">
            <v>16.240500004382927</v>
          </cell>
          <cell r="K37">
            <v>16.098426326476563</v>
          </cell>
          <cell r="L37">
            <v>16.630285893322768</v>
          </cell>
          <cell r="M37">
            <v>16.446789166427408</v>
          </cell>
          <cell r="N37">
            <v>14.72669973711894</v>
          </cell>
          <cell r="O37">
            <v>14.262038545701547</v>
          </cell>
          <cell r="P37">
            <v>14.749499418171908</v>
          </cell>
        </row>
        <row r="38">
          <cell r="B38" t="str">
            <v xml:space="preserve">Norway </v>
          </cell>
          <cell r="C38" t="str">
            <v>...</v>
          </cell>
          <cell r="D38" t="str">
            <v>...</v>
          </cell>
          <cell r="E38" t="str">
            <v>...</v>
          </cell>
          <cell r="F38" t="str">
            <v>...</v>
          </cell>
          <cell r="G38" t="str">
            <v>...</v>
          </cell>
          <cell r="H38" t="str">
            <v>...</v>
          </cell>
          <cell r="I38" t="str">
            <v>...</v>
          </cell>
          <cell r="J38" t="str">
            <v>...</v>
          </cell>
          <cell r="K38" t="str">
            <v>...</v>
          </cell>
          <cell r="L38" t="str">
            <v>...</v>
          </cell>
          <cell r="M38">
            <v>8.9256238518917588</v>
          </cell>
          <cell r="N38">
            <v>9.2186288135505006</v>
          </cell>
          <cell r="O38">
            <v>9.8609417949916072</v>
          </cell>
          <cell r="P38">
            <v>9.7978134362304523</v>
          </cell>
        </row>
        <row r="39">
          <cell r="B39" t="str">
            <v>Poland 3/</v>
          </cell>
          <cell r="C39" t="str">
            <v>...</v>
          </cell>
          <cell r="D39" t="str">
            <v>...</v>
          </cell>
          <cell r="E39" t="str">
            <v>...</v>
          </cell>
          <cell r="F39" t="str">
            <v>...</v>
          </cell>
          <cell r="G39" t="str">
            <v>...</v>
          </cell>
          <cell r="H39" t="str">
            <v>...</v>
          </cell>
          <cell r="I39" t="str">
            <v>...</v>
          </cell>
          <cell r="J39" t="str">
            <v>...</v>
          </cell>
          <cell r="K39" t="str">
            <v>...</v>
          </cell>
          <cell r="L39" t="str">
            <v>...</v>
          </cell>
          <cell r="M39" t="str">
            <v>...</v>
          </cell>
          <cell r="N39">
            <v>14.874021808851829</v>
          </cell>
          <cell r="O39">
            <v>12.793099183774427</v>
          </cell>
          <cell r="P39">
            <v>12.817696595896097</v>
          </cell>
        </row>
        <row r="40">
          <cell r="B40" t="str">
            <v>Portugal 3/</v>
          </cell>
          <cell r="C40" t="str">
            <v>...</v>
          </cell>
          <cell r="D40" t="str">
            <v>...</v>
          </cell>
          <cell r="E40" t="str">
            <v>...</v>
          </cell>
          <cell r="F40" t="str">
            <v>...</v>
          </cell>
          <cell r="G40" t="str">
            <v>...</v>
          </cell>
          <cell r="H40" t="str">
            <v>...</v>
          </cell>
          <cell r="I40" t="str">
            <v>...</v>
          </cell>
          <cell r="J40">
            <v>10.64803030086355</v>
          </cell>
          <cell r="K40">
            <v>10.659283700822744</v>
          </cell>
          <cell r="L40">
            <v>10.741282060937346</v>
          </cell>
          <cell r="M40">
            <v>11.129407550320886</v>
          </cell>
          <cell r="N40">
            <v>11.340880670459669</v>
          </cell>
          <cell r="O40">
            <v>11.628406835526782</v>
          </cell>
          <cell r="P40">
            <v>12.206168338000852</v>
          </cell>
        </row>
        <row r="41">
          <cell r="B41" t="str">
            <v>Slovak Republic 3/</v>
          </cell>
          <cell r="C41" t="str">
            <v>...</v>
          </cell>
          <cell r="D41" t="str">
            <v>...</v>
          </cell>
          <cell r="E41" t="str">
            <v>...</v>
          </cell>
          <cell r="F41" t="str">
            <v>...</v>
          </cell>
          <cell r="G41" t="str">
            <v>...</v>
          </cell>
          <cell r="H41" t="str">
            <v>...</v>
          </cell>
          <cell r="I41" t="str">
            <v>...</v>
          </cell>
          <cell r="J41" t="str">
            <v>...</v>
          </cell>
          <cell r="K41" t="str">
            <v>...</v>
          </cell>
          <cell r="L41" t="str">
            <v>...</v>
          </cell>
          <cell r="M41">
            <v>13.835285789220055</v>
          </cell>
          <cell r="N41">
            <v>13.946957571948982</v>
          </cell>
          <cell r="O41">
            <v>14.270153783400128</v>
          </cell>
          <cell r="P41">
            <v>13.794874857155479</v>
          </cell>
        </row>
        <row r="42">
          <cell r="B42" t="str">
            <v xml:space="preserve">Spain 3/ </v>
          </cell>
          <cell r="C42" t="str">
            <v>...</v>
          </cell>
          <cell r="D42" t="str">
            <v>...</v>
          </cell>
          <cell r="E42" t="str">
            <v>...</v>
          </cell>
          <cell r="F42" t="str">
            <v>...</v>
          </cell>
          <cell r="G42" t="str">
            <v>...</v>
          </cell>
          <cell r="H42">
            <v>12.706700506479132</v>
          </cell>
          <cell r="I42">
            <v>12.905213620200273</v>
          </cell>
          <cell r="J42">
            <v>12.848640957610419</v>
          </cell>
          <cell r="K42">
            <v>12.748636219561698</v>
          </cell>
          <cell r="L42">
            <v>12.759034524142068</v>
          </cell>
          <cell r="M42">
            <v>12.874942682657874</v>
          </cell>
          <cell r="N42">
            <v>12.981762301705066</v>
          </cell>
          <cell r="O42">
            <v>12.964786356667387</v>
          </cell>
          <cell r="P42">
            <v>13.008459260035075</v>
          </cell>
        </row>
        <row r="43">
          <cell r="B43" t="str">
            <v xml:space="preserve">Sweden 3/ </v>
          </cell>
          <cell r="C43" t="str">
            <v>...</v>
          </cell>
          <cell r="D43" t="str">
            <v>...</v>
          </cell>
          <cell r="E43" t="str">
            <v>...</v>
          </cell>
          <cell r="F43" t="str">
            <v>...</v>
          </cell>
          <cell r="G43" t="str">
            <v>...</v>
          </cell>
          <cell r="H43" t="str">
            <v>...</v>
          </cell>
          <cell r="I43" t="str">
            <v>...</v>
          </cell>
          <cell r="J43" t="str">
            <v>...</v>
          </cell>
          <cell r="K43">
            <v>14.249852516610831</v>
          </cell>
          <cell r="L43">
            <v>12.946975264728191</v>
          </cell>
          <cell r="M43">
            <v>14.727196201578055</v>
          </cell>
          <cell r="N43">
            <v>15.094300689199786</v>
          </cell>
          <cell r="O43">
            <v>14.957279962788562</v>
          </cell>
          <cell r="P43">
            <v>14.641671470886427</v>
          </cell>
        </row>
        <row r="44">
          <cell r="B44" t="str">
            <v>Switzerland</v>
          </cell>
          <cell r="C44" t="str">
            <v>...</v>
          </cell>
          <cell r="D44" t="str">
            <v>...</v>
          </cell>
          <cell r="E44" t="str">
            <v>...</v>
          </cell>
          <cell r="F44" t="str">
            <v>...</v>
          </cell>
          <cell r="G44" t="str">
            <v>...</v>
          </cell>
          <cell r="H44" t="str">
            <v>...</v>
          </cell>
          <cell r="I44" t="str">
            <v>...</v>
          </cell>
          <cell r="J44" t="str">
            <v>...</v>
          </cell>
          <cell r="K44">
            <v>12.038075817695182</v>
          </cell>
          <cell r="L44">
            <v>11.821574684209162</v>
          </cell>
          <cell r="M44">
            <v>11.515586102206857</v>
          </cell>
          <cell r="N44">
            <v>7.5271769000025772</v>
          </cell>
          <cell r="O44">
            <v>7.6417640319797124</v>
          </cell>
          <cell r="P44">
            <v>7.4536633060025643</v>
          </cell>
        </row>
        <row r="45">
          <cell r="B45" t="str">
            <v>Turkey 2/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str">
            <v>...</v>
          </cell>
          <cell r="M45" t="str">
            <v>...</v>
          </cell>
          <cell r="N45" t="str">
            <v>...</v>
          </cell>
          <cell r="O45" t="str">
            <v>...</v>
          </cell>
          <cell r="P45" t="str">
            <v>...</v>
          </cell>
        </row>
        <row r="46">
          <cell r="B46" t="str">
            <v>United Kingdom 3/</v>
          </cell>
          <cell r="C46" t="str">
            <v>...</v>
          </cell>
          <cell r="D46" t="str">
            <v>...</v>
          </cell>
          <cell r="E46" t="str">
            <v>...</v>
          </cell>
          <cell r="F46" t="str">
            <v>...</v>
          </cell>
          <cell r="G46" t="str">
            <v>...</v>
          </cell>
          <cell r="H46" t="str">
            <v>...</v>
          </cell>
          <cell r="I46" t="str">
            <v>...</v>
          </cell>
          <cell r="J46" t="str">
            <v>...</v>
          </cell>
          <cell r="K46">
            <v>7.521150002324176</v>
          </cell>
          <cell r="L46">
            <v>7.2521807125391229</v>
          </cell>
          <cell r="M46">
            <v>7.5266156027416793</v>
          </cell>
          <cell r="N46">
            <v>7.5876993211993291</v>
          </cell>
          <cell r="O46">
            <v>7.546716314275467</v>
          </cell>
          <cell r="P46">
            <v>8.0018518535263432</v>
          </cell>
        </row>
        <row r="49">
          <cell r="B49" t="str">
            <v xml:space="preserve">  Unweighted average 4/</v>
          </cell>
        </row>
        <row r="50">
          <cell r="B50" t="str">
            <v xml:space="preserve">    Total </v>
          </cell>
          <cell r="C50">
            <v>0.91078833990227304</v>
          </cell>
          <cell r="D50">
            <v>0.93841753731804578</v>
          </cell>
          <cell r="E50">
            <v>1.0275065049766241</v>
          </cell>
          <cell r="F50">
            <v>1.2416438948973978</v>
          </cell>
          <cell r="G50">
            <v>1.2493834922636082</v>
          </cell>
          <cell r="H50">
            <v>11.535368082933795</v>
          </cell>
          <cell r="I50">
            <v>11.747017113805587</v>
          </cell>
          <cell r="J50">
            <v>11.664724925109514</v>
          </cell>
          <cell r="K50">
            <v>10.5090236624241</v>
          </cell>
          <cell r="L50">
            <v>10.455120243258346</v>
          </cell>
          <cell r="M50">
            <v>10.353848654394124</v>
          </cell>
          <cell r="N50">
            <v>10.755384557759735</v>
          </cell>
          <cell r="O50">
            <v>10.736522970589546</v>
          </cell>
          <cell r="P50">
            <v>10.40972942905638</v>
          </cell>
        </row>
        <row r="51">
          <cell r="B51" t="str">
            <v xml:space="preserve">    America</v>
          </cell>
          <cell r="C51">
            <v>1.9235414509094113</v>
          </cell>
          <cell r="D51">
            <v>1.9887317338951691</v>
          </cell>
          <cell r="E51">
            <v>2.1136830428770184</v>
          </cell>
          <cell r="F51">
            <v>2.2666049451929027</v>
          </cell>
          <cell r="G51">
            <v>2.3748741634263357</v>
          </cell>
          <cell r="H51">
            <v>2.1237123065745509</v>
          </cell>
          <cell r="I51">
            <v>1.9178602672191687</v>
          </cell>
          <cell r="J51">
            <v>1.8202580447516374</v>
          </cell>
          <cell r="K51">
            <v>1.5091190812266306</v>
          </cell>
          <cell r="L51">
            <v>1.5020487948826813</v>
          </cell>
          <cell r="M51">
            <v>4.7115320169573565</v>
          </cell>
          <cell r="N51">
            <v>6.4183550399187101</v>
          </cell>
          <cell r="O51">
            <v>6.4621056420184466</v>
          </cell>
          <cell r="P51">
            <v>6.4622979711243911</v>
          </cell>
        </row>
        <row r="52">
          <cell r="B52" t="str">
            <v xml:space="preserve">    Pacific</v>
          </cell>
          <cell r="C52">
            <v>0.80882356879740791</v>
          </cell>
          <cell r="D52">
            <v>0.8265208780589679</v>
          </cell>
          <cell r="E52">
            <v>0.96883647205285373</v>
          </cell>
          <cell r="F52">
            <v>1.4583267394992907</v>
          </cell>
          <cell r="G52">
            <v>1.373276313364489</v>
          </cell>
          <cell r="H52">
            <v>1.3880332776966671</v>
          </cell>
          <cell r="I52">
            <v>1.6832502445405266</v>
          </cell>
          <cell r="J52">
            <v>1.7591911629963912</v>
          </cell>
          <cell r="K52">
            <v>2.1984772655725191</v>
          </cell>
          <cell r="L52">
            <v>1.1490223696066306</v>
          </cell>
          <cell r="M52">
            <v>1.5485544732742373</v>
          </cell>
          <cell r="N52">
            <v>4.6000194711672435</v>
          </cell>
          <cell r="O52">
            <v>4.6527681245142576</v>
          </cell>
          <cell r="P52">
            <v>3.5215440580550248</v>
          </cell>
        </row>
        <row r="53">
          <cell r="B53" t="str">
            <v xml:space="preserve">    Europe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13.088740709811681</v>
          </cell>
          <cell r="I53">
            <v>13.203039977483865</v>
          </cell>
          <cell r="J53">
            <v>12.962020130835322</v>
          </cell>
          <cell r="K53">
            <v>11.142826589106814</v>
          </cell>
          <cell r="L53">
            <v>11.692337089324285</v>
          </cell>
          <cell r="M53">
            <v>11.769479869550407</v>
          </cell>
          <cell r="N53">
            <v>11.776465355880513</v>
          </cell>
          <cell r="O53">
            <v>11.747590736287025</v>
          </cell>
          <cell r="P53">
            <v>11.818611400719133</v>
          </cell>
        </row>
        <row r="54">
          <cell r="B54" t="str">
            <v xml:space="preserve">    EU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14.990296823437145</v>
          </cell>
          <cell r="I54">
            <v>14.911011196771295</v>
          </cell>
          <cell r="J54">
            <v>14.520609067616833</v>
          </cell>
          <cell r="K54">
            <v>12.774796525454642</v>
          </cell>
          <cell r="L54">
            <v>12.565510654809611</v>
          </cell>
          <cell r="M54">
            <v>12.699731454449083</v>
          </cell>
          <cell r="N54">
            <v>12.851272931034625</v>
          </cell>
          <cell r="O54">
            <v>12.770246952644165</v>
          </cell>
          <cell r="P54">
            <v>12.848109274400194</v>
          </cell>
        </row>
        <row r="57">
          <cell r="B57" t="str">
            <v xml:space="preserve">  Sources: IMF, Government Finance Statistics (CD-ROM, March 2008); International Financial Statistics; and World Economic Outlook.</v>
          </cell>
        </row>
        <row r="59">
          <cell r="B59" t="str">
            <v xml:space="preserve">   1/  General Government.</v>
          </cell>
        </row>
        <row r="60">
          <cell r="B60" t="str">
            <v xml:space="preserve">   2/  Consolidated Central Government.</v>
          </cell>
        </row>
        <row r="61">
          <cell r="B61" t="str">
            <v xml:space="preserve">   3/  European Union countries.</v>
          </cell>
        </row>
        <row r="62">
          <cell r="B62" t="str">
            <v xml:space="preserve">   4/  For each revenue classification, only countries for which data are available are included in the calculation.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able of Contents"/>
      <sheetName val="ControlSheet"/>
      <sheetName val="Inputs 1 (liq indicators)"/>
      <sheetName val="country name lookup"/>
      <sheetName val="Inputs 2 (ext sector)"/>
      <sheetName val="Inputs 3 (fiscal sector)"/>
      <sheetName val="Inputs 4 (fin. sector)"/>
      <sheetName val="Inputs 5 (corp. sector)"/>
      <sheetName val="Inputs Macro Variables"/>
      <sheetName val="Calc Liq Ind"/>
      <sheetName val="Calc Ext Sector"/>
      <sheetName val="Calc Fisc Sector"/>
      <sheetName val="Calc Fin Sector"/>
      <sheetName val="Calc Corp. Sector"/>
      <sheetName val="old Tab 8. FR &amp; IR"/>
      <sheetName val="Tab 8. FR &amp; IR "/>
      <sheetName val="Output 1. Comp AD-I rat"/>
      <sheetName val="Output 1. Comp Alt I,II,III"/>
      <sheetName val="Output1 Summary-AltI"/>
      <sheetName val="Output 1. Summary-AltII"/>
      <sheetName val="Output1 Summary -AltIII"/>
      <sheetName val="Tab 9. External sector "/>
      <sheetName val="Tab 10. Public sector"/>
      <sheetName val="Tab 11. Financial sector"/>
      <sheetName val="Tab 12. Corporate sector"/>
      <sheetName val="Output 1. FR &amp; IR "/>
      <sheetName val="Output 2. External sector "/>
      <sheetName val="Output 3. Public sector"/>
      <sheetName val="Output 4. Financial sector"/>
      <sheetName val="Output 5. Corporate secto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Country</v>
          </cell>
        </row>
        <row r="2">
          <cell r="A2" t="str">
            <v>612</v>
          </cell>
          <cell r="B2" t="str">
            <v>Algeria</v>
          </cell>
        </row>
        <row r="3">
          <cell r="A3" t="str">
            <v>213</v>
          </cell>
          <cell r="B3" t="str">
            <v>Argentina</v>
          </cell>
        </row>
        <row r="4">
          <cell r="A4" t="str">
            <v>963</v>
          </cell>
          <cell r="B4" t="str">
            <v>Bosnia&amp;Herzegovina</v>
          </cell>
        </row>
        <row r="5">
          <cell r="A5" t="str">
            <v>223</v>
          </cell>
          <cell r="B5" t="str">
            <v>Brazil</v>
          </cell>
        </row>
        <row r="6">
          <cell r="A6" t="str">
            <v>918</v>
          </cell>
          <cell r="B6" t="str">
            <v>Bulgaria</v>
          </cell>
        </row>
        <row r="7">
          <cell r="A7" t="str">
            <v>228</v>
          </cell>
          <cell r="B7" t="str">
            <v>Chile</v>
          </cell>
        </row>
        <row r="8">
          <cell r="A8" t="str">
            <v>924</v>
          </cell>
          <cell r="B8" t="str">
            <v>China</v>
          </cell>
        </row>
        <row r="9">
          <cell r="A9" t="str">
            <v>233</v>
          </cell>
          <cell r="B9" t="str">
            <v>Colombia</v>
          </cell>
        </row>
        <row r="10">
          <cell r="A10" t="str">
            <v>238</v>
          </cell>
          <cell r="B10" t="str">
            <v>Costa Rica</v>
          </cell>
        </row>
        <row r="11">
          <cell r="A11" t="str">
            <v>960</v>
          </cell>
          <cell r="B11" t="str">
            <v>Croatia</v>
          </cell>
        </row>
        <row r="12">
          <cell r="A12" t="str">
            <v>935</v>
          </cell>
          <cell r="B12" t="str">
            <v>Czech Republic</v>
          </cell>
        </row>
        <row r="13">
          <cell r="A13" t="str">
            <v>243</v>
          </cell>
          <cell r="B13" t="str">
            <v>Dominican Republic</v>
          </cell>
        </row>
        <row r="14">
          <cell r="A14" t="str">
            <v>248</v>
          </cell>
          <cell r="B14" t="str">
            <v>Ecuador</v>
          </cell>
        </row>
        <row r="15">
          <cell r="A15" t="str">
            <v>469</v>
          </cell>
          <cell r="B15" t="str">
            <v>Egypt</v>
          </cell>
        </row>
        <row r="16">
          <cell r="A16" t="str">
            <v>253</v>
          </cell>
          <cell r="B16" t="str">
            <v>El Salvador</v>
          </cell>
        </row>
        <row r="17">
          <cell r="A17" t="str">
            <v>939</v>
          </cell>
          <cell r="B17" t="str">
            <v>Estonia</v>
          </cell>
        </row>
        <row r="18">
          <cell r="A18" t="str">
            <v>258</v>
          </cell>
          <cell r="B18" t="str">
            <v>Guatemala</v>
          </cell>
        </row>
        <row r="19">
          <cell r="A19" t="str">
            <v>944</v>
          </cell>
          <cell r="B19" t="str">
            <v>Hungary</v>
          </cell>
        </row>
        <row r="20">
          <cell r="A20" t="str">
            <v>534</v>
          </cell>
          <cell r="B20" t="str">
            <v>India</v>
          </cell>
        </row>
        <row r="21">
          <cell r="A21" t="str">
            <v>536</v>
          </cell>
          <cell r="B21" t="str">
            <v>Indonesia</v>
          </cell>
        </row>
        <row r="22">
          <cell r="A22" t="str">
            <v>436</v>
          </cell>
          <cell r="B22" t="str">
            <v>Israel</v>
          </cell>
        </row>
        <row r="23">
          <cell r="A23" t="str">
            <v>343</v>
          </cell>
          <cell r="B23" t="str">
            <v>Jamaica</v>
          </cell>
        </row>
        <row r="24">
          <cell r="A24" t="str">
            <v>439</v>
          </cell>
          <cell r="B24" t="str">
            <v>Jordan</v>
          </cell>
        </row>
        <row r="25">
          <cell r="A25" t="str">
            <v>916</v>
          </cell>
          <cell r="B25" t="str">
            <v>Kazakhstan</v>
          </cell>
        </row>
        <row r="26">
          <cell r="A26" t="str">
            <v>542</v>
          </cell>
          <cell r="B26" t="str">
            <v>Korea</v>
          </cell>
        </row>
        <row r="27">
          <cell r="A27" t="str">
            <v>941</v>
          </cell>
          <cell r="B27" t="str">
            <v>Latvia</v>
          </cell>
        </row>
        <row r="28">
          <cell r="A28" t="str">
            <v>446</v>
          </cell>
          <cell r="B28" t="str">
            <v>Lebanon</v>
          </cell>
        </row>
        <row r="29">
          <cell r="A29" t="str">
            <v>946</v>
          </cell>
          <cell r="B29" t="str">
            <v>Lithuania</v>
          </cell>
        </row>
        <row r="30">
          <cell r="A30" t="str">
            <v>548</v>
          </cell>
          <cell r="B30" t="str">
            <v>Malaysia</v>
          </cell>
        </row>
        <row r="31">
          <cell r="A31" t="str">
            <v>273</v>
          </cell>
          <cell r="B31" t="str">
            <v>Mexico</v>
          </cell>
        </row>
        <row r="32">
          <cell r="A32" t="str">
            <v>686</v>
          </cell>
          <cell r="B32" t="str">
            <v>Morocco</v>
          </cell>
        </row>
        <row r="33">
          <cell r="A33" t="str">
            <v>564</v>
          </cell>
          <cell r="B33" t="str">
            <v>Pakistan</v>
          </cell>
        </row>
        <row r="34">
          <cell r="A34" t="str">
            <v>283</v>
          </cell>
          <cell r="B34" t="str">
            <v>Panama</v>
          </cell>
        </row>
        <row r="35">
          <cell r="A35" t="str">
            <v>293</v>
          </cell>
          <cell r="B35" t="str">
            <v>Peru</v>
          </cell>
        </row>
        <row r="36">
          <cell r="A36" t="str">
            <v>566</v>
          </cell>
          <cell r="B36" t="str">
            <v>Philippines</v>
          </cell>
        </row>
        <row r="37">
          <cell r="A37">
            <v>964</v>
          </cell>
          <cell r="B37" t="str">
            <v>Poland</v>
          </cell>
        </row>
        <row r="38">
          <cell r="A38">
            <v>968</v>
          </cell>
          <cell r="B38" t="str">
            <v>Romania</v>
          </cell>
        </row>
        <row r="39">
          <cell r="A39">
            <v>922</v>
          </cell>
          <cell r="B39" t="str">
            <v>Russia</v>
          </cell>
        </row>
        <row r="40">
          <cell r="A40">
            <v>965</v>
          </cell>
          <cell r="B40" t="str">
            <v>Serbia&amp;Montenegro</v>
          </cell>
        </row>
        <row r="41">
          <cell r="A41">
            <v>936</v>
          </cell>
          <cell r="B41" t="str">
            <v>Slovak Republic</v>
          </cell>
        </row>
        <row r="42">
          <cell r="A42">
            <v>961</v>
          </cell>
          <cell r="B42" t="str">
            <v>Slovenia</v>
          </cell>
        </row>
        <row r="43">
          <cell r="A43">
            <v>199</v>
          </cell>
          <cell r="B43" t="str">
            <v>South Africa</v>
          </cell>
        </row>
        <row r="44">
          <cell r="A44">
            <v>524</v>
          </cell>
          <cell r="B44" t="str">
            <v>Sri Lanka</v>
          </cell>
        </row>
        <row r="45">
          <cell r="A45">
            <v>578</v>
          </cell>
          <cell r="B45" t="str">
            <v>Thailand</v>
          </cell>
        </row>
        <row r="46">
          <cell r="A46">
            <v>744</v>
          </cell>
          <cell r="B46" t="str">
            <v>Tunisia</v>
          </cell>
        </row>
        <row r="47">
          <cell r="A47">
            <v>186</v>
          </cell>
          <cell r="B47" t="str">
            <v>Turkey</v>
          </cell>
        </row>
        <row r="48">
          <cell r="A48">
            <v>926</v>
          </cell>
          <cell r="B48" t="str">
            <v>Ukraine</v>
          </cell>
        </row>
        <row r="49">
          <cell r="A49">
            <v>298</v>
          </cell>
          <cell r="B49" t="str">
            <v>Uruguay</v>
          </cell>
        </row>
        <row r="50">
          <cell r="A50">
            <v>299</v>
          </cell>
          <cell r="B50" t="str">
            <v>Venezuela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des"/>
      <sheetName val="Compare"/>
      <sheetName val="Table1"/>
      <sheetName val="Table2"/>
      <sheetName val="Table3"/>
      <sheetName val="Table4"/>
      <sheetName val="Current"/>
      <sheetName val="Previous"/>
      <sheetName val="ControlSheet"/>
      <sheetName val="Weights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6">
          <cell r="D66" t="str">
            <v>F2001START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orsíða"/>
      <sheetName val="Nýtt yfirlit 1"/>
      <sheetName val="Y2"/>
      <sheetName val="Y3"/>
      <sheetName val="Y4"/>
      <sheetName val="Y5"/>
      <sheetName val="Y6"/>
      <sheetName val="Y7"/>
      <sheetName val="Y8"/>
      <sheetName val="Y13"/>
      <sheetName val="MANUDUR"/>
      <sheetName val="Áætlun"/>
      <sheetName val="EFN_MMB_"/>
      <sheetName val="EFN_HMB_"/>
      <sheetName val="EFN_MAN_"/>
      <sheetName val="Efn_FA"/>
      <sheetName val="EFN_F2"/>
      <sheetName val="Efn_fa_h"/>
      <sheetName val="EFN_FAL"/>
      <sheetName val="efn_f2l"/>
      <sheetName val="mal"/>
      <sheetName val="mal_fa"/>
      <sheetName val="Fjárlög_sund"/>
      <sheetName val="tegsun"/>
      <sheetName val="Tegsun_fyrra"/>
      <sheetName val="Fjarh_man"/>
      <sheetName val="TEKJUR"/>
      <sheetName val="TEKJUR_M"/>
      <sheetName val="TEKJU_FA"/>
      <sheetName val="Fjárheimild mánaða tekjur"/>
      <sheetName val="FJARLTEK"/>
      <sheetName val="Efnahag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Viðfang</v>
          </cell>
          <cell r="B1" t="str">
            <v>Tegund</v>
          </cell>
          <cell r="C1" t="str">
            <v>Bota</v>
          </cell>
          <cell r="D1" t="str">
            <v>Útkoma</v>
          </cell>
        </row>
        <row r="2">
          <cell r="A2">
            <v>100</v>
          </cell>
          <cell r="B2">
            <v>1110</v>
          </cell>
          <cell r="C2">
            <v>0</v>
          </cell>
          <cell r="D2">
            <v>3.9928999999999999E-2</v>
          </cell>
        </row>
        <row r="3">
          <cell r="A3">
            <v>100</v>
          </cell>
          <cell r="B3">
            <v>1111</v>
          </cell>
          <cell r="C3">
            <v>0</v>
          </cell>
          <cell r="D3">
            <v>24.992138000000001</v>
          </cell>
        </row>
        <row r="4">
          <cell r="A4">
            <v>100</v>
          </cell>
          <cell r="B4">
            <v>1113</v>
          </cell>
          <cell r="C4">
            <v>0</v>
          </cell>
          <cell r="D4">
            <v>0.17829999999999999</v>
          </cell>
        </row>
        <row r="5">
          <cell r="A5">
            <v>100</v>
          </cell>
          <cell r="B5">
            <v>1118</v>
          </cell>
          <cell r="C5">
            <v>0</v>
          </cell>
          <cell r="D5">
            <v>5.837631</v>
          </cell>
        </row>
        <row r="6">
          <cell r="A6">
            <v>100</v>
          </cell>
          <cell r="B6">
            <v>1120</v>
          </cell>
          <cell r="C6">
            <v>0</v>
          </cell>
          <cell r="D6">
            <v>10158.294786</v>
          </cell>
        </row>
        <row r="7">
          <cell r="A7">
            <v>100</v>
          </cell>
          <cell r="B7">
            <v>1124</v>
          </cell>
          <cell r="C7">
            <v>0</v>
          </cell>
          <cell r="D7">
            <v>526.03084100000001</v>
          </cell>
        </row>
        <row r="8">
          <cell r="A8">
            <v>100</v>
          </cell>
          <cell r="B8">
            <v>1126</v>
          </cell>
          <cell r="C8">
            <v>0</v>
          </cell>
          <cell r="D8">
            <v>231.96846099999999</v>
          </cell>
        </row>
        <row r="9">
          <cell r="A9">
            <v>100</v>
          </cell>
          <cell r="B9">
            <v>1127</v>
          </cell>
          <cell r="C9">
            <v>0</v>
          </cell>
          <cell r="D9">
            <v>22.920573000000001</v>
          </cell>
        </row>
        <row r="10">
          <cell r="A10">
            <v>100</v>
          </cell>
          <cell r="B10">
            <v>1128</v>
          </cell>
          <cell r="C10">
            <v>0</v>
          </cell>
          <cell r="D10">
            <v>129.576776</v>
          </cell>
        </row>
        <row r="11">
          <cell r="A11">
            <v>100</v>
          </cell>
          <cell r="B11">
            <v>1129</v>
          </cell>
          <cell r="C11">
            <v>0</v>
          </cell>
          <cell r="D11">
            <v>24.573578000000001</v>
          </cell>
        </row>
        <row r="12">
          <cell r="A12">
            <v>100</v>
          </cell>
          <cell r="B12">
            <v>1139</v>
          </cell>
          <cell r="C12">
            <v>0</v>
          </cell>
          <cell r="D12">
            <v>18.201035000000001</v>
          </cell>
        </row>
        <row r="13">
          <cell r="A13">
            <v>100</v>
          </cell>
          <cell r="B13">
            <v>1142</v>
          </cell>
          <cell r="C13">
            <v>0</v>
          </cell>
          <cell r="D13">
            <v>-19.381629</v>
          </cell>
        </row>
        <row r="14">
          <cell r="A14">
            <v>100</v>
          </cell>
          <cell r="B14">
            <v>1144</v>
          </cell>
          <cell r="C14">
            <v>0</v>
          </cell>
          <cell r="D14">
            <v>56.712237999999999</v>
          </cell>
        </row>
        <row r="15">
          <cell r="A15">
            <v>100</v>
          </cell>
          <cell r="B15">
            <v>1146</v>
          </cell>
          <cell r="C15">
            <v>0</v>
          </cell>
          <cell r="D15">
            <v>205.26927900000001</v>
          </cell>
        </row>
        <row r="16">
          <cell r="A16">
            <v>100</v>
          </cell>
          <cell r="B16">
            <v>1147</v>
          </cell>
          <cell r="C16">
            <v>0</v>
          </cell>
          <cell r="D16">
            <v>-6.6121949999999998</v>
          </cell>
        </row>
        <row r="17">
          <cell r="A17">
            <v>100</v>
          </cell>
          <cell r="B17">
            <v>1148</v>
          </cell>
          <cell r="C17">
            <v>0</v>
          </cell>
          <cell r="D17">
            <v>67.728385000000003</v>
          </cell>
        </row>
        <row r="18">
          <cell r="A18">
            <v>100</v>
          </cell>
          <cell r="B18">
            <v>1149</v>
          </cell>
          <cell r="C18">
            <v>0</v>
          </cell>
          <cell r="D18">
            <v>-0.30432500000000001</v>
          </cell>
        </row>
        <row r="19">
          <cell r="A19">
            <v>100</v>
          </cell>
          <cell r="B19">
            <v>1181</v>
          </cell>
          <cell r="C19">
            <v>0</v>
          </cell>
          <cell r="D19">
            <v>-23.433627999999999</v>
          </cell>
        </row>
        <row r="20">
          <cell r="A20">
            <v>100</v>
          </cell>
          <cell r="B20">
            <v>1183</v>
          </cell>
          <cell r="C20">
            <v>0</v>
          </cell>
          <cell r="D20">
            <v>309.53739300000001</v>
          </cell>
        </row>
        <row r="21">
          <cell r="A21">
            <v>100</v>
          </cell>
          <cell r="B21">
            <v>1184</v>
          </cell>
          <cell r="C21">
            <v>0</v>
          </cell>
          <cell r="D21">
            <v>-28.991499999999998</v>
          </cell>
        </row>
        <row r="22">
          <cell r="A22">
            <v>100</v>
          </cell>
          <cell r="B22">
            <v>1186</v>
          </cell>
          <cell r="C22">
            <v>0</v>
          </cell>
          <cell r="D22">
            <v>-5.3005370000000003</v>
          </cell>
        </row>
        <row r="23">
          <cell r="A23">
            <v>100</v>
          </cell>
          <cell r="B23">
            <v>1191</v>
          </cell>
          <cell r="C23">
            <v>0</v>
          </cell>
          <cell r="D23">
            <v>592.82329800000002</v>
          </cell>
        </row>
        <row r="24">
          <cell r="A24">
            <v>100</v>
          </cell>
          <cell r="B24">
            <v>1192</v>
          </cell>
          <cell r="C24">
            <v>0</v>
          </cell>
          <cell r="D24">
            <v>-10.900588000000001</v>
          </cell>
        </row>
        <row r="25">
          <cell r="A25">
            <v>100</v>
          </cell>
          <cell r="B25">
            <v>1193</v>
          </cell>
          <cell r="C25">
            <v>0</v>
          </cell>
          <cell r="D25">
            <v>13.037261000000001</v>
          </cell>
        </row>
        <row r="26">
          <cell r="A26">
            <v>100</v>
          </cell>
          <cell r="B26">
            <v>1194</v>
          </cell>
          <cell r="C26">
            <v>0</v>
          </cell>
          <cell r="D26">
            <v>0.83070299999999997</v>
          </cell>
        </row>
        <row r="27">
          <cell r="A27">
            <v>100</v>
          </cell>
          <cell r="B27">
            <v>1195</v>
          </cell>
          <cell r="C27">
            <v>0</v>
          </cell>
          <cell r="D27">
            <v>10.003197999999999</v>
          </cell>
        </row>
        <row r="28">
          <cell r="A28">
            <v>100</v>
          </cell>
          <cell r="B28">
            <v>1196</v>
          </cell>
          <cell r="C28">
            <v>0</v>
          </cell>
          <cell r="D28">
            <v>14.699966</v>
          </cell>
        </row>
        <row r="29">
          <cell r="A29">
            <v>100</v>
          </cell>
          <cell r="B29">
            <v>1197</v>
          </cell>
          <cell r="C29">
            <v>0</v>
          </cell>
          <cell r="D29">
            <v>7.4610940000000001</v>
          </cell>
        </row>
        <row r="30">
          <cell r="A30">
            <v>100</v>
          </cell>
          <cell r="B30">
            <v>1199</v>
          </cell>
          <cell r="C30">
            <v>0</v>
          </cell>
          <cell r="D30">
            <v>-6.0734139999999996</v>
          </cell>
        </row>
        <row r="31">
          <cell r="A31">
            <v>100</v>
          </cell>
          <cell r="B31">
            <v>1210</v>
          </cell>
          <cell r="C31">
            <v>0</v>
          </cell>
          <cell r="D31">
            <v>-38.966563999999998</v>
          </cell>
        </row>
        <row r="32">
          <cell r="A32">
            <v>100</v>
          </cell>
          <cell r="B32">
            <v>1211</v>
          </cell>
          <cell r="C32">
            <v>0</v>
          </cell>
          <cell r="D32">
            <v>424.27647400000001</v>
          </cell>
        </row>
        <row r="33">
          <cell r="A33">
            <v>100</v>
          </cell>
          <cell r="B33">
            <v>1212</v>
          </cell>
          <cell r="C33">
            <v>0</v>
          </cell>
          <cell r="D33">
            <v>-26.592077</v>
          </cell>
        </row>
        <row r="34">
          <cell r="A34">
            <v>100</v>
          </cell>
          <cell r="B34">
            <v>1213</v>
          </cell>
          <cell r="C34">
            <v>0</v>
          </cell>
          <cell r="D34">
            <v>-64.519496000000004</v>
          </cell>
        </row>
        <row r="35">
          <cell r="A35">
            <v>100</v>
          </cell>
          <cell r="B35">
            <v>1214</v>
          </cell>
          <cell r="C35">
            <v>0</v>
          </cell>
          <cell r="D35">
            <v>-43.004973</v>
          </cell>
        </row>
        <row r="36">
          <cell r="A36">
            <v>100</v>
          </cell>
          <cell r="B36">
            <v>1215</v>
          </cell>
          <cell r="C36">
            <v>0</v>
          </cell>
          <cell r="D36">
            <v>-342.93329599999998</v>
          </cell>
        </row>
        <row r="37">
          <cell r="A37">
            <v>100</v>
          </cell>
          <cell r="B37">
            <v>1216</v>
          </cell>
          <cell r="C37">
            <v>0</v>
          </cell>
          <cell r="D37">
            <v>-40.680877000000002</v>
          </cell>
        </row>
        <row r="38">
          <cell r="A38">
            <v>100</v>
          </cell>
          <cell r="B38">
            <v>1217</v>
          </cell>
          <cell r="C38">
            <v>0</v>
          </cell>
          <cell r="D38">
            <v>6.723382</v>
          </cell>
        </row>
        <row r="39">
          <cell r="A39">
            <v>100</v>
          </cell>
          <cell r="B39">
            <v>1218</v>
          </cell>
          <cell r="C39">
            <v>0</v>
          </cell>
          <cell r="D39">
            <v>-296.01295900000002</v>
          </cell>
        </row>
        <row r="40">
          <cell r="A40">
            <v>100</v>
          </cell>
          <cell r="B40">
            <v>1219</v>
          </cell>
          <cell r="C40">
            <v>0</v>
          </cell>
          <cell r="D40">
            <v>-50.397008999999997</v>
          </cell>
        </row>
        <row r="41">
          <cell r="A41">
            <v>100</v>
          </cell>
          <cell r="B41">
            <v>1225</v>
          </cell>
          <cell r="C41">
            <v>0</v>
          </cell>
          <cell r="D41">
            <v>1247.0455199999999</v>
          </cell>
        </row>
        <row r="42">
          <cell r="A42">
            <v>100</v>
          </cell>
          <cell r="B42">
            <v>1235</v>
          </cell>
          <cell r="C42">
            <v>8</v>
          </cell>
          <cell r="D42">
            <v>-60</v>
          </cell>
        </row>
        <row r="43">
          <cell r="A43">
            <v>100</v>
          </cell>
          <cell r="B43">
            <v>1245</v>
          </cell>
          <cell r="C43">
            <v>0</v>
          </cell>
          <cell r="D43">
            <v>-1.6261999999999999E-2</v>
          </cell>
        </row>
        <row r="44">
          <cell r="A44">
            <v>100</v>
          </cell>
          <cell r="B44">
            <v>1259</v>
          </cell>
          <cell r="C44">
            <v>0</v>
          </cell>
          <cell r="D44">
            <v>0.68293899999999996</v>
          </cell>
        </row>
        <row r="45">
          <cell r="A45">
            <v>100</v>
          </cell>
          <cell r="B45">
            <v>1271</v>
          </cell>
          <cell r="C45">
            <v>0</v>
          </cell>
          <cell r="D45">
            <v>0</v>
          </cell>
        </row>
        <row r="46">
          <cell r="A46">
            <v>100</v>
          </cell>
          <cell r="B46">
            <v>1275</v>
          </cell>
          <cell r="C46">
            <v>0</v>
          </cell>
          <cell r="D46">
            <v>92.353988999999999</v>
          </cell>
        </row>
        <row r="47">
          <cell r="A47">
            <v>100</v>
          </cell>
          <cell r="B47">
            <v>1276</v>
          </cell>
          <cell r="C47">
            <v>0</v>
          </cell>
          <cell r="D47">
            <v>1869.392812</v>
          </cell>
        </row>
        <row r="48">
          <cell r="A48">
            <v>100</v>
          </cell>
          <cell r="B48">
            <v>1278</v>
          </cell>
          <cell r="C48">
            <v>0</v>
          </cell>
          <cell r="D48">
            <v>4.1192719999999996</v>
          </cell>
        </row>
        <row r="49">
          <cell r="A49">
            <v>100</v>
          </cell>
          <cell r="B49">
            <v>1279</v>
          </cell>
          <cell r="C49">
            <v>0</v>
          </cell>
          <cell r="D49">
            <v>-12.446184000000001</v>
          </cell>
        </row>
        <row r="50">
          <cell r="A50">
            <v>100</v>
          </cell>
          <cell r="B50">
            <v>1414</v>
          </cell>
          <cell r="C50">
            <v>0</v>
          </cell>
          <cell r="D50">
            <v>-5.020378</v>
          </cell>
        </row>
        <row r="51">
          <cell r="A51">
            <v>100</v>
          </cell>
          <cell r="B51">
            <v>1424</v>
          </cell>
          <cell r="C51">
            <v>0</v>
          </cell>
          <cell r="D51">
            <v>2.377615</v>
          </cell>
        </row>
        <row r="52">
          <cell r="A52">
            <v>100</v>
          </cell>
          <cell r="B52">
            <v>1426</v>
          </cell>
          <cell r="C52">
            <v>0</v>
          </cell>
          <cell r="D52">
            <v>11.75765</v>
          </cell>
        </row>
        <row r="53">
          <cell r="A53">
            <v>100</v>
          </cell>
          <cell r="B53">
            <v>1428</v>
          </cell>
          <cell r="C53">
            <v>0</v>
          </cell>
          <cell r="D53">
            <v>-6.1103999999999999E-2</v>
          </cell>
        </row>
        <row r="54">
          <cell r="A54">
            <v>100</v>
          </cell>
          <cell r="B54">
            <v>1429</v>
          </cell>
          <cell r="C54">
            <v>0</v>
          </cell>
          <cell r="D54">
            <v>191.81870599999999</v>
          </cell>
        </row>
        <row r="55">
          <cell r="A55">
            <v>100</v>
          </cell>
          <cell r="B55">
            <v>1615</v>
          </cell>
          <cell r="C55">
            <v>8</v>
          </cell>
          <cell r="D55">
            <v>-3.78</v>
          </cell>
        </row>
        <row r="56">
          <cell r="A56">
            <v>100</v>
          </cell>
          <cell r="B56">
            <v>1715</v>
          </cell>
          <cell r="C56">
            <v>7</v>
          </cell>
          <cell r="D56">
            <v>25</v>
          </cell>
        </row>
        <row r="57">
          <cell r="A57">
            <v>100</v>
          </cell>
          <cell r="B57">
            <v>2210</v>
          </cell>
          <cell r="C57">
            <v>0</v>
          </cell>
          <cell r="D57">
            <v>-1482.1737969999999</v>
          </cell>
        </row>
        <row r="58">
          <cell r="A58">
            <v>100</v>
          </cell>
          <cell r="B58">
            <v>2211</v>
          </cell>
          <cell r="C58">
            <v>0</v>
          </cell>
          <cell r="D58">
            <v>648.30631200000005</v>
          </cell>
        </row>
        <row r="59">
          <cell r="A59">
            <v>100</v>
          </cell>
          <cell r="B59">
            <v>2212</v>
          </cell>
          <cell r="C59">
            <v>0</v>
          </cell>
          <cell r="D59">
            <v>17.304829999999999</v>
          </cell>
        </row>
        <row r="60">
          <cell r="A60">
            <v>100</v>
          </cell>
          <cell r="B60">
            <v>2213</v>
          </cell>
          <cell r="C60">
            <v>0</v>
          </cell>
          <cell r="D60">
            <v>29.41094</v>
          </cell>
        </row>
        <row r="61">
          <cell r="A61">
            <v>100</v>
          </cell>
          <cell r="B61">
            <v>2214</v>
          </cell>
          <cell r="C61">
            <v>0</v>
          </cell>
          <cell r="D61">
            <v>139.36612500000001</v>
          </cell>
        </row>
        <row r="62">
          <cell r="A62">
            <v>100</v>
          </cell>
          <cell r="B62">
            <v>2215</v>
          </cell>
          <cell r="C62">
            <v>0</v>
          </cell>
          <cell r="D62">
            <v>223.667484</v>
          </cell>
        </row>
        <row r="63">
          <cell r="A63">
            <v>100</v>
          </cell>
          <cell r="B63">
            <v>2216</v>
          </cell>
          <cell r="C63">
            <v>0</v>
          </cell>
          <cell r="D63">
            <v>225.52901499999999</v>
          </cell>
        </row>
        <row r="64">
          <cell r="A64">
            <v>100</v>
          </cell>
          <cell r="B64">
            <v>2217</v>
          </cell>
          <cell r="C64">
            <v>0</v>
          </cell>
          <cell r="D64">
            <v>117.905883</v>
          </cell>
        </row>
        <row r="65">
          <cell r="A65">
            <v>100</v>
          </cell>
          <cell r="B65">
            <v>2218</v>
          </cell>
          <cell r="C65">
            <v>0</v>
          </cell>
          <cell r="D65">
            <v>101.384793</v>
          </cell>
        </row>
        <row r="66">
          <cell r="A66">
            <v>100</v>
          </cell>
          <cell r="B66">
            <v>2219</v>
          </cell>
          <cell r="C66">
            <v>0</v>
          </cell>
          <cell r="D66">
            <v>-1860.5535689999999</v>
          </cell>
        </row>
        <row r="67">
          <cell r="A67">
            <v>100</v>
          </cell>
          <cell r="B67">
            <v>2238</v>
          </cell>
          <cell r="C67">
            <v>7</v>
          </cell>
          <cell r="D67">
            <v>-1.75</v>
          </cell>
        </row>
        <row r="68">
          <cell r="A68">
            <v>100</v>
          </cell>
          <cell r="B68">
            <v>2238</v>
          </cell>
          <cell r="C68">
            <v>8</v>
          </cell>
          <cell r="D68">
            <v>0.68161799999999995</v>
          </cell>
        </row>
        <row r="69">
          <cell r="A69">
            <v>100</v>
          </cell>
          <cell r="B69">
            <v>2256</v>
          </cell>
          <cell r="C69">
            <v>0</v>
          </cell>
          <cell r="D69">
            <v>-0.69534099999999999</v>
          </cell>
        </row>
        <row r="70">
          <cell r="A70">
            <v>100</v>
          </cell>
          <cell r="B70">
            <v>2259</v>
          </cell>
          <cell r="C70">
            <v>0</v>
          </cell>
          <cell r="D70">
            <v>-1309.1360159999999</v>
          </cell>
        </row>
        <row r="71">
          <cell r="A71">
            <v>100</v>
          </cell>
          <cell r="B71">
            <v>2271</v>
          </cell>
          <cell r="C71">
            <v>0</v>
          </cell>
          <cell r="D71">
            <v>-3.2000000000000002E-3</v>
          </cell>
        </row>
        <row r="72">
          <cell r="A72">
            <v>100</v>
          </cell>
          <cell r="B72">
            <v>2275</v>
          </cell>
          <cell r="C72">
            <v>0</v>
          </cell>
          <cell r="D72">
            <v>4233.2673960000002</v>
          </cell>
        </row>
        <row r="73">
          <cell r="A73">
            <v>100</v>
          </cell>
          <cell r="B73">
            <v>2275</v>
          </cell>
          <cell r="C73">
            <v>8</v>
          </cell>
          <cell r="D73">
            <v>0</v>
          </cell>
        </row>
        <row r="74">
          <cell r="A74">
            <v>100</v>
          </cell>
          <cell r="B74">
            <v>2276</v>
          </cell>
          <cell r="C74">
            <v>0</v>
          </cell>
          <cell r="D74">
            <v>3817.3344029999998</v>
          </cell>
        </row>
        <row r="75">
          <cell r="A75">
            <v>100</v>
          </cell>
          <cell r="B75">
            <v>2278</v>
          </cell>
          <cell r="C75">
            <v>0</v>
          </cell>
          <cell r="D75">
            <v>79.304074999999997</v>
          </cell>
        </row>
        <row r="76">
          <cell r="A76">
            <v>100</v>
          </cell>
          <cell r="B76">
            <v>2279</v>
          </cell>
          <cell r="C76">
            <v>0</v>
          </cell>
          <cell r="D76">
            <v>69.398380000000003</v>
          </cell>
        </row>
        <row r="77">
          <cell r="A77">
            <v>100</v>
          </cell>
          <cell r="B77">
            <v>2616</v>
          </cell>
          <cell r="C77">
            <v>8</v>
          </cell>
          <cell r="D77">
            <v>1.2894490000000001</v>
          </cell>
        </row>
        <row r="78">
          <cell r="A78">
            <v>100</v>
          </cell>
          <cell r="B78">
            <v>2618</v>
          </cell>
          <cell r="C78">
            <v>8</v>
          </cell>
          <cell r="D78">
            <v>3.2073339999999999</v>
          </cell>
        </row>
        <row r="79">
          <cell r="A79">
            <v>100</v>
          </cell>
          <cell r="B79">
            <v>3919</v>
          </cell>
          <cell r="C79">
            <v>0</v>
          </cell>
          <cell r="D79">
            <v>127.398144</v>
          </cell>
        </row>
        <row r="80">
          <cell r="A80">
            <v>100</v>
          </cell>
          <cell r="B80">
            <v>12111</v>
          </cell>
          <cell r="C80">
            <v>0</v>
          </cell>
          <cell r="D80">
            <v>-5.219284</v>
          </cell>
        </row>
        <row r="81">
          <cell r="A81">
            <v>100</v>
          </cell>
          <cell r="B81">
            <v>12118</v>
          </cell>
          <cell r="C81">
            <v>0</v>
          </cell>
          <cell r="D81">
            <v>24.252884000000002</v>
          </cell>
        </row>
        <row r="82">
          <cell r="A82">
            <v>100</v>
          </cell>
          <cell r="B82">
            <v>12161</v>
          </cell>
          <cell r="C82">
            <v>0</v>
          </cell>
          <cell r="D82">
            <v>0.195412</v>
          </cell>
        </row>
        <row r="83">
          <cell r="A83">
            <v>100</v>
          </cell>
          <cell r="B83">
            <v>12164</v>
          </cell>
          <cell r="C83">
            <v>0</v>
          </cell>
          <cell r="D83">
            <v>182.588131</v>
          </cell>
        </row>
        <row r="84">
          <cell r="A84">
            <v>100</v>
          </cell>
          <cell r="B84">
            <v>12169</v>
          </cell>
          <cell r="C84">
            <v>0</v>
          </cell>
          <cell r="D84">
            <v>0.76877399999999996</v>
          </cell>
        </row>
        <row r="85">
          <cell r="A85">
            <v>100</v>
          </cell>
          <cell r="B85">
            <v>12176</v>
          </cell>
          <cell r="C85">
            <v>0</v>
          </cell>
          <cell r="D85">
            <v>-175.12715900000001</v>
          </cell>
        </row>
        <row r="86">
          <cell r="A86">
            <v>100</v>
          </cell>
          <cell r="B86">
            <v>12177</v>
          </cell>
          <cell r="C86">
            <v>0</v>
          </cell>
          <cell r="D86">
            <v>-315.89475299999998</v>
          </cell>
        </row>
        <row r="87">
          <cell r="A87">
            <v>100</v>
          </cell>
          <cell r="B87">
            <v>12178</v>
          </cell>
          <cell r="C87">
            <v>0</v>
          </cell>
          <cell r="D87">
            <v>145.871092</v>
          </cell>
        </row>
        <row r="88">
          <cell r="A88">
            <v>100</v>
          </cell>
          <cell r="B88">
            <v>12191</v>
          </cell>
          <cell r="C88">
            <v>0</v>
          </cell>
          <cell r="D88">
            <v>91.602598</v>
          </cell>
        </row>
        <row r="89">
          <cell r="A89">
            <v>100</v>
          </cell>
          <cell r="B89">
            <v>12560</v>
          </cell>
          <cell r="C89">
            <v>0</v>
          </cell>
          <cell r="D89">
            <v>-27.432794999999999</v>
          </cell>
        </row>
        <row r="90">
          <cell r="A90">
            <v>100</v>
          </cell>
          <cell r="B90">
            <v>12751</v>
          </cell>
          <cell r="C90">
            <v>0</v>
          </cell>
          <cell r="D90">
            <v>0.74369200000000002</v>
          </cell>
        </row>
        <row r="91">
          <cell r="A91">
            <v>100</v>
          </cell>
          <cell r="B91">
            <v>12754</v>
          </cell>
          <cell r="C91">
            <v>0</v>
          </cell>
          <cell r="D91">
            <v>-191.53062</v>
          </cell>
        </row>
        <row r="92">
          <cell r="A92">
            <v>100</v>
          </cell>
          <cell r="B92">
            <v>12756</v>
          </cell>
          <cell r="C92">
            <v>0</v>
          </cell>
          <cell r="D92">
            <v>-22.051822000000001</v>
          </cell>
        </row>
        <row r="93">
          <cell r="A93">
            <v>100</v>
          </cell>
          <cell r="B93">
            <v>12798</v>
          </cell>
          <cell r="C93">
            <v>0</v>
          </cell>
          <cell r="D93">
            <v>-137.98487399999999</v>
          </cell>
        </row>
        <row r="94">
          <cell r="A94">
            <v>100</v>
          </cell>
          <cell r="B94">
            <v>12799</v>
          </cell>
          <cell r="C94">
            <v>0</v>
          </cell>
          <cell r="D94">
            <v>-1.269252</v>
          </cell>
        </row>
        <row r="95">
          <cell r="A95">
            <v>100</v>
          </cell>
          <cell r="B95">
            <v>14289</v>
          </cell>
          <cell r="C95">
            <v>0</v>
          </cell>
          <cell r="D95">
            <v>8.8082999999999995E-2</v>
          </cell>
        </row>
        <row r="96">
          <cell r="A96">
            <v>100</v>
          </cell>
          <cell r="B96">
            <v>14298</v>
          </cell>
          <cell r="C96">
            <v>0</v>
          </cell>
          <cell r="D96">
            <v>1.9999999999999999E-6</v>
          </cell>
        </row>
        <row r="97">
          <cell r="A97">
            <v>100</v>
          </cell>
          <cell r="B97">
            <v>14299</v>
          </cell>
          <cell r="C97">
            <v>0</v>
          </cell>
          <cell r="D97">
            <v>-0.15105499999999999</v>
          </cell>
        </row>
        <row r="98">
          <cell r="A98">
            <v>100</v>
          </cell>
          <cell r="B98">
            <v>16142</v>
          </cell>
          <cell r="C98">
            <v>7</v>
          </cell>
          <cell r="D98">
            <v>36.572405000000003</v>
          </cell>
        </row>
        <row r="99">
          <cell r="A99">
            <v>100</v>
          </cell>
          <cell r="B99">
            <v>16142</v>
          </cell>
          <cell r="C99">
            <v>8</v>
          </cell>
          <cell r="D99">
            <v>-1.0540579999999999</v>
          </cell>
        </row>
        <row r="100">
          <cell r="A100">
            <v>100</v>
          </cell>
          <cell r="B100">
            <v>16161</v>
          </cell>
          <cell r="C100">
            <v>6</v>
          </cell>
          <cell r="D100">
            <v>-1.8030820000000001</v>
          </cell>
        </row>
        <row r="101">
          <cell r="A101">
            <v>100</v>
          </cell>
          <cell r="B101">
            <v>16161</v>
          </cell>
          <cell r="C101">
            <v>7</v>
          </cell>
          <cell r="D101">
            <v>1.2656579999999999</v>
          </cell>
        </row>
        <row r="102">
          <cell r="A102">
            <v>100</v>
          </cell>
          <cell r="B102">
            <v>16161</v>
          </cell>
          <cell r="C102">
            <v>8</v>
          </cell>
          <cell r="D102">
            <v>1.3122999999999999E-2</v>
          </cell>
        </row>
        <row r="103">
          <cell r="A103">
            <v>100</v>
          </cell>
          <cell r="B103">
            <v>22001</v>
          </cell>
          <cell r="C103">
            <v>0</v>
          </cell>
          <cell r="D103">
            <v>-91.491443000000004</v>
          </cell>
        </row>
        <row r="104">
          <cell r="A104">
            <v>100</v>
          </cell>
          <cell r="B104">
            <v>22002</v>
          </cell>
          <cell r="C104">
            <v>0</v>
          </cell>
          <cell r="D104">
            <v>0</v>
          </cell>
        </row>
        <row r="105">
          <cell r="A105">
            <v>100</v>
          </cell>
          <cell r="B105">
            <v>22003</v>
          </cell>
          <cell r="C105">
            <v>0</v>
          </cell>
          <cell r="D105">
            <v>23.450672000000001</v>
          </cell>
        </row>
        <row r="106">
          <cell r="A106">
            <v>100</v>
          </cell>
          <cell r="B106">
            <v>22004</v>
          </cell>
          <cell r="C106">
            <v>0</v>
          </cell>
          <cell r="D106">
            <v>169.235544</v>
          </cell>
        </row>
        <row r="107">
          <cell r="A107">
            <v>100</v>
          </cell>
          <cell r="B107">
            <v>22005</v>
          </cell>
          <cell r="C107">
            <v>0</v>
          </cell>
          <cell r="D107">
            <v>43.850942000000003</v>
          </cell>
        </row>
        <row r="108">
          <cell r="A108">
            <v>100</v>
          </cell>
          <cell r="B108">
            <v>22007</v>
          </cell>
          <cell r="C108">
            <v>0</v>
          </cell>
          <cell r="D108">
            <v>-1.1016300000000001</v>
          </cell>
        </row>
        <row r="109">
          <cell r="A109">
            <v>100</v>
          </cell>
          <cell r="B109">
            <v>22008</v>
          </cell>
          <cell r="C109">
            <v>0</v>
          </cell>
          <cell r="D109">
            <v>-9.7780000000000002E-3</v>
          </cell>
        </row>
        <row r="110">
          <cell r="A110">
            <v>100</v>
          </cell>
          <cell r="B110">
            <v>22011</v>
          </cell>
          <cell r="C110">
            <v>0</v>
          </cell>
          <cell r="D110">
            <v>-1.5720860000000001</v>
          </cell>
        </row>
        <row r="111">
          <cell r="A111">
            <v>100</v>
          </cell>
          <cell r="B111">
            <v>22013</v>
          </cell>
          <cell r="C111">
            <v>0</v>
          </cell>
          <cell r="D111">
            <v>-6.5565999999999999E-2</v>
          </cell>
        </row>
        <row r="112">
          <cell r="A112">
            <v>100</v>
          </cell>
          <cell r="B112">
            <v>22016</v>
          </cell>
          <cell r="C112">
            <v>0</v>
          </cell>
          <cell r="D112">
            <v>0.27713300000000002</v>
          </cell>
        </row>
        <row r="113">
          <cell r="A113">
            <v>100</v>
          </cell>
          <cell r="B113">
            <v>22019</v>
          </cell>
          <cell r="C113">
            <v>0</v>
          </cell>
          <cell r="D113">
            <v>-89.049605999999997</v>
          </cell>
        </row>
        <row r="114">
          <cell r="A114">
            <v>100</v>
          </cell>
          <cell r="B114">
            <v>22162</v>
          </cell>
          <cell r="C114">
            <v>0</v>
          </cell>
          <cell r="D114">
            <v>0.25697999999999999</v>
          </cell>
        </row>
        <row r="115">
          <cell r="A115">
            <v>100</v>
          </cell>
          <cell r="B115">
            <v>22165</v>
          </cell>
          <cell r="C115">
            <v>0</v>
          </cell>
          <cell r="D115">
            <v>6.4621680000000001</v>
          </cell>
        </row>
        <row r="116">
          <cell r="A116">
            <v>100</v>
          </cell>
          <cell r="B116">
            <v>22191</v>
          </cell>
          <cell r="C116">
            <v>0</v>
          </cell>
          <cell r="D116">
            <v>-91.552949999999996</v>
          </cell>
        </row>
        <row r="117">
          <cell r="A117">
            <v>100</v>
          </cell>
          <cell r="B117">
            <v>22751</v>
          </cell>
          <cell r="C117">
            <v>0</v>
          </cell>
          <cell r="D117">
            <v>2719.6283400000002</v>
          </cell>
        </row>
        <row r="118">
          <cell r="A118">
            <v>100</v>
          </cell>
          <cell r="B118">
            <v>22753</v>
          </cell>
          <cell r="C118">
            <v>0</v>
          </cell>
          <cell r="D118">
            <v>22.165965</v>
          </cell>
        </row>
        <row r="119">
          <cell r="A119">
            <v>100</v>
          </cell>
          <cell r="B119">
            <v>22758</v>
          </cell>
          <cell r="C119">
            <v>0</v>
          </cell>
          <cell r="D119">
            <v>-7821.1306299999997</v>
          </cell>
        </row>
        <row r="120">
          <cell r="A120">
            <v>100</v>
          </cell>
          <cell r="B120">
            <v>22761</v>
          </cell>
          <cell r="C120">
            <v>0</v>
          </cell>
          <cell r="D120">
            <v>0.90246899999999997</v>
          </cell>
        </row>
        <row r="121">
          <cell r="A121">
            <v>100</v>
          </cell>
          <cell r="B121">
            <v>22763</v>
          </cell>
          <cell r="C121">
            <v>0</v>
          </cell>
          <cell r="D121">
            <v>-435.46563600000002</v>
          </cell>
        </row>
        <row r="122">
          <cell r="A122">
            <v>100</v>
          </cell>
          <cell r="B122">
            <v>22799</v>
          </cell>
          <cell r="C122">
            <v>0</v>
          </cell>
          <cell r="D122">
            <v>-8.3765000000000006E-2</v>
          </cell>
        </row>
        <row r="123">
          <cell r="A123">
            <v>100</v>
          </cell>
          <cell r="B123">
            <v>26122</v>
          </cell>
          <cell r="C123">
            <v>8</v>
          </cell>
          <cell r="D123">
            <v>5.0567000000000001E-2</v>
          </cell>
        </row>
        <row r="124">
          <cell r="A124">
            <v>100</v>
          </cell>
          <cell r="B124">
            <v>26249</v>
          </cell>
          <cell r="C124">
            <v>8</v>
          </cell>
          <cell r="D124">
            <v>0.19205700000000001</v>
          </cell>
        </row>
        <row r="125">
          <cell r="A125">
            <v>100</v>
          </cell>
          <cell r="B125">
            <v>121761</v>
          </cell>
          <cell r="C125">
            <v>0</v>
          </cell>
          <cell r="D125">
            <v>-3.0694789999999998</v>
          </cell>
        </row>
        <row r="126">
          <cell r="A126">
            <v>100</v>
          </cell>
          <cell r="B126">
            <v>1110</v>
          </cell>
          <cell r="C126">
            <v>0</v>
          </cell>
          <cell r="D126">
            <v>-0.21826500000000004</v>
          </cell>
        </row>
        <row r="127">
          <cell r="A127">
            <v>100</v>
          </cell>
          <cell r="B127">
            <v>1120</v>
          </cell>
          <cell r="C127">
            <v>0</v>
          </cell>
          <cell r="D127">
            <v>-57225.011241000015</v>
          </cell>
        </row>
        <row r="128">
          <cell r="A128">
            <v>100</v>
          </cell>
          <cell r="B128">
            <v>1147</v>
          </cell>
          <cell r="C128">
            <v>0</v>
          </cell>
          <cell r="D128">
            <v>-11.166017999999999</v>
          </cell>
        </row>
        <row r="129">
          <cell r="A129">
            <v>100</v>
          </cell>
          <cell r="B129">
            <v>1170</v>
          </cell>
          <cell r="C129">
            <v>0</v>
          </cell>
          <cell r="D129">
            <v>0</v>
          </cell>
        </row>
        <row r="130">
          <cell r="A130">
            <v>100</v>
          </cell>
          <cell r="B130">
            <v>1177</v>
          </cell>
          <cell r="C130">
            <v>0</v>
          </cell>
          <cell r="D130">
            <v>-3.0375701953744283E-13</v>
          </cell>
        </row>
        <row r="131">
          <cell r="A131">
            <v>100</v>
          </cell>
          <cell r="B131">
            <v>1179</v>
          </cell>
          <cell r="C131">
            <v>0</v>
          </cell>
          <cell r="D131">
            <v>0</v>
          </cell>
        </row>
        <row r="132">
          <cell r="A132">
            <v>100</v>
          </cell>
          <cell r="B132">
            <v>1181</v>
          </cell>
          <cell r="C132">
            <v>0</v>
          </cell>
          <cell r="D132">
            <v>-52.096527999999999</v>
          </cell>
        </row>
        <row r="133">
          <cell r="A133">
            <v>100</v>
          </cell>
          <cell r="B133">
            <v>1182</v>
          </cell>
          <cell r="C133">
            <v>0</v>
          </cell>
          <cell r="D133">
            <v>727.98837800000001</v>
          </cell>
        </row>
        <row r="134">
          <cell r="A134">
            <v>100</v>
          </cell>
          <cell r="B134">
            <v>1183</v>
          </cell>
          <cell r="C134">
            <v>0</v>
          </cell>
          <cell r="D134">
            <v>56156.759245000001</v>
          </cell>
        </row>
        <row r="135">
          <cell r="A135">
            <v>100</v>
          </cell>
          <cell r="B135">
            <v>1184</v>
          </cell>
          <cell r="C135">
            <v>0</v>
          </cell>
          <cell r="D135">
            <v>-955.24339999999995</v>
          </cell>
        </row>
        <row r="136">
          <cell r="A136">
            <v>100</v>
          </cell>
          <cell r="B136">
            <v>1187</v>
          </cell>
          <cell r="C136">
            <v>0</v>
          </cell>
          <cell r="D136">
            <v>10.912237000000005</v>
          </cell>
        </row>
        <row r="137">
          <cell r="A137">
            <v>100</v>
          </cell>
          <cell r="B137">
            <v>1189</v>
          </cell>
          <cell r="C137">
            <v>0</v>
          </cell>
          <cell r="D137">
            <v>-0.41168800000000005</v>
          </cell>
        </row>
        <row r="138">
          <cell r="A138">
            <v>100</v>
          </cell>
          <cell r="B138">
            <v>1211</v>
          </cell>
          <cell r="C138">
            <v>0</v>
          </cell>
          <cell r="D138">
            <v>-10.309421999999998</v>
          </cell>
        </row>
        <row r="139">
          <cell r="A139">
            <v>100</v>
          </cell>
          <cell r="B139">
            <v>1213</v>
          </cell>
          <cell r="C139">
            <v>0</v>
          </cell>
          <cell r="D139">
            <v>-1.0948069999995065</v>
          </cell>
        </row>
        <row r="140">
          <cell r="A140">
            <v>100</v>
          </cell>
          <cell r="B140">
            <v>1214</v>
          </cell>
          <cell r="C140">
            <v>0</v>
          </cell>
          <cell r="D140">
            <v>68.833334999999991</v>
          </cell>
        </row>
        <row r="141">
          <cell r="A141">
            <v>100</v>
          </cell>
          <cell r="B141">
            <v>1215</v>
          </cell>
          <cell r="C141">
            <v>0</v>
          </cell>
          <cell r="D141">
            <v>-8289.997327000001</v>
          </cell>
        </row>
        <row r="142">
          <cell r="A142">
            <v>100</v>
          </cell>
          <cell r="B142">
            <v>1216</v>
          </cell>
          <cell r="C142">
            <v>0</v>
          </cell>
          <cell r="D142">
            <v>-97.270820000000001</v>
          </cell>
        </row>
        <row r="143">
          <cell r="A143">
            <v>100</v>
          </cell>
          <cell r="B143">
            <v>1217</v>
          </cell>
          <cell r="C143">
            <v>0</v>
          </cell>
          <cell r="D143">
            <v>6.6344690000000002</v>
          </cell>
        </row>
        <row r="144">
          <cell r="A144">
            <v>100</v>
          </cell>
          <cell r="B144">
            <v>1219</v>
          </cell>
          <cell r="C144">
            <v>0</v>
          </cell>
          <cell r="D144">
            <v>-68</v>
          </cell>
        </row>
        <row r="145">
          <cell r="A145">
            <v>100</v>
          </cell>
          <cell r="B145">
            <v>1229</v>
          </cell>
          <cell r="C145">
            <v>0</v>
          </cell>
          <cell r="D145">
            <v>2626.408347</v>
          </cell>
        </row>
        <row r="146">
          <cell r="A146">
            <v>100</v>
          </cell>
          <cell r="B146">
            <v>1255</v>
          </cell>
          <cell r="C146">
            <v>7</v>
          </cell>
          <cell r="D146">
            <v>297.87889999999999</v>
          </cell>
        </row>
        <row r="147">
          <cell r="A147">
            <v>100</v>
          </cell>
          <cell r="B147">
            <v>1255</v>
          </cell>
          <cell r="C147">
            <v>8</v>
          </cell>
          <cell r="D147">
            <v>-100</v>
          </cell>
        </row>
        <row r="148">
          <cell r="A148">
            <v>100</v>
          </cell>
          <cell r="B148">
            <v>1279</v>
          </cell>
          <cell r="C148">
            <v>0</v>
          </cell>
          <cell r="D148">
            <v>0</v>
          </cell>
        </row>
        <row r="149">
          <cell r="A149">
            <v>100</v>
          </cell>
          <cell r="B149">
            <v>1622</v>
          </cell>
          <cell r="C149">
            <v>8</v>
          </cell>
          <cell r="D149">
            <v>-136.186667</v>
          </cell>
        </row>
        <row r="150">
          <cell r="A150">
            <v>100</v>
          </cell>
          <cell r="B150">
            <v>1622</v>
          </cell>
          <cell r="C150">
            <v>9</v>
          </cell>
          <cell r="D150">
            <v>-15.854044000000002</v>
          </cell>
        </row>
        <row r="151">
          <cell r="A151">
            <v>100</v>
          </cell>
          <cell r="B151">
            <v>1623</v>
          </cell>
          <cell r="C151">
            <v>9</v>
          </cell>
          <cell r="D151">
            <v>-86.986000000000004</v>
          </cell>
        </row>
        <row r="152">
          <cell r="A152">
            <v>100</v>
          </cell>
          <cell r="B152">
            <v>1625</v>
          </cell>
          <cell r="C152">
            <v>9</v>
          </cell>
          <cell r="D152">
            <v>-7384.3651260000006</v>
          </cell>
        </row>
        <row r="153">
          <cell r="A153">
            <v>100</v>
          </cell>
          <cell r="B153">
            <v>1711</v>
          </cell>
          <cell r="C153">
            <v>7</v>
          </cell>
          <cell r="D153">
            <v>5574.6769789999998</v>
          </cell>
        </row>
        <row r="154">
          <cell r="A154">
            <v>100</v>
          </cell>
          <cell r="B154">
            <v>1735</v>
          </cell>
          <cell r="C154">
            <v>7</v>
          </cell>
          <cell r="D154">
            <v>251.53455500000001</v>
          </cell>
        </row>
        <row r="155">
          <cell r="A155">
            <v>100</v>
          </cell>
          <cell r="B155">
            <v>2212</v>
          </cell>
          <cell r="C155">
            <v>0</v>
          </cell>
          <cell r="D155">
            <v>-14.595368000000063</v>
          </cell>
        </row>
        <row r="156">
          <cell r="A156">
            <v>100</v>
          </cell>
          <cell r="B156">
            <v>2213</v>
          </cell>
          <cell r="C156">
            <v>0</v>
          </cell>
          <cell r="D156">
            <v>100.34533800000001</v>
          </cell>
        </row>
        <row r="157">
          <cell r="A157">
            <v>100</v>
          </cell>
          <cell r="B157">
            <v>2215</v>
          </cell>
          <cell r="C157">
            <v>0</v>
          </cell>
          <cell r="D157">
            <v>8.7475079999999998</v>
          </cell>
        </row>
        <row r="158">
          <cell r="A158">
            <v>100</v>
          </cell>
          <cell r="B158">
            <v>2216</v>
          </cell>
          <cell r="C158">
            <v>0</v>
          </cell>
          <cell r="D158">
            <v>-17.747478999999995</v>
          </cell>
        </row>
        <row r="159">
          <cell r="A159">
            <v>100</v>
          </cell>
          <cell r="B159">
            <v>2218</v>
          </cell>
          <cell r="C159">
            <v>0</v>
          </cell>
          <cell r="D159">
            <v>-106.140851</v>
          </cell>
        </row>
        <row r="160">
          <cell r="A160">
            <v>100</v>
          </cell>
          <cell r="B160">
            <v>2275</v>
          </cell>
          <cell r="C160">
            <v>0</v>
          </cell>
          <cell r="D160">
            <v>74.712861000000274</v>
          </cell>
        </row>
        <row r="161">
          <cell r="A161">
            <v>100</v>
          </cell>
          <cell r="B161">
            <v>2634</v>
          </cell>
          <cell r="C161">
            <v>9</v>
          </cell>
          <cell r="D161">
            <v>-268.52</v>
          </cell>
        </row>
        <row r="162">
          <cell r="A162">
            <v>100</v>
          </cell>
          <cell r="B162">
            <v>2635</v>
          </cell>
          <cell r="C162">
            <v>9</v>
          </cell>
          <cell r="D162">
            <v>2132</v>
          </cell>
        </row>
        <row r="163">
          <cell r="A163">
            <v>100</v>
          </cell>
          <cell r="B163">
            <v>2636</v>
          </cell>
          <cell r="C163">
            <v>9</v>
          </cell>
          <cell r="D163">
            <v>428.16</v>
          </cell>
        </row>
        <row r="164">
          <cell r="A164">
            <v>100</v>
          </cell>
          <cell r="B164">
            <v>3136</v>
          </cell>
          <cell r="C164">
            <v>0</v>
          </cell>
          <cell r="D164">
            <v>29413.911208999998</v>
          </cell>
        </row>
        <row r="165">
          <cell r="A165">
            <v>100</v>
          </cell>
          <cell r="B165">
            <v>3226</v>
          </cell>
          <cell r="C165">
            <v>0</v>
          </cell>
          <cell r="D165">
            <v>-39663.154276000001</v>
          </cell>
        </row>
        <row r="166">
          <cell r="A166">
            <v>100</v>
          </cell>
          <cell r="B166">
            <v>12111</v>
          </cell>
          <cell r="C166">
            <v>0</v>
          </cell>
          <cell r="D166">
            <v>-59.736655000001321</v>
          </cell>
        </row>
        <row r="167">
          <cell r="A167">
            <v>100</v>
          </cell>
          <cell r="B167">
            <v>12122</v>
          </cell>
          <cell r="C167">
            <v>0</v>
          </cell>
          <cell r="D167">
            <v>16.930771</v>
          </cell>
        </row>
        <row r="168">
          <cell r="A168">
            <v>100</v>
          </cell>
          <cell r="B168">
            <v>12123</v>
          </cell>
          <cell r="C168">
            <v>0</v>
          </cell>
          <cell r="D168">
            <v>-42.599700000000006</v>
          </cell>
        </row>
        <row r="169">
          <cell r="A169">
            <v>100</v>
          </cell>
          <cell r="B169">
            <v>12152</v>
          </cell>
          <cell r="C169">
            <v>0</v>
          </cell>
          <cell r="D169">
            <v>92153.952520999999</v>
          </cell>
        </row>
        <row r="170">
          <cell r="A170">
            <v>100</v>
          </cell>
          <cell r="B170">
            <v>12161</v>
          </cell>
          <cell r="C170">
            <v>0</v>
          </cell>
          <cell r="D170">
            <v>7.2000269999999968</v>
          </cell>
        </row>
        <row r="171">
          <cell r="A171">
            <v>100</v>
          </cell>
          <cell r="B171">
            <v>12166</v>
          </cell>
          <cell r="C171">
            <v>0</v>
          </cell>
          <cell r="D171">
            <v>1.3372999999999999E-2</v>
          </cell>
        </row>
        <row r="172">
          <cell r="A172">
            <v>100</v>
          </cell>
          <cell r="B172">
            <v>12168</v>
          </cell>
          <cell r="C172">
            <v>0</v>
          </cell>
          <cell r="D172">
            <v>-0.27347100000000002</v>
          </cell>
        </row>
        <row r="173">
          <cell r="A173">
            <v>100</v>
          </cell>
          <cell r="B173">
            <v>12171</v>
          </cell>
          <cell r="C173">
            <v>0</v>
          </cell>
          <cell r="D173">
            <v>-9.5957030000000021</v>
          </cell>
        </row>
        <row r="174">
          <cell r="A174">
            <v>100</v>
          </cell>
          <cell r="B174">
            <v>12560</v>
          </cell>
          <cell r="C174">
            <v>0</v>
          </cell>
          <cell r="D174">
            <v>917.37488000000008</v>
          </cell>
        </row>
        <row r="175">
          <cell r="A175">
            <v>100</v>
          </cell>
          <cell r="B175">
            <v>12565</v>
          </cell>
          <cell r="C175">
            <v>0</v>
          </cell>
          <cell r="D175">
            <v>-11.745123</v>
          </cell>
        </row>
        <row r="176">
          <cell r="A176">
            <v>100</v>
          </cell>
          <cell r="B176">
            <v>12591</v>
          </cell>
          <cell r="C176">
            <v>0</v>
          </cell>
          <cell r="D176">
            <v>-0.69323399999999991</v>
          </cell>
        </row>
        <row r="177">
          <cell r="A177">
            <v>100</v>
          </cell>
          <cell r="B177">
            <v>13101</v>
          </cell>
          <cell r="C177">
            <v>0</v>
          </cell>
          <cell r="D177">
            <v>70842.801283000008</v>
          </cell>
        </row>
        <row r="178">
          <cell r="A178">
            <v>100</v>
          </cell>
          <cell r="B178">
            <v>13102</v>
          </cell>
          <cell r="C178">
            <v>0</v>
          </cell>
          <cell r="D178">
            <v>60754.498757000001</v>
          </cell>
        </row>
        <row r="179">
          <cell r="A179">
            <v>100</v>
          </cell>
          <cell r="B179">
            <v>13103</v>
          </cell>
          <cell r="C179">
            <v>0</v>
          </cell>
          <cell r="D179">
            <v>122955.9705309999</v>
          </cell>
        </row>
        <row r="180">
          <cell r="A180">
            <v>100</v>
          </cell>
          <cell r="B180">
            <v>13104</v>
          </cell>
          <cell r="C180">
            <v>0</v>
          </cell>
          <cell r="D180">
            <v>70774.582028000004</v>
          </cell>
        </row>
        <row r="181">
          <cell r="A181">
            <v>100</v>
          </cell>
          <cell r="B181">
            <v>13107</v>
          </cell>
          <cell r="C181">
            <v>0</v>
          </cell>
          <cell r="D181">
            <v>-1167.0032900000001</v>
          </cell>
        </row>
        <row r="182">
          <cell r="A182">
            <v>100</v>
          </cell>
          <cell r="B182">
            <v>13108</v>
          </cell>
          <cell r="C182">
            <v>0</v>
          </cell>
          <cell r="D182">
            <v>-804.57593599999996</v>
          </cell>
        </row>
        <row r="183">
          <cell r="A183">
            <v>100</v>
          </cell>
          <cell r="B183">
            <v>13109</v>
          </cell>
          <cell r="C183">
            <v>0</v>
          </cell>
          <cell r="D183">
            <v>-277327.61700199998</v>
          </cell>
        </row>
        <row r="184">
          <cell r="A184">
            <v>100</v>
          </cell>
          <cell r="B184">
            <v>16122</v>
          </cell>
          <cell r="C184">
            <v>7</v>
          </cell>
          <cell r="D184">
            <v>10000</v>
          </cell>
        </row>
        <row r="185">
          <cell r="A185">
            <v>100</v>
          </cell>
          <cell r="B185">
            <v>16122</v>
          </cell>
          <cell r="C185">
            <v>8</v>
          </cell>
          <cell r="D185">
            <v>-2977.6073510000001</v>
          </cell>
        </row>
        <row r="186">
          <cell r="A186">
            <v>100</v>
          </cell>
          <cell r="B186">
            <v>16122</v>
          </cell>
          <cell r="C186">
            <v>9</v>
          </cell>
          <cell r="D186">
            <v>1352.2585829999998</v>
          </cell>
        </row>
        <row r="187">
          <cell r="A187">
            <v>100</v>
          </cell>
          <cell r="B187">
            <v>16126</v>
          </cell>
          <cell r="C187">
            <v>8</v>
          </cell>
          <cell r="D187">
            <v>-31.783743000000001</v>
          </cell>
        </row>
        <row r="188">
          <cell r="A188">
            <v>100</v>
          </cell>
          <cell r="B188">
            <v>16126</v>
          </cell>
          <cell r="C188">
            <v>9</v>
          </cell>
          <cell r="D188">
            <v>26.074425999999999</v>
          </cell>
        </row>
        <row r="189">
          <cell r="A189">
            <v>100</v>
          </cell>
          <cell r="B189">
            <v>16127</v>
          </cell>
          <cell r="C189">
            <v>8</v>
          </cell>
          <cell r="D189">
            <v>-0.953152</v>
          </cell>
        </row>
        <row r="190">
          <cell r="A190">
            <v>100</v>
          </cell>
          <cell r="B190">
            <v>16127</v>
          </cell>
          <cell r="C190">
            <v>9</v>
          </cell>
          <cell r="D190">
            <v>0.75505200000000006</v>
          </cell>
        </row>
        <row r="191">
          <cell r="A191">
            <v>100</v>
          </cell>
          <cell r="B191">
            <v>16132</v>
          </cell>
          <cell r="C191">
            <v>9</v>
          </cell>
          <cell r="D191">
            <v>6.6010849999999994</v>
          </cell>
        </row>
        <row r="192">
          <cell r="A192">
            <v>100</v>
          </cell>
          <cell r="B192">
            <v>16142</v>
          </cell>
          <cell r="C192">
            <v>8</v>
          </cell>
          <cell r="D192">
            <v>-36.085011000000002</v>
          </cell>
        </row>
        <row r="193">
          <cell r="A193">
            <v>100</v>
          </cell>
          <cell r="B193">
            <v>16142</v>
          </cell>
          <cell r="C193">
            <v>9</v>
          </cell>
          <cell r="D193">
            <v>3.7803630000000004</v>
          </cell>
        </row>
        <row r="194">
          <cell r="A194">
            <v>100</v>
          </cell>
          <cell r="B194">
            <v>16151</v>
          </cell>
          <cell r="C194">
            <v>7</v>
          </cell>
          <cell r="D194">
            <v>68</v>
          </cell>
        </row>
        <row r="195">
          <cell r="A195">
            <v>100</v>
          </cell>
          <cell r="B195">
            <v>16152</v>
          </cell>
          <cell r="C195">
            <v>8</v>
          </cell>
          <cell r="D195">
            <v>-13.121580999999999</v>
          </cell>
        </row>
        <row r="196">
          <cell r="A196">
            <v>100</v>
          </cell>
          <cell r="B196">
            <v>16152</v>
          </cell>
          <cell r="C196">
            <v>9</v>
          </cell>
          <cell r="D196">
            <v>3.8016959999999989</v>
          </cell>
        </row>
        <row r="197">
          <cell r="A197">
            <v>100</v>
          </cell>
          <cell r="B197">
            <v>16162</v>
          </cell>
          <cell r="C197">
            <v>8</v>
          </cell>
          <cell r="D197">
            <v>-1.626174</v>
          </cell>
        </row>
        <row r="198">
          <cell r="A198">
            <v>100</v>
          </cell>
          <cell r="B198">
            <v>16162</v>
          </cell>
          <cell r="C198">
            <v>9</v>
          </cell>
          <cell r="D198">
            <v>0.96610299999999982</v>
          </cell>
        </row>
        <row r="199">
          <cell r="A199">
            <v>100</v>
          </cell>
          <cell r="B199">
            <v>22003</v>
          </cell>
          <cell r="C199">
            <v>0</v>
          </cell>
          <cell r="D199">
            <v>1.3792E-2</v>
          </cell>
        </row>
        <row r="200">
          <cell r="A200">
            <v>100</v>
          </cell>
          <cell r="B200">
            <v>22011</v>
          </cell>
          <cell r="C200">
            <v>0</v>
          </cell>
          <cell r="D200">
            <v>-8.4103309999999993</v>
          </cell>
        </row>
        <row r="201">
          <cell r="A201">
            <v>100</v>
          </cell>
          <cell r="B201">
            <v>22016</v>
          </cell>
          <cell r="C201">
            <v>0</v>
          </cell>
          <cell r="D201">
            <v>172.594381</v>
          </cell>
        </row>
        <row r="202">
          <cell r="A202">
            <v>100</v>
          </cell>
          <cell r="B202">
            <v>22017</v>
          </cell>
          <cell r="C202">
            <v>0</v>
          </cell>
          <cell r="D202">
            <v>19.655329999999999</v>
          </cell>
        </row>
        <row r="203">
          <cell r="A203">
            <v>100</v>
          </cell>
          <cell r="B203">
            <v>22019</v>
          </cell>
          <cell r="C203">
            <v>0</v>
          </cell>
          <cell r="D203">
            <v>9.9449820000000013</v>
          </cell>
        </row>
        <row r="204">
          <cell r="A204">
            <v>100</v>
          </cell>
          <cell r="B204">
            <v>22151</v>
          </cell>
          <cell r="C204">
            <v>0</v>
          </cell>
          <cell r="D204">
            <v>-77.102753000000007</v>
          </cell>
        </row>
        <row r="205">
          <cell r="A205">
            <v>100</v>
          </cell>
          <cell r="B205">
            <v>22152</v>
          </cell>
          <cell r="C205">
            <v>0</v>
          </cell>
          <cell r="D205">
            <v>138.61498499999996</v>
          </cell>
        </row>
        <row r="206">
          <cell r="A206">
            <v>100</v>
          </cell>
          <cell r="B206">
            <v>22161</v>
          </cell>
          <cell r="C206">
            <v>0</v>
          </cell>
          <cell r="D206">
            <v>120.45240100000001</v>
          </cell>
        </row>
        <row r="207">
          <cell r="A207">
            <v>100</v>
          </cell>
          <cell r="B207">
            <v>22164</v>
          </cell>
          <cell r="C207">
            <v>0</v>
          </cell>
          <cell r="D207">
            <v>556.45664699999986</v>
          </cell>
        </row>
        <row r="208">
          <cell r="A208">
            <v>100</v>
          </cell>
          <cell r="B208">
            <v>22178</v>
          </cell>
          <cell r="C208">
            <v>0</v>
          </cell>
          <cell r="D208">
            <v>5.0738729999999999</v>
          </cell>
        </row>
        <row r="209">
          <cell r="A209">
            <v>100</v>
          </cell>
          <cell r="B209">
            <v>22179</v>
          </cell>
          <cell r="C209">
            <v>0</v>
          </cell>
          <cell r="D209">
            <v>-62.546292000000008</v>
          </cell>
        </row>
        <row r="210">
          <cell r="A210">
            <v>100</v>
          </cell>
          <cell r="B210">
            <v>22191</v>
          </cell>
          <cell r="C210">
            <v>0</v>
          </cell>
          <cell r="D210">
            <v>1848.0505049999999</v>
          </cell>
        </row>
        <row r="211">
          <cell r="A211">
            <v>100</v>
          </cell>
          <cell r="B211">
            <v>22195</v>
          </cell>
          <cell r="C211">
            <v>0</v>
          </cell>
          <cell r="D211">
            <v>38.381481999999998</v>
          </cell>
        </row>
        <row r="212">
          <cell r="A212">
            <v>100</v>
          </cell>
          <cell r="B212">
            <v>26162</v>
          </cell>
          <cell r="C212">
            <v>8</v>
          </cell>
          <cell r="D212">
            <v>0.46782999999999997</v>
          </cell>
        </row>
        <row r="213">
          <cell r="A213">
            <v>100</v>
          </cell>
          <cell r="B213">
            <v>26162</v>
          </cell>
          <cell r="C213">
            <v>9</v>
          </cell>
          <cell r="D213">
            <v>-0.16351500000000002</v>
          </cell>
        </row>
        <row r="214">
          <cell r="A214">
            <v>100</v>
          </cell>
          <cell r="B214">
            <v>26165</v>
          </cell>
          <cell r="C214">
            <v>8</v>
          </cell>
          <cell r="D214">
            <v>1462.47216</v>
          </cell>
        </row>
        <row r="215">
          <cell r="A215">
            <v>100</v>
          </cell>
          <cell r="B215">
            <v>26165</v>
          </cell>
          <cell r="C215">
            <v>9</v>
          </cell>
          <cell r="D215">
            <v>-778.55662700000005</v>
          </cell>
        </row>
        <row r="216">
          <cell r="A216">
            <v>100</v>
          </cell>
          <cell r="B216">
            <v>26190</v>
          </cell>
          <cell r="C216">
            <v>7</v>
          </cell>
          <cell r="D216">
            <v>-3583.2780360000002</v>
          </cell>
        </row>
        <row r="217">
          <cell r="A217">
            <v>100</v>
          </cell>
          <cell r="B217">
            <v>26196</v>
          </cell>
          <cell r="C217">
            <v>7</v>
          </cell>
          <cell r="D217">
            <v>-1564.7740090000002</v>
          </cell>
        </row>
        <row r="218">
          <cell r="A218">
            <v>100</v>
          </cell>
          <cell r="B218">
            <v>26199</v>
          </cell>
          <cell r="C218">
            <v>9</v>
          </cell>
          <cell r="D218">
            <v>0</v>
          </cell>
        </row>
        <row r="219">
          <cell r="A219">
            <v>100</v>
          </cell>
          <cell r="B219">
            <v>27792</v>
          </cell>
          <cell r="C219">
            <v>0</v>
          </cell>
          <cell r="D219">
            <v>50.444175999999999</v>
          </cell>
        </row>
        <row r="220">
          <cell r="A220">
            <v>100</v>
          </cell>
          <cell r="B220">
            <v>31121</v>
          </cell>
          <cell r="C220">
            <v>0</v>
          </cell>
          <cell r="D220">
            <v>6508.9964359999994</v>
          </cell>
        </row>
        <row r="221">
          <cell r="A221">
            <v>198</v>
          </cell>
          <cell r="B221">
            <v>1623</v>
          </cell>
          <cell r="C221">
            <v>7</v>
          </cell>
          <cell r="D221">
            <v>8012.9973019999998</v>
          </cell>
        </row>
        <row r="222">
          <cell r="A222">
            <v>198</v>
          </cell>
          <cell r="B222">
            <v>1623</v>
          </cell>
          <cell r="C222">
            <v>8</v>
          </cell>
          <cell r="D222">
            <v>-56871.499190000002</v>
          </cell>
        </row>
        <row r="223">
          <cell r="A223">
            <v>198</v>
          </cell>
          <cell r="B223">
            <v>1623</v>
          </cell>
          <cell r="C223">
            <v>9</v>
          </cell>
          <cell r="D223">
            <v>-23320.943347</v>
          </cell>
        </row>
        <row r="224">
          <cell r="A224">
            <v>198</v>
          </cell>
          <cell r="B224">
            <v>16131</v>
          </cell>
          <cell r="C224">
            <v>8</v>
          </cell>
          <cell r="D224">
            <v>-6500</v>
          </cell>
        </row>
        <row r="225">
          <cell r="A225">
            <v>198</v>
          </cell>
          <cell r="B225">
            <v>26132</v>
          </cell>
          <cell r="C225">
            <v>9</v>
          </cell>
          <cell r="D225">
            <v>-3533.2359529999994</v>
          </cell>
        </row>
        <row r="226">
          <cell r="A226">
            <v>200</v>
          </cell>
          <cell r="B226">
            <v>2275</v>
          </cell>
          <cell r="C226">
            <v>0</v>
          </cell>
          <cell r="D226">
            <v>-506.16137699999996</v>
          </cell>
        </row>
        <row r="227">
          <cell r="A227">
            <v>200</v>
          </cell>
          <cell r="B227">
            <v>22141</v>
          </cell>
          <cell r="C227">
            <v>0</v>
          </cell>
          <cell r="D227">
            <v>-6.3528390000000003</v>
          </cell>
        </row>
        <row r="228">
          <cell r="A228">
            <v>300</v>
          </cell>
          <cell r="B228">
            <v>2275</v>
          </cell>
          <cell r="C228">
            <v>0</v>
          </cell>
          <cell r="D228">
            <v>1399.8564319999998</v>
          </cell>
        </row>
        <row r="229">
          <cell r="A229">
            <v>300</v>
          </cell>
          <cell r="B229">
            <v>22171</v>
          </cell>
          <cell r="C229">
            <v>0</v>
          </cell>
          <cell r="D229">
            <v>-0.13350000000000001</v>
          </cell>
        </row>
        <row r="230">
          <cell r="A230">
            <v>300</v>
          </cell>
          <cell r="B230">
            <v>22173</v>
          </cell>
          <cell r="C230">
            <v>0</v>
          </cell>
          <cell r="D230">
            <v>-0.11200400000000021</v>
          </cell>
        </row>
        <row r="231">
          <cell r="A231">
            <v>300</v>
          </cell>
          <cell r="B231">
            <v>22174</v>
          </cell>
          <cell r="C231">
            <v>0</v>
          </cell>
          <cell r="D231">
            <v>0.13350000000000001</v>
          </cell>
        </row>
        <row r="232">
          <cell r="A232">
            <v>300</v>
          </cell>
          <cell r="B232">
            <v>22179</v>
          </cell>
          <cell r="C232">
            <v>0</v>
          </cell>
          <cell r="D232">
            <v>62.546292000000037</v>
          </cell>
        </row>
        <row r="233">
          <cell r="A233">
            <v>400</v>
          </cell>
          <cell r="B233">
            <v>2634</v>
          </cell>
          <cell r="C233">
            <v>7</v>
          </cell>
          <cell r="D233">
            <v>-64055.31</v>
          </cell>
        </row>
        <row r="234">
          <cell r="A234">
            <v>400</v>
          </cell>
          <cell r="B234">
            <v>2634</v>
          </cell>
          <cell r="C234">
            <v>8</v>
          </cell>
          <cell r="D234">
            <v>6604.9197199999999</v>
          </cell>
        </row>
        <row r="235">
          <cell r="A235">
            <v>400</v>
          </cell>
          <cell r="B235">
            <v>2634</v>
          </cell>
          <cell r="C235">
            <v>9</v>
          </cell>
          <cell r="D235">
            <v>8415.7462799999994</v>
          </cell>
        </row>
        <row r="236">
          <cell r="A236">
            <v>400</v>
          </cell>
          <cell r="B236">
            <v>2635</v>
          </cell>
          <cell r="C236">
            <v>8</v>
          </cell>
          <cell r="D236">
            <v>56871.499190000002</v>
          </cell>
        </row>
        <row r="237">
          <cell r="A237">
            <v>400</v>
          </cell>
          <cell r="B237">
            <v>2635</v>
          </cell>
          <cell r="C237">
            <v>9</v>
          </cell>
          <cell r="D237">
            <v>28193.257809999999</v>
          </cell>
        </row>
        <row r="238">
          <cell r="A238">
            <v>400</v>
          </cell>
          <cell r="B238">
            <v>2636</v>
          </cell>
          <cell r="C238">
            <v>7</v>
          </cell>
          <cell r="D238">
            <v>-75411.762302000003</v>
          </cell>
        </row>
        <row r="239">
          <cell r="A239">
            <v>400</v>
          </cell>
          <cell r="B239">
            <v>2636</v>
          </cell>
          <cell r="C239">
            <v>9</v>
          </cell>
          <cell r="D239">
            <v>5577.8123020000003</v>
          </cell>
        </row>
        <row r="240">
          <cell r="A240">
            <v>400</v>
          </cell>
          <cell r="B240">
            <v>22355</v>
          </cell>
          <cell r="C240">
            <v>7</v>
          </cell>
          <cell r="D240">
            <v>-131023</v>
          </cell>
        </row>
        <row r="241">
          <cell r="A241">
            <v>400</v>
          </cell>
          <cell r="B241">
            <v>22355</v>
          </cell>
          <cell r="C241">
            <v>8</v>
          </cell>
          <cell r="D241">
            <v>139272</v>
          </cell>
        </row>
        <row r="242">
          <cell r="A242">
            <v>400</v>
          </cell>
          <cell r="B242">
            <v>26190</v>
          </cell>
          <cell r="C242">
            <v>7</v>
          </cell>
          <cell r="D242">
            <v>-99880.483804999996</v>
          </cell>
        </row>
        <row r="243">
          <cell r="A243">
            <v>400</v>
          </cell>
          <cell r="B243">
            <v>26190</v>
          </cell>
          <cell r="C243">
            <v>8</v>
          </cell>
          <cell r="D243">
            <v>70582.7</v>
          </cell>
        </row>
        <row r="244">
          <cell r="A244">
            <v>400</v>
          </cell>
          <cell r="B244">
            <v>26196</v>
          </cell>
          <cell r="C244">
            <v>7</v>
          </cell>
          <cell r="D244">
            <v>-24728.849355000002</v>
          </cell>
        </row>
        <row r="245">
          <cell r="A245">
            <v>400</v>
          </cell>
          <cell r="B245">
            <v>26196</v>
          </cell>
          <cell r="C245">
            <v>9</v>
          </cell>
          <cell r="D245">
            <v>-57.245829999999998</v>
          </cell>
        </row>
        <row r="246">
          <cell r="A246">
            <v>400</v>
          </cell>
          <cell r="B246">
            <v>26198</v>
          </cell>
          <cell r="C246">
            <v>8</v>
          </cell>
          <cell r="D246">
            <v>807.01576599999999</v>
          </cell>
        </row>
        <row r="247">
          <cell r="A247">
            <v>400</v>
          </cell>
          <cell r="B247">
            <v>26198</v>
          </cell>
          <cell r="C247">
            <v>9</v>
          </cell>
          <cell r="D247">
            <v>-549.95574299999998</v>
          </cell>
        </row>
        <row r="248">
          <cell r="A248">
            <v>400</v>
          </cell>
          <cell r="B248">
            <v>26199</v>
          </cell>
          <cell r="C248">
            <v>7</v>
          </cell>
          <cell r="D248">
            <v>-435.33064999999999</v>
          </cell>
        </row>
        <row r="249">
          <cell r="A249">
            <v>400</v>
          </cell>
          <cell r="B249">
            <v>26199</v>
          </cell>
          <cell r="C249">
            <v>8</v>
          </cell>
          <cell r="D249">
            <v>-81.627762000000004</v>
          </cell>
        </row>
        <row r="250">
          <cell r="A250">
            <v>400</v>
          </cell>
          <cell r="B250">
            <v>26199</v>
          </cell>
          <cell r="C250">
            <v>9</v>
          </cell>
          <cell r="D250">
            <v>103.855552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orsíða"/>
      <sheetName val="Nýtt yfirlit 1"/>
      <sheetName val="Y2"/>
      <sheetName val="Y3"/>
      <sheetName val="Y4"/>
      <sheetName val="Y5"/>
      <sheetName val="Y6"/>
      <sheetName val="Y7"/>
      <sheetName val="Y8"/>
      <sheetName val="Y13"/>
      <sheetName val="MANUDUR"/>
      <sheetName val="Áætlun"/>
      <sheetName val="EFN_MMB_"/>
      <sheetName val="EFN_HMB_"/>
      <sheetName val="EFN_MAN_"/>
      <sheetName val="Efn_FA"/>
      <sheetName val="EFN_F2"/>
      <sheetName val="Efn_fa_h"/>
      <sheetName val="EFN_FAL"/>
      <sheetName val="efn_f2l"/>
      <sheetName val="mal"/>
      <sheetName val="mal_fa"/>
      <sheetName val="Fjárlög_sund"/>
      <sheetName val="tegsun"/>
      <sheetName val="Tegsun_fyrra"/>
      <sheetName val="Fjarh_man"/>
      <sheetName val="TEKJUR"/>
      <sheetName val="TEKJUR_M"/>
      <sheetName val="TEKJU_FA"/>
      <sheetName val="Fjárheimild mánaða tekjur"/>
      <sheetName val="FJARLTEK"/>
      <sheetName val="Efnahag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Viðfang</v>
          </cell>
          <cell r="B1" t="str">
            <v>Tegund</v>
          </cell>
          <cell r="C1" t="str">
            <v>Mánuður</v>
          </cell>
          <cell r="D1" t="str">
            <v>Lokastaða</v>
          </cell>
        </row>
        <row r="2">
          <cell r="A2">
            <v>100</v>
          </cell>
          <cell r="B2">
            <v>1110</v>
          </cell>
          <cell r="C2">
            <v>0</v>
          </cell>
          <cell r="D2">
            <v>2.6559999999999999E-3</v>
          </cell>
        </row>
        <row r="3">
          <cell r="A3">
            <v>100</v>
          </cell>
          <cell r="B3">
            <v>1111</v>
          </cell>
          <cell r="C3">
            <v>-11.493366</v>
          </cell>
          <cell r="D3">
            <v>7.2150460000000001</v>
          </cell>
        </row>
        <row r="4">
          <cell r="A4">
            <v>100</v>
          </cell>
          <cell r="B4">
            <v>1113</v>
          </cell>
          <cell r="C4">
            <v>8.7859000000000007E-2</v>
          </cell>
          <cell r="D4">
            <v>0.51412599999999997</v>
          </cell>
        </row>
        <row r="5">
          <cell r="A5">
            <v>100</v>
          </cell>
          <cell r="B5">
            <v>1118</v>
          </cell>
          <cell r="C5">
            <v>-2.6927720000000002</v>
          </cell>
          <cell r="D5">
            <v>1.999827</v>
          </cell>
        </row>
        <row r="6">
          <cell r="A6">
            <v>100</v>
          </cell>
          <cell r="B6">
            <v>1120</v>
          </cell>
          <cell r="C6">
            <v>508.67121300000002</v>
          </cell>
          <cell r="D6">
            <v>4968.6091399999996</v>
          </cell>
        </row>
        <row r="7">
          <cell r="A7">
            <v>100</v>
          </cell>
          <cell r="B7">
            <v>1124</v>
          </cell>
          <cell r="C7">
            <v>284.50613499999997</v>
          </cell>
          <cell r="D7">
            <v>-172.34326300000001</v>
          </cell>
        </row>
        <row r="8">
          <cell r="A8">
            <v>100</v>
          </cell>
          <cell r="B8">
            <v>1126</v>
          </cell>
          <cell r="C8">
            <v>269.06129299999998</v>
          </cell>
          <cell r="D8">
            <v>86.10136</v>
          </cell>
        </row>
        <row r="9">
          <cell r="A9">
            <v>100</v>
          </cell>
          <cell r="B9">
            <v>1127</v>
          </cell>
          <cell r="C9">
            <v>-11.608363000000001</v>
          </cell>
          <cell r="D9">
            <v>-158.80878999999999</v>
          </cell>
        </row>
        <row r="10">
          <cell r="A10">
            <v>100</v>
          </cell>
          <cell r="B10">
            <v>1128</v>
          </cell>
          <cell r="C10">
            <v>2.9713120000000002</v>
          </cell>
          <cell r="D10">
            <v>65.978847000000002</v>
          </cell>
        </row>
        <row r="11">
          <cell r="A11">
            <v>100</v>
          </cell>
          <cell r="B11">
            <v>1129</v>
          </cell>
          <cell r="C11">
            <v>1.0423089999999999</v>
          </cell>
          <cell r="D11">
            <v>23.754418999999999</v>
          </cell>
        </row>
        <row r="12">
          <cell r="A12">
            <v>100</v>
          </cell>
          <cell r="B12">
            <v>1139</v>
          </cell>
          <cell r="C12">
            <v>0</v>
          </cell>
          <cell r="D12">
            <v>0</v>
          </cell>
        </row>
        <row r="13">
          <cell r="A13">
            <v>100</v>
          </cell>
          <cell r="B13">
            <v>1142</v>
          </cell>
          <cell r="C13">
            <v>11.012292</v>
          </cell>
          <cell r="D13">
            <v>-49.833444</v>
          </cell>
        </row>
        <row r="14">
          <cell r="A14">
            <v>100</v>
          </cell>
          <cell r="B14">
            <v>1144</v>
          </cell>
          <cell r="C14">
            <v>19.941500000000001</v>
          </cell>
          <cell r="D14">
            <v>56.587738000000002</v>
          </cell>
        </row>
        <row r="15">
          <cell r="A15">
            <v>100</v>
          </cell>
          <cell r="B15">
            <v>1146</v>
          </cell>
          <cell r="C15">
            <v>9.8135159999999999</v>
          </cell>
          <cell r="D15">
            <v>89.123063000000002</v>
          </cell>
        </row>
        <row r="16">
          <cell r="A16">
            <v>100</v>
          </cell>
          <cell r="B16">
            <v>1147</v>
          </cell>
          <cell r="C16">
            <v>-4.1744680000000001</v>
          </cell>
          <cell r="D16">
            <v>-14.002402999999999</v>
          </cell>
        </row>
        <row r="17">
          <cell r="A17">
            <v>100</v>
          </cell>
          <cell r="B17">
            <v>1148</v>
          </cell>
          <cell r="C17">
            <v>-65.760311999999999</v>
          </cell>
          <cell r="D17">
            <v>-16.423345999999999</v>
          </cell>
        </row>
        <row r="18">
          <cell r="A18">
            <v>100</v>
          </cell>
          <cell r="B18">
            <v>1149</v>
          </cell>
          <cell r="C18">
            <v>0</v>
          </cell>
          <cell r="D18">
            <v>-0.30432500000000001</v>
          </cell>
        </row>
        <row r="19">
          <cell r="A19">
            <v>100</v>
          </cell>
          <cell r="B19">
            <v>1181</v>
          </cell>
          <cell r="C19">
            <v>-1.9365779999999999</v>
          </cell>
          <cell r="D19">
            <v>-23.648408</v>
          </cell>
        </row>
        <row r="20">
          <cell r="A20">
            <v>100</v>
          </cell>
          <cell r="B20">
            <v>1183</v>
          </cell>
          <cell r="C20">
            <v>-34.375498</v>
          </cell>
          <cell r="D20">
            <v>-28.192899000000001</v>
          </cell>
        </row>
        <row r="21">
          <cell r="A21">
            <v>100</v>
          </cell>
          <cell r="B21">
            <v>1184</v>
          </cell>
          <cell r="C21">
            <v>-0.99605999999999995</v>
          </cell>
          <cell r="D21">
            <v>-45.211770000000001</v>
          </cell>
        </row>
        <row r="22">
          <cell r="A22">
            <v>100</v>
          </cell>
          <cell r="B22">
            <v>1186</v>
          </cell>
          <cell r="C22">
            <v>0</v>
          </cell>
          <cell r="D22">
            <v>-5.3005370000000003</v>
          </cell>
        </row>
        <row r="23">
          <cell r="A23">
            <v>100</v>
          </cell>
          <cell r="B23">
            <v>1191</v>
          </cell>
          <cell r="C23">
            <v>-77.954364999999996</v>
          </cell>
          <cell r="D23">
            <v>518.09734900000001</v>
          </cell>
        </row>
        <row r="24">
          <cell r="A24">
            <v>100</v>
          </cell>
          <cell r="B24">
            <v>1192</v>
          </cell>
          <cell r="C24">
            <v>-23.182062999999999</v>
          </cell>
          <cell r="D24">
            <v>-9.8426390000000001</v>
          </cell>
        </row>
        <row r="25">
          <cell r="A25">
            <v>100</v>
          </cell>
          <cell r="B25">
            <v>1193</v>
          </cell>
          <cell r="C25">
            <v>-71.052777000000006</v>
          </cell>
          <cell r="D25">
            <v>19.275003000000002</v>
          </cell>
        </row>
        <row r="26">
          <cell r="A26">
            <v>100</v>
          </cell>
          <cell r="B26">
            <v>1194</v>
          </cell>
          <cell r="C26">
            <v>-12.763210000000001</v>
          </cell>
          <cell r="D26">
            <v>-11.678782999999999</v>
          </cell>
        </row>
        <row r="27">
          <cell r="A27">
            <v>100</v>
          </cell>
          <cell r="B27">
            <v>1195</v>
          </cell>
          <cell r="C27">
            <v>-6.1114459999999999</v>
          </cell>
          <cell r="D27">
            <v>4.0669570000000004</v>
          </cell>
        </row>
        <row r="28">
          <cell r="A28">
            <v>100</v>
          </cell>
          <cell r="B28">
            <v>1196</v>
          </cell>
          <cell r="C28">
            <v>-7.1980459999999997</v>
          </cell>
          <cell r="D28">
            <v>8.26098</v>
          </cell>
        </row>
        <row r="29">
          <cell r="A29">
            <v>100</v>
          </cell>
          <cell r="B29">
            <v>1197</v>
          </cell>
          <cell r="C29">
            <v>-5.2903099999999998</v>
          </cell>
          <cell r="D29">
            <v>0.36685000000000001</v>
          </cell>
        </row>
        <row r="30">
          <cell r="A30">
            <v>100</v>
          </cell>
          <cell r="B30">
            <v>1199</v>
          </cell>
          <cell r="C30">
            <v>-12.406306000000001</v>
          </cell>
          <cell r="D30">
            <v>-5.0663</v>
          </cell>
        </row>
        <row r="31">
          <cell r="A31">
            <v>100</v>
          </cell>
          <cell r="B31">
            <v>1210</v>
          </cell>
          <cell r="C31">
            <v>35.95326</v>
          </cell>
          <cell r="D31">
            <v>-56.698112999999999</v>
          </cell>
        </row>
        <row r="32">
          <cell r="A32">
            <v>100</v>
          </cell>
          <cell r="B32">
            <v>1211</v>
          </cell>
          <cell r="C32">
            <v>208.786779</v>
          </cell>
          <cell r="D32">
            <v>532.11408900000004</v>
          </cell>
        </row>
        <row r="33">
          <cell r="A33">
            <v>100</v>
          </cell>
          <cell r="B33">
            <v>1212</v>
          </cell>
          <cell r="C33">
            <v>-6.017309</v>
          </cell>
          <cell r="D33">
            <v>-24.988664</v>
          </cell>
        </row>
        <row r="34">
          <cell r="A34">
            <v>100</v>
          </cell>
          <cell r="B34">
            <v>1213</v>
          </cell>
          <cell r="C34">
            <v>13.44875</v>
          </cell>
          <cell r="D34">
            <v>-63.783859</v>
          </cell>
        </row>
        <row r="35">
          <cell r="A35">
            <v>100</v>
          </cell>
          <cell r="B35">
            <v>1214</v>
          </cell>
          <cell r="C35">
            <v>-2.67916</v>
          </cell>
          <cell r="D35">
            <v>-47.676650000000002</v>
          </cell>
        </row>
        <row r="36">
          <cell r="A36">
            <v>100</v>
          </cell>
          <cell r="B36">
            <v>1215</v>
          </cell>
          <cell r="C36">
            <v>-261.72560900000002</v>
          </cell>
          <cell r="D36">
            <v>-356.94302699999997</v>
          </cell>
        </row>
        <row r="37">
          <cell r="A37">
            <v>100</v>
          </cell>
          <cell r="B37">
            <v>1216</v>
          </cell>
          <cell r="C37">
            <v>72.763660000000002</v>
          </cell>
          <cell r="D37">
            <v>-66.489643999999998</v>
          </cell>
        </row>
        <row r="38">
          <cell r="A38">
            <v>100</v>
          </cell>
          <cell r="B38">
            <v>1217</v>
          </cell>
          <cell r="C38">
            <v>-0.40973399999999999</v>
          </cell>
          <cell r="D38">
            <v>2.5915059999999999</v>
          </cell>
        </row>
        <row r="39">
          <cell r="A39">
            <v>100</v>
          </cell>
          <cell r="B39">
            <v>1218</v>
          </cell>
          <cell r="C39">
            <v>-0.43040899999999999</v>
          </cell>
          <cell r="D39">
            <v>-290.41501699999998</v>
          </cell>
        </row>
        <row r="40">
          <cell r="A40">
            <v>100</v>
          </cell>
          <cell r="B40">
            <v>1219</v>
          </cell>
          <cell r="C40">
            <v>-114.75897000000001</v>
          </cell>
          <cell r="D40">
            <v>-208.13991999999999</v>
          </cell>
        </row>
        <row r="41">
          <cell r="A41">
            <v>100</v>
          </cell>
          <cell r="B41">
            <v>1225</v>
          </cell>
          <cell r="C41">
            <v>-1607.9310270000001</v>
          </cell>
          <cell r="D41">
            <v>-2.621413</v>
          </cell>
        </row>
        <row r="42">
          <cell r="A42">
            <v>100</v>
          </cell>
          <cell r="B42">
            <v>1235</v>
          </cell>
          <cell r="C42">
            <v>0</v>
          </cell>
          <cell r="D42">
            <v>-60</v>
          </cell>
        </row>
        <row r="43">
          <cell r="A43">
            <v>100</v>
          </cell>
          <cell r="B43">
            <v>1259</v>
          </cell>
          <cell r="C43">
            <v>0.449069</v>
          </cell>
          <cell r="D43">
            <v>0.40184300000000001</v>
          </cell>
        </row>
        <row r="44">
          <cell r="A44">
            <v>100</v>
          </cell>
          <cell r="B44">
            <v>1271</v>
          </cell>
          <cell r="C44">
            <v>-0.28390100000000001</v>
          </cell>
          <cell r="D44">
            <v>6.6846000000000003E-2</v>
          </cell>
        </row>
        <row r="45">
          <cell r="A45">
            <v>100</v>
          </cell>
          <cell r="B45">
            <v>1275</v>
          </cell>
          <cell r="C45">
            <v>178.23814999999999</v>
          </cell>
          <cell r="D45">
            <v>413.881057</v>
          </cell>
        </row>
        <row r="46">
          <cell r="A46">
            <v>100</v>
          </cell>
          <cell r="B46">
            <v>1276</v>
          </cell>
          <cell r="C46">
            <v>3318.015292</v>
          </cell>
          <cell r="D46">
            <v>2677.3442719999998</v>
          </cell>
        </row>
        <row r="47">
          <cell r="A47">
            <v>100</v>
          </cell>
          <cell r="B47">
            <v>1278</v>
          </cell>
          <cell r="C47">
            <v>-2.7908970000000002</v>
          </cell>
          <cell r="D47">
            <v>3.1189360000000002</v>
          </cell>
        </row>
        <row r="48">
          <cell r="A48">
            <v>100</v>
          </cell>
          <cell r="B48">
            <v>1279</v>
          </cell>
          <cell r="C48">
            <v>-14.369851000000001</v>
          </cell>
          <cell r="D48">
            <v>-16.284587999999999</v>
          </cell>
        </row>
        <row r="49">
          <cell r="A49">
            <v>100</v>
          </cell>
          <cell r="B49">
            <v>1414</v>
          </cell>
          <cell r="C49">
            <v>0</v>
          </cell>
          <cell r="D49">
            <v>-5.020378</v>
          </cell>
        </row>
        <row r="50">
          <cell r="A50">
            <v>100</v>
          </cell>
          <cell r="B50">
            <v>1424</v>
          </cell>
          <cell r="C50">
            <v>1.6468419999999999</v>
          </cell>
          <cell r="D50">
            <v>2.2806489999999999</v>
          </cell>
        </row>
        <row r="51">
          <cell r="A51">
            <v>100</v>
          </cell>
          <cell r="B51">
            <v>1426</v>
          </cell>
          <cell r="C51">
            <v>4.7969900000000001</v>
          </cell>
          <cell r="D51">
            <v>8.1373119999999997</v>
          </cell>
        </row>
        <row r="52">
          <cell r="A52">
            <v>100</v>
          </cell>
          <cell r="B52">
            <v>1428</v>
          </cell>
          <cell r="C52">
            <v>-3.8140000000000001E-3</v>
          </cell>
          <cell r="D52">
            <v>-4.6615999999999998E-2</v>
          </cell>
        </row>
        <row r="53">
          <cell r="A53">
            <v>100</v>
          </cell>
          <cell r="B53">
            <v>1429</v>
          </cell>
          <cell r="C53">
            <v>11.055115000000001</v>
          </cell>
          <cell r="D53">
            <v>173.24126200000001</v>
          </cell>
        </row>
        <row r="54">
          <cell r="A54">
            <v>100</v>
          </cell>
          <cell r="B54">
            <v>1615</v>
          </cell>
          <cell r="C54">
            <v>-0.63</v>
          </cell>
          <cell r="D54">
            <v>-3.15</v>
          </cell>
        </row>
        <row r="55">
          <cell r="A55">
            <v>100</v>
          </cell>
          <cell r="B55">
            <v>1715</v>
          </cell>
          <cell r="C55">
            <v>0</v>
          </cell>
          <cell r="D55">
            <v>25</v>
          </cell>
        </row>
        <row r="56">
          <cell r="A56">
            <v>100</v>
          </cell>
          <cell r="B56">
            <v>2210</v>
          </cell>
          <cell r="C56">
            <v>1949.5408339999999</v>
          </cell>
          <cell r="D56">
            <v>468.34574800000001</v>
          </cell>
        </row>
        <row r="57">
          <cell r="A57">
            <v>100</v>
          </cell>
          <cell r="B57">
            <v>2211</v>
          </cell>
          <cell r="C57">
            <v>-80.399963999999997</v>
          </cell>
          <cell r="D57">
            <v>617.67172100000005</v>
          </cell>
        </row>
        <row r="58">
          <cell r="A58">
            <v>100</v>
          </cell>
          <cell r="B58">
            <v>2212</v>
          </cell>
          <cell r="C58">
            <v>53.721727000000001</v>
          </cell>
          <cell r="D58">
            <v>17.243663999999999</v>
          </cell>
        </row>
        <row r="59">
          <cell r="A59">
            <v>100</v>
          </cell>
          <cell r="B59">
            <v>2213</v>
          </cell>
          <cell r="C59">
            <v>-3.9940899999999999</v>
          </cell>
          <cell r="D59">
            <v>24.459192999999999</v>
          </cell>
        </row>
        <row r="60">
          <cell r="A60">
            <v>100</v>
          </cell>
          <cell r="B60">
            <v>2214</v>
          </cell>
          <cell r="C60">
            <v>-1.102131</v>
          </cell>
          <cell r="D60">
            <v>138.44356999999999</v>
          </cell>
        </row>
        <row r="61">
          <cell r="A61">
            <v>100</v>
          </cell>
          <cell r="B61">
            <v>2215</v>
          </cell>
          <cell r="C61">
            <v>117.541269</v>
          </cell>
          <cell r="D61">
            <v>209.77472</v>
          </cell>
        </row>
        <row r="62">
          <cell r="A62">
            <v>100</v>
          </cell>
          <cell r="B62">
            <v>2216</v>
          </cell>
          <cell r="C62">
            <v>-475.19665099999997</v>
          </cell>
          <cell r="D62">
            <v>-303.013305</v>
          </cell>
        </row>
        <row r="63">
          <cell r="A63">
            <v>100</v>
          </cell>
          <cell r="B63">
            <v>2217</v>
          </cell>
          <cell r="C63">
            <v>7.8989079999999996</v>
          </cell>
          <cell r="D63">
            <v>114.932604</v>
          </cell>
        </row>
        <row r="64">
          <cell r="A64">
            <v>100</v>
          </cell>
          <cell r="B64">
            <v>2218</v>
          </cell>
          <cell r="C64">
            <v>2.6928770000000002</v>
          </cell>
          <cell r="D64">
            <v>148.15560199999999</v>
          </cell>
        </row>
        <row r="65">
          <cell r="A65">
            <v>100</v>
          </cell>
          <cell r="B65">
            <v>2219</v>
          </cell>
          <cell r="C65">
            <v>-1364.2044539999999</v>
          </cell>
          <cell r="D65">
            <v>-1713.862656</v>
          </cell>
        </row>
        <row r="66">
          <cell r="A66">
            <v>100</v>
          </cell>
          <cell r="B66">
            <v>2238</v>
          </cell>
          <cell r="C66">
            <v>0</v>
          </cell>
          <cell r="D66">
            <v>-1.75</v>
          </cell>
        </row>
        <row r="67">
          <cell r="A67">
            <v>100</v>
          </cell>
          <cell r="B67">
            <v>2238</v>
          </cell>
          <cell r="C67">
            <v>3.1012000000000001E-2</v>
          </cell>
          <cell r="D67">
            <v>0.66236600000000001</v>
          </cell>
        </row>
        <row r="68">
          <cell r="A68">
            <v>100</v>
          </cell>
          <cell r="B68">
            <v>2256</v>
          </cell>
          <cell r="C68">
            <v>0</v>
          </cell>
          <cell r="D68">
            <v>-0.69534099999999999</v>
          </cell>
        </row>
        <row r="69">
          <cell r="A69">
            <v>100</v>
          </cell>
          <cell r="B69">
            <v>2259</v>
          </cell>
          <cell r="C69">
            <v>146.29418899999999</v>
          </cell>
          <cell r="D69">
            <v>-1446.709398</v>
          </cell>
        </row>
        <row r="70">
          <cell r="A70">
            <v>100</v>
          </cell>
          <cell r="B70">
            <v>2271</v>
          </cell>
          <cell r="C70">
            <v>0</v>
          </cell>
          <cell r="D70">
            <v>-3.2000000000000002E-3</v>
          </cell>
        </row>
        <row r="71">
          <cell r="A71">
            <v>100</v>
          </cell>
          <cell r="B71">
            <v>2275</v>
          </cell>
          <cell r="C71">
            <v>-142.16651400000001</v>
          </cell>
          <cell r="D71">
            <v>3203.9514199999999</v>
          </cell>
        </row>
        <row r="72">
          <cell r="A72">
            <v>100</v>
          </cell>
          <cell r="B72">
            <v>2275</v>
          </cell>
          <cell r="C72">
            <v>-3.1012000000000001E-2</v>
          </cell>
          <cell r="D72">
            <v>-3.1012000000000001E-2</v>
          </cell>
        </row>
        <row r="73">
          <cell r="A73">
            <v>100</v>
          </cell>
          <cell r="B73">
            <v>2276</v>
          </cell>
          <cell r="C73">
            <v>923.56939299999999</v>
          </cell>
          <cell r="D73">
            <v>890.35651099999995</v>
          </cell>
        </row>
        <row r="74">
          <cell r="A74">
            <v>100</v>
          </cell>
          <cell r="B74">
            <v>2278</v>
          </cell>
          <cell r="C74">
            <v>9.2669999999999992E-3</v>
          </cell>
          <cell r="D74">
            <v>79.595867999999996</v>
          </cell>
        </row>
        <row r="75">
          <cell r="A75">
            <v>100</v>
          </cell>
          <cell r="B75">
            <v>2279</v>
          </cell>
          <cell r="C75">
            <v>458.35192899999998</v>
          </cell>
          <cell r="D75">
            <v>-123.911575</v>
          </cell>
        </row>
        <row r="76">
          <cell r="A76">
            <v>100</v>
          </cell>
          <cell r="B76">
            <v>2616</v>
          </cell>
          <cell r="C76">
            <v>1.2894490000000001</v>
          </cell>
          <cell r="D76">
            <v>1.2894490000000001</v>
          </cell>
        </row>
        <row r="77">
          <cell r="A77">
            <v>100</v>
          </cell>
          <cell r="B77">
            <v>2618</v>
          </cell>
          <cell r="C77">
            <v>0</v>
          </cell>
          <cell r="D77">
            <v>3.2073339999999999</v>
          </cell>
        </row>
        <row r="78">
          <cell r="A78">
            <v>100</v>
          </cell>
          <cell r="B78">
            <v>3919</v>
          </cell>
          <cell r="C78">
            <v>317.19154300000002</v>
          </cell>
          <cell r="D78">
            <v>278.92797899999999</v>
          </cell>
        </row>
        <row r="79">
          <cell r="A79">
            <v>100</v>
          </cell>
          <cell r="B79">
            <v>12111</v>
          </cell>
          <cell r="C79">
            <v>0</v>
          </cell>
          <cell r="D79">
            <v>-4.3616720000000004</v>
          </cell>
        </row>
        <row r="80">
          <cell r="A80">
            <v>100</v>
          </cell>
          <cell r="B80">
            <v>12118</v>
          </cell>
          <cell r="C80">
            <v>-3.2946770000000001</v>
          </cell>
          <cell r="D80">
            <v>20.755617000000001</v>
          </cell>
        </row>
        <row r="81">
          <cell r="A81">
            <v>100</v>
          </cell>
          <cell r="B81">
            <v>12161</v>
          </cell>
          <cell r="C81">
            <v>0.256963</v>
          </cell>
          <cell r="D81">
            <v>0.19916700000000001</v>
          </cell>
        </row>
        <row r="82">
          <cell r="A82">
            <v>100</v>
          </cell>
          <cell r="B82">
            <v>12164</v>
          </cell>
          <cell r="C82">
            <v>26.600068</v>
          </cell>
          <cell r="D82">
            <v>159.31808699999999</v>
          </cell>
        </row>
        <row r="83">
          <cell r="A83">
            <v>100</v>
          </cell>
          <cell r="B83">
            <v>12169</v>
          </cell>
          <cell r="C83">
            <v>3.4551999999999999E-2</v>
          </cell>
          <cell r="D83">
            <v>1.2954540000000001</v>
          </cell>
        </row>
        <row r="84">
          <cell r="A84">
            <v>100</v>
          </cell>
          <cell r="B84">
            <v>12176</v>
          </cell>
          <cell r="C84">
            <v>407.491983</v>
          </cell>
          <cell r="D84">
            <v>130.97340299999999</v>
          </cell>
        </row>
        <row r="85">
          <cell r="A85">
            <v>100</v>
          </cell>
          <cell r="B85">
            <v>12177</v>
          </cell>
          <cell r="C85">
            <v>-21.793337999999999</v>
          </cell>
          <cell r="D85">
            <v>-296.48413900000003</v>
          </cell>
        </row>
        <row r="86">
          <cell r="A86">
            <v>100</v>
          </cell>
          <cell r="B86">
            <v>12178</v>
          </cell>
          <cell r="C86">
            <v>-145.56437099999999</v>
          </cell>
          <cell r="D86">
            <v>185.54252199999999</v>
          </cell>
        </row>
        <row r="87">
          <cell r="A87">
            <v>100</v>
          </cell>
          <cell r="B87">
            <v>12191</v>
          </cell>
          <cell r="C87">
            <v>-74.190038999999999</v>
          </cell>
          <cell r="D87">
            <v>-12.788824999999999</v>
          </cell>
        </row>
        <row r="88">
          <cell r="A88">
            <v>100</v>
          </cell>
          <cell r="B88">
            <v>12560</v>
          </cell>
          <cell r="C88">
            <v>0</v>
          </cell>
          <cell r="D88">
            <v>-17.264500000000002</v>
          </cell>
        </row>
        <row r="89">
          <cell r="A89">
            <v>100</v>
          </cell>
          <cell r="B89">
            <v>12751</v>
          </cell>
          <cell r="C89">
            <v>0</v>
          </cell>
          <cell r="D89">
            <v>-0.24285699999999999</v>
          </cell>
        </row>
        <row r="90">
          <cell r="A90">
            <v>100</v>
          </cell>
          <cell r="B90">
            <v>12754</v>
          </cell>
          <cell r="C90">
            <v>40.253155</v>
          </cell>
          <cell r="D90">
            <v>-197.49722800000001</v>
          </cell>
        </row>
        <row r="91">
          <cell r="A91">
            <v>100</v>
          </cell>
          <cell r="B91">
            <v>12756</v>
          </cell>
          <cell r="C91">
            <v>0</v>
          </cell>
          <cell r="D91">
            <v>-22.051822000000001</v>
          </cell>
        </row>
        <row r="92">
          <cell r="A92">
            <v>100</v>
          </cell>
          <cell r="B92">
            <v>12798</v>
          </cell>
          <cell r="C92">
            <v>146.263442</v>
          </cell>
          <cell r="D92">
            <v>-22.530657999999999</v>
          </cell>
        </row>
        <row r="93">
          <cell r="A93">
            <v>100</v>
          </cell>
          <cell r="B93">
            <v>12799</v>
          </cell>
          <cell r="C93">
            <v>-0.6</v>
          </cell>
          <cell r="D93">
            <v>-0.92869199999999996</v>
          </cell>
        </row>
        <row r="94">
          <cell r="A94">
            <v>100</v>
          </cell>
          <cell r="B94">
            <v>14289</v>
          </cell>
          <cell r="C94">
            <v>9.0681999999999999E-2</v>
          </cell>
          <cell r="D94">
            <v>0.17704700000000001</v>
          </cell>
        </row>
        <row r="95">
          <cell r="A95">
            <v>100</v>
          </cell>
          <cell r="B95">
            <v>14298</v>
          </cell>
          <cell r="C95">
            <v>0</v>
          </cell>
          <cell r="D95">
            <v>1.9999999999999999E-6</v>
          </cell>
        </row>
        <row r="96">
          <cell r="A96">
            <v>100</v>
          </cell>
          <cell r="B96">
            <v>14299</v>
          </cell>
          <cell r="C96">
            <v>-9.7900000000000005E-4</v>
          </cell>
          <cell r="D96">
            <v>-8.5708999999999994E-2</v>
          </cell>
        </row>
        <row r="97">
          <cell r="A97">
            <v>100</v>
          </cell>
          <cell r="B97">
            <v>16142</v>
          </cell>
          <cell r="C97">
            <v>14.077921999999999</v>
          </cell>
          <cell r="D97">
            <v>39.426082999999998</v>
          </cell>
        </row>
        <row r="98">
          <cell r="A98">
            <v>100</v>
          </cell>
          <cell r="B98">
            <v>16142</v>
          </cell>
          <cell r="C98">
            <v>0</v>
          </cell>
          <cell r="D98">
            <v>-1.0540579999999999</v>
          </cell>
        </row>
        <row r="99">
          <cell r="A99">
            <v>100</v>
          </cell>
          <cell r="B99">
            <v>16161</v>
          </cell>
          <cell r="C99">
            <v>-0.60066699999999995</v>
          </cell>
          <cell r="D99">
            <v>-1.8030820000000001</v>
          </cell>
        </row>
        <row r="100">
          <cell r="A100">
            <v>100</v>
          </cell>
          <cell r="B100">
            <v>16161</v>
          </cell>
          <cell r="C100">
            <v>0.36</v>
          </cell>
          <cell r="D100">
            <v>0.36</v>
          </cell>
        </row>
        <row r="101">
          <cell r="A101">
            <v>100</v>
          </cell>
          <cell r="B101">
            <v>16161</v>
          </cell>
          <cell r="C101">
            <v>0.89980400000000005</v>
          </cell>
          <cell r="D101">
            <v>0.89980400000000005</v>
          </cell>
        </row>
        <row r="102">
          <cell r="A102">
            <v>100</v>
          </cell>
          <cell r="B102">
            <v>22001</v>
          </cell>
          <cell r="C102">
            <v>-20.185504999999999</v>
          </cell>
          <cell r="D102">
            <v>-91.987064000000004</v>
          </cell>
        </row>
        <row r="103">
          <cell r="A103">
            <v>100</v>
          </cell>
          <cell r="B103">
            <v>22002</v>
          </cell>
          <cell r="C103">
            <v>0</v>
          </cell>
          <cell r="D103">
            <v>0.61692999999999998</v>
          </cell>
        </row>
        <row r="104">
          <cell r="A104">
            <v>100</v>
          </cell>
          <cell r="B104">
            <v>22003</v>
          </cell>
          <cell r="C104">
            <v>-120.502393</v>
          </cell>
          <cell r="D104">
            <v>83.928791000000004</v>
          </cell>
        </row>
        <row r="105">
          <cell r="A105">
            <v>100</v>
          </cell>
          <cell r="B105">
            <v>22004</v>
          </cell>
          <cell r="C105">
            <v>-64.200913</v>
          </cell>
          <cell r="D105">
            <v>119.98020200000001</v>
          </cell>
        </row>
        <row r="106">
          <cell r="A106">
            <v>100</v>
          </cell>
          <cell r="B106">
            <v>22005</v>
          </cell>
          <cell r="C106">
            <v>14.029067</v>
          </cell>
          <cell r="D106">
            <v>52.480111999999998</v>
          </cell>
        </row>
        <row r="107">
          <cell r="A107">
            <v>100</v>
          </cell>
          <cell r="B107">
            <v>22007</v>
          </cell>
          <cell r="C107">
            <v>-7.5808439999999999</v>
          </cell>
          <cell r="D107">
            <v>-8.5621720000000003</v>
          </cell>
        </row>
        <row r="108">
          <cell r="A108">
            <v>100</v>
          </cell>
          <cell r="B108">
            <v>22008</v>
          </cell>
          <cell r="C108">
            <v>0.47808600000000001</v>
          </cell>
          <cell r="D108">
            <v>0.97043400000000002</v>
          </cell>
        </row>
        <row r="109">
          <cell r="A109">
            <v>100</v>
          </cell>
          <cell r="B109">
            <v>22011</v>
          </cell>
          <cell r="C109">
            <v>1.7814680000000001</v>
          </cell>
          <cell r="D109">
            <v>1.850886</v>
          </cell>
        </row>
        <row r="110">
          <cell r="A110">
            <v>100</v>
          </cell>
          <cell r="B110">
            <v>22013</v>
          </cell>
          <cell r="C110">
            <v>0</v>
          </cell>
          <cell r="D110">
            <v>-4.2680000000000001E-3</v>
          </cell>
        </row>
        <row r="111">
          <cell r="A111">
            <v>100</v>
          </cell>
          <cell r="B111">
            <v>22016</v>
          </cell>
          <cell r="C111">
            <v>-2.3501999999999999E-2</v>
          </cell>
          <cell r="D111">
            <v>0.19628499999999999</v>
          </cell>
        </row>
        <row r="112">
          <cell r="A112">
            <v>100</v>
          </cell>
          <cell r="B112">
            <v>22019</v>
          </cell>
          <cell r="C112">
            <v>-205.39958300000001</v>
          </cell>
          <cell r="D112">
            <v>587.61924399999998</v>
          </cell>
        </row>
        <row r="113">
          <cell r="A113">
            <v>100</v>
          </cell>
          <cell r="B113">
            <v>22162</v>
          </cell>
          <cell r="C113">
            <v>0.25697999999999999</v>
          </cell>
          <cell r="D113">
            <v>0.25697999999999999</v>
          </cell>
        </row>
        <row r="114">
          <cell r="A114">
            <v>100</v>
          </cell>
          <cell r="B114">
            <v>22165</v>
          </cell>
          <cell r="C114">
            <v>-0.28610999999999998</v>
          </cell>
          <cell r="D114">
            <v>5.6227650000000002</v>
          </cell>
        </row>
        <row r="115">
          <cell r="A115">
            <v>100</v>
          </cell>
          <cell r="B115">
            <v>22191</v>
          </cell>
          <cell r="C115">
            <v>74.181388999999996</v>
          </cell>
          <cell r="D115">
            <v>12.820383</v>
          </cell>
        </row>
        <row r="116">
          <cell r="A116">
            <v>100</v>
          </cell>
          <cell r="B116">
            <v>22751</v>
          </cell>
          <cell r="C116">
            <v>103.852616</v>
          </cell>
          <cell r="D116">
            <v>2925.7638529999999</v>
          </cell>
        </row>
        <row r="117">
          <cell r="A117">
            <v>100</v>
          </cell>
          <cell r="B117">
            <v>22753</v>
          </cell>
          <cell r="C117">
            <v>33.728408999999999</v>
          </cell>
          <cell r="D117">
            <v>20.320884</v>
          </cell>
        </row>
        <row r="118">
          <cell r="A118">
            <v>100</v>
          </cell>
          <cell r="B118">
            <v>22758</v>
          </cell>
          <cell r="C118">
            <v>111.74588300000001</v>
          </cell>
          <cell r="D118">
            <v>-8267.1610099999998</v>
          </cell>
        </row>
        <row r="119">
          <cell r="A119">
            <v>100</v>
          </cell>
          <cell r="B119">
            <v>22761</v>
          </cell>
          <cell r="C119">
            <v>-7.2555999999999995E-2</v>
          </cell>
          <cell r="D119">
            <v>0.84946900000000003</v>
          </cell>
        </row>
        <row r="120">
          <cell r="A120">
            <v>100</v>
          </cell>
          <cell r="B120">
            <v>22763</v>
          </cell>
          <cell r="C120">
            <v>-219.27050199999999</v>
          </cell>
          <cell r="D120">
            <v>-459.655438</v>
          </cell>
        </row>
        <row r="121">
          <cell r="A121">
            <v>100</v>
          </cell>
          <cell r="B121">
            <v>22799</v>
          </cell>
          <cell r="C121">
            <v>0.79447299999999998</v>
          </cell>
          <cell r="D121">
            <v>0.46131699999999998</v>
          </cell>
        </row>
        <row r="122">
          <cell r="A122">
            <v>100</v>
          </cell>
          <cell r="B122">
            <v>26122</v>
          </cell>
          <cell r="C122">
            <v>0</v>
          </cell>
          <cell r="D122">
            <v>5.0567000000000001E-2</v>
          </cell>
        </row>
        <row r="123">
          <cell r="A123">
            <v>100</v>
          </cell>
          <cell r="B123">
            <v>26249</v>
          </cell>
          <cell r="C123">
            <v>0</v>
          </cell>
          <cell r="D123">
            <v>0.13609099999999999</v>
          </cell>
        </row>
        <row r="124">
          <cell r="A124">
            <v>100</v>
          </cell>
          <cell r="B124">
            <v>121761</v>
          </cell>
          <cell r="C124">
            <v>1.7389079999999999</v>
          </cell>
          <cell r="D124">
            <v>-0.206203</v>
          </cell>
        </row>
        <row r="125">
          <cell r="A125">
            <v>100</v>
          </cell>
          <cell r="B125">
            <v>1110</v>
          </cell>
          <cell r="D125">
            <v>-0.21826499999999999</v>
          </cell>
        </row>
        <row r="126">
          <cell r="A126">
            <v>100</v>
          </cell>
          <cell r="B126">
            <v>1120</v>
          </cell>
          <cell r="C126">
            <v>-9036.9737249999998</v>
          </cell>
          <cell r="D126">
            <v>-33261.969650999999</v>
          </cell>
        </row>
        <row r="127">
          <cell r="A127">
            <v>100</v>
          </cell>
          <cell r="B127">
            <v>1147</v>
          </cell>
          <cell r="D127">
            <v>-11.166017999999999</v>
          </cell>
        </row>
        <row r="128">
          <cell r="A128">
            <v>100</v>
          </cell>
          <cell r="B128">
            <v>1170</v>
          </cell>
          <cell r="D128">
            <v>0</v>
          </cell>
        </row>
        <row r="129">
          <cell r="A129">
            <v>100</v>
          </cell>
          <cell r="B129">
            <v>1177</v>
          </cell>
          <cell r="C129">
            <v>0</v>
          </cell>
          <cell r="D129">
            <v>0</v>
          </cell>
        </row>
        <row r="130">
          <cell r="A130">
            <v>100</v>
          </cell>
          <cell r="B130">
            <v>1179</v>
          </cell>
          <cell r="D130">
            <v>0</v>
          </cell>
        </row>
        <row r="131">
          <cell r="A131">
            <v>100</v>
          </cell>
          <cell r="B131">
            <v>1181</v>
          </cell>
          <cell r="C131">
            <v>-4.3211740000000001</v>
          </cell>
          <cell r="D131">
            <v>-11.721659000000001</v>
          </cell>
        </row>
        <row r="132">
          <cell r="A132">
            <v>100</v>
          </cell>
          <cell r="B132">
            <v>1182</v>
          </cell>
          <cell r="C132">
            <v>4.5655799999999997</v>
          </cell>
          <cell r="D132">
            <v>16.507294000000002</v>
          </cell>
        </row>
        <row r="133">
          <cell r="A133">
            <v>100</v>
          </cell>
          <cell r="B133">
            <v>1183</v>
          </cell>
          <cell r="C133">
            <v>61152.718726999999</v>
          </cell>
          <cell r="D133">
            <v>56338.489612999998</v>
          </cell>
        </row>
        <row r="134">
          <cell r="A134">
            <v>100</v>
          </cell>
          <cell r="B134">
            <v>1184</v>
          </cell>
          <cell r="C134">
            <v>-93.680941000000004</v>
          </cell>
          <cell r="D134">
            <v>-945.87530600000002</v>
          </cell>
        </row>
        <row r="135">
          <cell r="A135">
            <v>100</v>
          </cell>
          <cell r="B135">
            <v>1187</v>
          </cell>
          <cell r="C135">
            <v>7.2665569999999997</v>
          </cell>
          <cell r="D135">
            <v>21.973275999999998</v>
          </cell>
        </row>
        <row r="136">
          <cell r="A136">
            <v>100</v>
          </cell>
          <cell r="B136">
            <v>1189</v>
          </cell>
          <cell r="C136">
            <v>0.48215799999999998</v>
          </cell>
          <cell r="D136">
            <v>-0.23069300000000001</v>
          </cell>
        </row>
        <row r="137">
          <cell r="A137">
            <v>100</v>
          </cell>
          <cell r="B137">
            <v>1192</v>
          </cell>
          <cell r="C137">
            <v>724.58262000000002</v>
          </cell>
          <cell r="D137">
            <v>724.58262000000002</v>
          </cell>
        </row>
        <row r="138">
          <cell r="A138">
            <v>100</v>
          </cell>
          <cell r="B138">
            <v>1211</v>
          </cell>
          <cell r="C138">
            <v>-3.8446669999999998</v>
          </cell>
          <cell r="D138">
            <v>-3.2666330000000001</v>
          </cell>
        </row>
        <row r="139">
          <cell r="A139">
            <v>100</v>
          </cell>
          <cell r="B139">
            <v>12111</v>
          </cell>
          <cell r="C139">
            <v>-1006.5432479999999</v>
          </cell>
          <cell r="D139">
            <v>-717.69008799999995</v>
          </cell>
        </row>
        <row r="140">
          <cell r="A140">
            <v>100</v>
          </cell>
          <cell r="B140">
            <v>12122</v>
          </cell>
          <cell r="C140">
            <v>57.567601000000003</v>
          </cell>
          <cell r="D140">
            <v>236.08101400000001</v>
          </cell>
        </row>
        <row r="141">
          <cell r="A141">
            <v>100</v>
          </cell>
          <cell r="B141">
            <v>12123</v>
          </cell>
          <cell r="C141">
            <v>-16.648492999999998</v>
          </cell>
          <cell r="D141">
            <v>-44.893515999999998</v>
          </cell>
        </row>
        <row r="142">
          <cell r="A142">
            <v>100</v>
          </cell>
          <cell r="B142">
            <v>1213</v>
          </cell>
          <cell r="C142">
            <v>-6479.0201939999997</v>
          </cell>
          <cell r="D142">
            <v>-6478.9307500000004</v>
          </cell>
        </row>
        <row r="143">
          <cell r="A143">
            <v>100</v>
          </cell>
          <cell r="B143">
            <v>1214</v>
          </cell>
          <cell r="C143">
            <v>9.8333329999999997</v>
          </cell>
          <cell r="D143">
            <v>59.000002000000002</v>
          </cell>
        </row>
        <row r="144">
          <cell r="A144">
            <v>100</v>
          </cell>
          <cell r="B144">
            <v>1215</v>
          </cell>
          <cell r="C144">
            <v>6.7</v>
          </cell>
          <cell r="D144">
            <v>-8289.9973269999991</v>
          </cell>
        </row>
        <row r="145">
          <cell r="A145">
            <v>100</v>
          </cell>
          <cell r="B145">
            <v>12152</v>
          </cell>
          <cell r="C145">
            <v>92153.952520999999</v>
          </cell>
          <cell r="D145">
            <v>92153.952520999999</v>
          </cell>
        </row>
        <row r="146">
          <cell r="A146">
            <v>100</v>
          </cell>
          <cell r="B146">
            <v>1216</v>
          </cell>
          <cell r="C146">
            <v>-8.1552340000000001</v>
          </cell>
          <cell r="D146">
            <v>-107.11580499999999</v>
          </cell>
        </row>
        <row r="147">
          <cell r="A147">
            <v>100</v>
          </cell>
          <cell r="B147">
            <v>12161</v>
          </cell>
          <cell r="C147">
            <v>1.248146</v>
          </cell>
          <cell r="D147">
            <v>3.7818269999999998</v>
          </cell>
        </row>
        <row r="148">
          <cell r="A148">
            <v>100</v>
          </cell>
          <cell r="B148">
            <v>12166</v>
          </cell>
          <cell r="D148">
            <v>1.3372999999999999E-2</v>
          </cell>
        </row>
        <row r="149">
          <cell r="A149">
            <v>100</v>
          </cell>
          <cell r="B149">
            <v>12168</v>
          </cell>
          <cell r="C149">
            <v>-0.32666000000000001</v>
          </cell>
          <cell r="D149">
            <v>-0.105256</v>
          </cell>
        </row>
        <row r="150">
          <cell r="A150">
            <v>100</v>
          </cell>
          <cell r="B150">
            <v>1217</v>
          </cell>
          <cell r="C150">
            <v>7.0809430000000004</v>
          </cell>
          <cell r="D150">
            <v>6.6344690000000002</v>
          </cell>
        </row>
        <row r="151">
          <cell r="A151">
            <v>100</v>
          </cell>
          <cell r="B151">
            <v>12171</v>
          </cell>
          <cell r="C151">
            <v>-17.541191000000001</v>
          </cell>
          <cell r="D151">
            <v>-33.891190999999999</v>
          </cell>
        </row>
        <row r="152">
          <cell r="A152">
            <v>100</v>
          </cell>
          <cell r="B152">
            <v>1219</v>
          </cell>
          <cell r="D152">
            <v>-68</v>
          </cell>
        </row>
        <row r="153">
          <cell r="A153">
            <v>100</v>
          </cell>
          <cell r="B153">
            <v>1229</v>
          </cell>
          <cell r="C153">
            <v>-644.48432400000002</v>
          </cell>
          <cell r="D153">
            <v>18.018045999999998</v>
          </cell>
        </row>
        <row r="154">
          <cell r="A154">
            <v>100</v>
          </cell>
          <cell r="B154">
            <v>1255</v>
          </cell>
          <cell r="C154">
            <v>-50</v>
          </cell>
          <cell r="D154">
            <v>197.87889999999999</v>
          </cell>
        </row>
        <row r="155">
          <cell r="A155">
            <v>100</v>
          </cell>
          <cell r="B155">
            <v>12560</v>
          </cell>
          <cell r="C155">
            <v>937.19878000000006</v>
          </cell>
          <cell r="D155">
            <v>950.90123000000006</v>
          </cell>
        </row>
        <row r="156">
          <cell r="A156">
            <v>100</v>
          </cell>
          <cell r="B156">
            <v>12565</v>
          </cell>
          <cell r="C156">
            <v>0.41399999999999998</v>
          </cell>
          <cell r="D156">
            <v>-11.823998</v>
          </cell>
        </row>
        <row r="157">
          <cell r="A157">
            <v>100</v>
          </cell>
          <cell r="B157">
            <v>12591</v>
          </cell>
          <cell r="C157">
            <v>-2.9484E-2</v>
          </cell>
          <cell r="D157">
            <v>-0.69323400000000002</v>
          </cell>
        </row>
        <row r="158">
          <cell r="A158">
            <v>100</v>
          </cell>
          <cell r="B158">
            <v>1279</v>
          </cell>
          <cell r="D158">
            <v>0</v>
          </cell>
        </row>
        <row r="159">
          <cell r="A159">
            <v>100</v>
          </cell>
          <cell r="B159">
            <v>13101</v>
          </cell>
          <cell r="C159">
            <v>13737.665729</v>
          </cell>
          <cell r="D159">
            <v>62884.40885</v>
          </cell>
        </row>
        <row r="160">
          <cell r="A160">
            <v>100</v>
          </cell>
          <cell r="B160">
            <v>13102</v>
          </cell>
          <cell r="C160">
            <v>10277.601009</v>
          </cell>
          <cell r="D160">
            <v>50582.362390000002</v>
          </cell>
        </row>
        <row r="161">
          <cell r="A161">
            <v>100</v>
          </cell>
          <cell r="B161">
            <v>13103</v>
          </cell>
          <cell r="C161">
            <v>15697.941076999999</v>
          </cell>
          <cell r="D161">
            <v>96791.464223000003</v>
          </cell>
        </row>
        <row r="162">
          <cell r="A162">
            <v>100</v>
          </cell>
          <cell r="B162">
            <v>13104</v>
          </cell>
          <cell r="C162">
            <v>9643.2767170000006</v>
          </cell>
          <cell r="D162">
            <v>50786.468357999998</v>
          </cell>
        </row>
        <row r="163">
          <cell r="A163">
            <v>100</v>
          </cell>
          <cell r="B163">
            <v>13107</v>
          </cell>
          <cell r="C163">
            <v>-120.95706800000001</v>
          </cell>
          <cell r="D163">
            <v>-1001.637825</v>
          </cell>
        </row>
        <row r="164">
          <cell r="A164">
            <v>100</v>
          </cell>
          <cell r="B164">
            <v>13108</v>
          </cell>
          <cell r="C164">
            <v>-194.88968499999999</v>
          </cell>
          <cell r="D164">
            <v>-685.24858900000004</v>
          </cell>
        </row>
        <row r="165">
          <cell r="A165">
            <v>100</v>
          </cell>
          <cell r="B165">
            <v>13109</v>
          </cell>
          <cell r="C165">
            <v>-43466.340568</v>
          </cell>
          <cell r="D165">
            <v>-228363.437726</v>
          </cell>
        </row>
        <row r="166">
          <cell r="A166">
            <v>100</v>
          </cell>
          <cell r="B166">
            <v>16122</v>
          </cell>
          <cell r="C166">
            <v>262.05773599999998</v>
          </cell>
          <cell r="D166">
            <v>4895.5886760000003</v>
          </cell>
        </row>
        <row r="167">
          <cell r="A167">
            <v>100</v>
          </cell>
          <cell r="B167">
            <v>16126</v>
          </cell>
          <cell r="C167">
            <v>4.9221750000000002</v>
          </cell>
          <cell r="D167">
            <v>-1.771577</v>
          </cell>
        </row>
        <row r="168">
          <cell r="A168">
            <v>100</v>
          </cell>
          <cell r="B168">
            <v>16127</v>
          </cell>
          <cell r="C168">
            <v>0.14207400000000001</v>
          </cell>
          <cell r="D168">
            <v>-8.4436999999999998E-2</v>
          </cell>
        </row>
        <row r="169">
          <cell r="A169">
            <v>100</v>
          </cell>
          <cell r="B169">
            <v>16132</v>
          </cell>
          <cell r="C169">
            <v>1.2694399999999999</v>
          </cell>
          <cell r="D169">
            <v>7.6166369999999999</v>
          </cell>
        </row>
        <row r="170">
          <cell r="A170">
            <v>100</v>
          </cell>
          <cell r="B170">
            <v>16142</v>
          </cell>
          <cell r="C170">
            <v>0.67117400000000005</v>
          </cell>
          <cell r="D170">
            <v>-31.631733000000001</v>
          </cell>
        </row>
        <row r="171">
          <cell r="A171">
            <v>100</v>
          </cell>
          <cell r="B171">
            <v>16151</v>
          </cell>
          <cell r="D171">
            <v>68</v>
          </cell>
        </row>
        <row r="172">
          <cell r="A172">
            <v>100</v>
          </cell>
          <cell r="B172">
            <v>16152</v>
          </cell>
          <cell r="C172">
            <v>0.37007600000000002</v>
          </cell>
          <cell r="D172">
            <v>-7.1551780000000003</v>
          </cell>
        </row>
        <row r="173">
          <cell r="A173">
            <v>100</v>
          </cell>
          <cell r="B173">
            <v>16162</v>
          </cell>
          <cell r="C173">
            <v>0.19950499999999999</v>
          </cell>
          <cell r="D173">
            <v>-0.49617800000000001</v>
          </cell>
        </row>
        <row r="174">
          <cell r="A174">
            <v>100</v>
          </cell>
          <cell r="B174">
            <v>1622</v>
          </cell>
          <cell r="C174">
            <v>-71.682486999999995</v>
          </cell>
          <cell r="D174">
            <v>-121.118959</v>
          </cell>
        </row>
        <row r="175">
          <cell r="A175">
            <v>100</v>
          </cell>
          <cell r="B175">
            <v>1623</v>
          </cell>
          <cell r="C175">
            <v>29.884</v>
          </cell>
          <cell r="D175">
            <v>-60.45</v>
          </cell>
        </row>
        <row r="176">
          <cell r="A176">
            <v>100</v>
          </cell>
          <cell r="B176">
            <v>1625</v>
          </cell>
          <cell r="C176">
            <v>-654.34409200000005</v>
          </cell>
          <cell r="D176">
            <v>-7324.0130010000003</v>
          </cell>
        </row>
        <row r="177">
          <cell r="A177">
            <v>100</v>
          </cell>
          <cell r="B177">
            <v>1711</v>
          </cell>
          <cell r="D177">
            <v>5508.8585220000004</v>
          </cell>
        </row>
        <row r="178">
          <cell r="A178">
            <v>100</v>
          </cell>
          <cell r="B178">
            <v>1735</v>
          </cell>
          <cell r="C178">
            <v>17.484555</v>
          </cell>
          <cell r="D178">
            <v>251.53455500000001</v>
          </cell>
        </row>
        <row r="179">
          <cell r="A179">
            <v>100</v>
          </cell>
          <cell r="B179">
            <v>22003</v>
          </cell>
          <cell r="C179">
            <v>1.3792E-2</v>
          </cell>
          <cell r="D179">
            <v>1.3792E-2</v>
          </cell>
        </row>
        <row r="180">
          <cell r="A180">
            <v>100</v>
          </cell>
          <cell r="B180">
            <v>22011</v>
          </cell>
          <cell r="C180">
            <v>-5.5149710000000001</v>
          </cell>
          <cell r="D180">
            <v>-8.4103309999999993</v>
          </cell>
        </row>
        <row r="181">
          <cell r="A181">
            <v>100</v>
          </cell>
          <cell r="B181">
            <v>22016</v>
          </cell>
          <cell r="D181">
            <v>172.594381</v>
          </cell>
        </row>
        <row r="182">
          <cell r="A182">
            <v>100</v>
          </cell>
          <cell r="B182">
            <v>22017</v>
          </cell>
          <cell r="C182">
            <v>-12.089138</v>
          </cell>
          <cell r="D182">
            <v>23.647368</v>
          </cell>
        </row>
        <row r="183">
          <cell r="A183">
            <v>100</v>
          </cell>
          <cell r="B183">
            <v>22019</v>
          </cell>
          <cell r="D183">
            <v>9.9449819999999995</v>
          </cell>
        </row>
        <row r="184">
          <cell r="A184">
            <v>100</v>
          </cell>
          <cell r="B184">
            <v>2212</v>
          </cell>
          <cell r="C184">
            <v>303.44846200000001</v>
          </cell>
          <cell r="D184">
            <v>-14.883171000000001</v>
          </cell>
        </row>
        <row r="185">
          <cell r="A185">
            <v>100</v>
          </cell>
          <cell r="B185">
            <v>2213</v>
          </cell>
          <cell r="C185">
            <v>11.275327000000001</v>
          </cell>
          <cell r="D185">
            <v>100.345338</v>
          </cell>
        </row>
        <row r="186">
          <cell r="A186">
            <v>100</v>
          </cell>
          <cell r="B186">
            <v>2215</v>
          </cell>
          <cell r="D186">
            <v>8.7475079999999998</v>
          </cell>
        </row>
        <row r="187">
          <cell r="A187">
            <v>100</v>
          </cell>
          <cell r="B187">
            <v>22151</v>
          </cell>
          <cell r="C187">
            <v>-7.8006539999999998</v>
          </cell>
          <cell r="D187">
            <v>37.997860000000003</v>
          </cell>
        </row>
        <row r="188">
          <cell r="A188">
            <v>100</v>
          </cell>
          <cell r="B188">
            <v>22152</v>
          </cell>
          <cell r="C188">
            <v>-98.647333000000003</v>
          </cell>
          <cell r="D188">
            <v>217.05946800000001</v>
          </cell>
        </row>
        <row r="189">
          <cell r="A189">
            <v>100</v>
          </cell>
          <cell r="B189">
            <v>2216</v>
          </cell>
          <cell r="C189">
            <v>1.431E-2</v>
          </cell>
          <cell r="D189">
            <v>-3.1299410000000001</v>
          </cell>
        </row>
        <row r="190">
          <cell r="A190">
            <v>100</v>
          </cell>
          <cell r="B190">
            <v>22161</v>
          </cell>
          <cell r="D190">
            <v>120.45240099999999</v>
          </cell>
        </row>
        <row r="191">
          <cell r="A191">
            <v>100</v>
          </cell>
          <cell r="B191">
            <v>22164</v>
          </cell>
          <cell r="C191">
            <v>8.9469000000000007E-2</v>
          </cell>
          <cell r="D191">
            <v>556.14606300000003</v>
          </cell>
        </row>
        <row r="192">
          <cell r="A192">
            <v>100</v>
          </cell>
          <cell r="B192">
            <v>22178</v>
          </cell>
          <cell r="D192">
            <v>5.0738729999999999</v>
          </cell>
        </row>
        <row r="193">
          <cell r="A193">
            <v>100</v>
          </cell>
          <cell r="B193">
            <v>22179</v>
          </cell>
          <cell r="C193">
            <v>-10.642783</v>
          </cell>
          <cell r="D193">
            <v>-52.190753999999998</v>
          </cell>
        </row>
        <row r="194">
          <cell r="A194">
            <v>100</v>
          </cell>
          <cell r="B194">
            <v>2218</v>
          </cell>
          <cell r="C194">
            <v>-117.868386</v>
          </cell>
          <cell r="D194">
            <v>-15.923605999999999</v>
          </cell>
        </row>
        <row r="195">
          <cell r="A195">
            <v>100</v>
          </cell>
          <cell r="B195">
            <v>22191</v>
          </cell>
          <cell r="C195">
            <v>-9.2933859999999999</v>
          </cell>
          <cell r="D195">
            <v>1836.132429</v>
          </cell>
        </row>
        <row r="196">
          <cell r="A196">
            <v>100</v>
          </cell>
          <cell r="B196">
            <v>22195</v>
          </cell>
          <cell r="C196">
            <v>-6.5649999999999997E-3</v>
          </cell>
          <cell r="D196">
            <v>38.381481999999998</v>
          </cell>
        </row>
        <row r="197">
          <cell r="A197">
            <v>100</v>
          </cell>
          <cell r="B197">
            <v>2275</v>
          </cell>
          <cell r="C197">
            <v>-32.337842000000002</v>
          </cell>
          <cell r="D197">
            <v>250.11019400000001</v>
          </cell>
        </row>
        <row r="198">
          <cell r="A198">
            <v>100</v>
          </cell>
          <cell r="B198">
            <v>26162</v>
          </cell>
          <cell r="C198">
            <v>0.36007299999999998</v>
          </cell>
          <cell r="D198">
            <v>0.28055000000000002</v>
          </cell>
        </row>
        <row r="199">
          <cell r="A199">
            <v>100</v>
          </cell>
          <cell r="B199">
            <v>26165</v>
          </cell>
          <cell r="C199">
            <v>-147.34007299999999</v>
          </cell>
          <cell r="D199">
            <v>-161.911812</v>
          </cell>
        </row>
        <row r="200">
          <cell r="A200">
            <v>100</v>
          </cell>
          <cell r="B200">
            <v>26190</v>
          </cell>
          <cell r="D200">
            <v>-3583.2780360000002</v>
          </cell>
        </row>
        <row r="201">
          <cell r="A201">
            <v>100</v>
          </cell>
          <cell r="B201">
            <v>26196</v>
          </cell>
          <cell r="C201">
            <v>-1562.9051730000001</v>
          </cell>
          <cell r="D201">
            <v>-1602.3513419999999</v>
          </cell>
        </row>
        <row r="202">
          <cell r="A202">
            <v>100</v>
          </cell>
          <cell r="B202">
            <v>26199</v>
          </cell>
          <cell r="D202">
            <v>0</v>
          </cell>
        </row>
        <row r="203">
          <cell r="A203">
            <v>100</v>
          </cell>
          <cell r="B203">
            <v>2634</v>
          </cell>
          <cell r="D203">
            <v>-268.52</v>
          </cell>
        </row>
        <row r="204">
          <cell r="A204">
            <v>100</v>
          </cell>
          <cell r="B204">
            <v>2635</v>
          </cell>
          <cell r="D204">
            <v>2132</v>
          </cell>
        </row>
        <row r="205">
          <cell r="A205">
            <v>100</v>
          </cell>
          <cell r="B205">
            <v>2636</v>
          </cell>
          <cell r="D205">
            <v>428.16</v>
          </cell>
        </row>
        <row r="206">
          <cell r="A206">
            <v>100</v>
          </cell>
          <cell r="B206">
            <v>27792</v>
          </cell>
          <cell r="D206">
            <v>50.444175999999999</v>
          </cell>
        </row>
        <row r="207">
          <cell r="A207">
            <v>100</v>
          </cell>
          <cell r="B207">
            <v>31121</v>
          </cell>
          <cell r="C207">
            <v>732.09894399999996</v>
          </cell>
          <cell r="D207">
            <v>6331.4241730000003</v>
          </cell>
        </row>
        <row r="208">
          <cell r="A208">
            <v>100</v>
          </cell>
          <cell r="B208">
            <v>3136</v>
          </cell>
          <cell r="C208">
            <v>2461.5885349999999</v>
          </cell>
          <cell r="D208">
            <v>28937.212189999998</v>
          </cell>
        </row>
        <row r="209">
          <cell r="A209">
            <v>100</v>
          </cell>
          <cell r="B209">
            <v>3226</v>
          </cell>
          <cell r="C209">
            <v>-4002.5878200000002</v>
          </cell>
          <cell r="D209">
            <v>-37091.087018999999</v>
          </cell>
        </row>
        <row r="210">
          <cell r="A210">
            <v>198</v>
          </cell>
          <cell r="B210">
            <v>1623</v>
          </cell>
          <cell r="C210">
            <v>-50958.501887999999</v>
          </cell>
          <cell r="D210">
            <v>-72048.501887999999</v>
          </cell>
        </row>
        <row r="211">
          <cell r="A211">
            <v>198</v>
          </cell>
          <cell r="B211">
            <v>26132</v>
          </cell>
          <cell r="C211">
            <v>-670.86758599999996</v>
          </cell>
          <cell r="D211">
            <v>-4069.930022</v>
          </cell>
        </row>
        <row r="212">
          <cell r="A212">
            <v>200</v>
          </cell>
          <cell r="B212">
            <v>22141</v>
          </cell>
          <cell r="D212">
            <v>-6.3528390000000003</v>
          </cell>
        </row>
        <row r="213">
          <cell r="A213">
            <v>200</v>
          </cell>
          <cell r="B213">
            <v>2275</v>
          </cell>
          <cell r="C213">
            <v>-36.646208000000001</v>
          </cell>
          <cell r="D213">
            <v>-519.87079500000004</v>
          </cell>
        </row>
        <row r="214">
          <cell r="A214">
            <v>300</v>
          </cell>
          <cell r="B214">
            <v>22171</v>
          </cell>
          <cell r="C214">
            <v>-2.2499999999999999E-2</v>
          </cell>
          <cell r="D214">
            <v>-0.1125</v>
          </cell>
        </row>
        <row r="215">
          <cell r="A215">
            <v>300</v>
          </cell>
          <cell r="B215">
            <v>22173</v>
          </cell>
          <cell r="D215">
            <v>-0.11200400000000001</v>
          </cell>
        </row>
        <row r="216">
          <cell r="A216">
            <v>300</v>
          </cell>
          <cell r="B216">
            <v>22174</v>
          </cell>
          <cell r="C216">
            <v>2.2499999999999999E-2</v>
          </cell>
          <cell r="D216">
            <v>0.1125</v>
          </cell>
        </row>
        <row r="217">
          <cell r="A217">
            <v>300</v>
          </cell>
          <cell r="B217">
            <v>22179</v>
          </cell>
          <cell r="C217">
            <v>10.642783</v>
          </cell>
          <cell r="D217">
            <v>52.190753999999998</v>
          </cell>
        </row>
        <row r="218">
          <cell r="A218">
            <v>300</v>
          </cell>
          <cell r="B218">
            <v>2275</v>
          </cell>
          <cell r="C218">
            <v>-2.931E-3</v>
          </cell>
          <cell r="D218">
            <v>1399.922525</v>
          </cell>
        </row>
        <row r="219">
          <cell r="A219">
            <v>400</v>
          </cell>
          <cell r="B219">
            <v>22355</v>
          </cell>
          <cell r="C219">
            <v>4308</v>
          </cell>
          <cell r="D219">
            <v>10324</v>
          </cell>
        </row>
        <row r="220">
          <cell r="A220">
            <v>400</v>
          </cell>
          <cell r="B220">
            <v>26190</v>
          </cell>
          <cell r="C220">
            <v>-9499.8676439999999</v>
          </cell>
          <cell r="D220">
            <v>-19753.777503000001</v>
          </cell>
        </row>
        <row r="221">
          <cell r="A221">
            <v>400</v>
          </cell>
          <cell r="B221">
            <v>26196</v>
          </cell>
          <cell r="C221">
            <v>-68.673822000000001</v>
          </cell>
          <cell r="D221">
            <v>-16633.028661</v>
          </cell>
        </row>
        <row r="222">
          <cell r="A222">
            <v>400</v>
          </cell>
          <cell r="B222">
            <v>26198</v>
          </cell>
          <cell r="C222">
            <v>-103.687372</v>
          </cell>
          <cell r="D222">
            <v>168.182692</v>
          </cell>
        </row>
        <row r="223">
          <cell r="A223">
            <v>400</v>
          </cell>
          <cell r="B223">
            <v>26199</v>
          </cell>
          <cell r="C223">
            <v>-46.729753000000002</v>
          </cell>
          <cell r="D223">
            <v>-124.105581</v>
          </cell>
        </row>
        <row r="224">
          <cell r="A224">
            <v>400</v>
          </cell>
          <cell r="B224">
            <v>2634</v>
          </cell>
          <cell r="C224">
            <v>-55802.906710000003</v>
          </cell>
          <cell r="D224">
            <v>-50697.555712000001</v>
          </cell>
        </row>
        <row r="225">
          <cell r="A225">
            <v>400</v>
          </cell>
          <cell r="B225">
            <v>2635</v>
          </cell>
          <cell r="C225">
            <v>59601.499190000002</v>
          </cell>
          <cell r="D225">
            <v>84886.499190000002</v>
          </cell>
        </row>
        <row r="226">
          <cell r="A226">
            <v>400</v>
          </cell>
          <cell r="B226">
            <v>2636</v>
          </cell>
          <cell r="C226">
            <v>-74815.712302</v>
          </cell>
          <cell r="D226">
            <v>-69776.462302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GAS_061301"/>
      <sheetName val="GEE_061301"/>
      <sheetName val="B(Assump)"/>
      <sheetName val="GEE0901"/>
      <sheetName val="X"/>
      <sheetName val="M"/>
      <sheetName val="T-T"/>
      <sheetName val="S"/>
      <sheetName val="Check Interest"/>
      <sheetName val="G(Disb.)"/>
      <sheetName val="H(Amort)"/>
      <sheetName val="Debt scenario"/>
      <sheetName val="I(Interest)"/>
      <sheetName val="N(Debt)"/>
      <sheetName val="J(Priv.Cap)"/>
      <sheetName val="J(Fin. account)"/>
      <sheetName val="O(Arrears)"/>
      <sheetName val="K(Reserves)"/>
      <sheetName val="BOP_output"/>
      <sheetName val="L(Links)"/>
      <sheetName val="P(IM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GAS_061301"/>
      <sheetName val="GEE_061301"/>
      <sheetName val="B(Assump)"/>
      <sheetName val="GEE0901"/>
      <sheetName val="X"/>
      <sheetName val="M"/>
      <sheetName val="T-T"/>
      <sheetName val="S"/>
      <sheetName val="Check Interest"/>
      <sheetName val="G(Disb.)"/>
      <sheetName val="H(Amort)"/>
      <sheetName val="Debt scenario"/>
      <sheetName val="I(Interest)"/>
      <sheetName val="N(Debt)"/>
      <sheetName val="J(Priv.Cap)"/>
      <sheetName val="J(Fin. account)"/>
      <sheetName val="O(Arrears)"/>
      <sheetName val="K(Reserves)"/>
      <sheetName val="BOP_output"/>
      <sheetName val="L(Links)"/>
      <sheetName val="P(IM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X"/>
      <sheetName val="M"/>
      <sheetName val="CA"/>
      <sheetName val="CA-Income"/>
      <sheetName val="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X"/>
      <sheetName val="M"/>
      <sheetName val="CA"/>
      <sheetName val="CA-Income"/>
      <sheetName val="CK"/>
      <sheetName val="DEBT"/>
      <sheetName val="DIS"/>
      <sheetName val="AMO"/>
      <sheetName val="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IMATA"/>
      <sheetName val="IMAE TC Y ACELERACION"/>
      <sheetName val="ACELERACION"/>
      <sheetName val="DATOS"/>
      <sheetName val="LIB-NEG"/>
    </sheetNames>
    <sheetDataSet>
      <sheetData sheetId="0" refreshError="1">
        <row r="45">
          <cell r="B45" t="str">
            <v>E</v>
          </cell>
        </row>
        <row r="46">
          <cell r="B46" t="str">
            <v>F</v>
          </cell>
        </row>
        <row r="47">
          <cell r="B47" t="str">
            <v>M</v>
          </cell>
        </row>
        <row r="48">
          <cell r="B48" t="str">
            <v>A</v>
          </cell>
        </row>
        <row r="49">
          <cell r="B49" t="str">
            <v>M</v>
          </cell>
        </row>
        <row r="50">
          <cell r="B50" t="str">
            <v>J</v>
          </cell>
        </row>
        <row r="51">
          <cell r="B51" t="str">
            <v>J</v>
          </cell>
        </row>
        <row r="52">
          <cell r="B52" t="str">
            <v>A</v>
          </cell>
        </row>
        <row r="53">
          <cell r="B53" t="str">
            <v>S</v>
          </cell>
        </row>
        <row r="54">
          <cell r="B54" t="str">
            <v>O</v>
          </cell>
        </row>
        <row r="55">
          <cell r="B55" t="str">
            <v>N</v>
          </cell>
        </row>
        <row r="56">
          <cell r="B56" t="str">
            <v>D</v>
          </cell>
        </row>
        <row r="57">
          <cell r="B57" t="str">
            <v>E</v>
          </cell>
        </row>
        <row r="58">
          <cell r="B58" t="str">
            <v>F</v>
          </cell>
        </row>
        <row r="59">
          <cell r="B59" t="str">
            <v>M</v>
          </cell>
        </row>
        <row r="60">
          <cell r="B60" t="str">
            <v>A</v>
          </cell>
        </row>
        <row r="61">
          <cell r="B61" t="str">
            <v>M</v>
          </cell>
        </row>
        <row r="62">
          <cell r="B62" t="str">
            <v>J</v>
          </cell>
        </row>
        <row r="63">
          <cell r="B63" t="str">
            <v>J</v>
          </cell>
        </row>
        <row r="64">
          <cell r="B64" t="str">
            <v>A</v>
          </cell>
        </row>
        <row r="65">
          <cell r="B65" t="str">
            <v>S</v>
          </cell>
        </row>
        <row r="66">
          <cell r="B66" t="str">
            <v>O</v>
          </cell>
        </row>
        <row r="67">
          <cell r="B67" t="str">
            <v>N</v>
          </cell>
        </row>
        <row r="68">
          <cell r="B68" t="str">
            <v>D</v>
          </cell>
        </row>
        <row r="69">
          <cell r="B69" t="str">
            <v>E</v>
          </cell>
        </row>
        <row r="70">
          <cell r="B70" t="str">
            <v>F</v>
          </cell>
        </row>
        <row r="71">
          <cell r="B71" t="str">
            <v>M</v>
          </cell>
        </row>
        <row r="72">
          <cell r="B72" t="str">
            <v>A</v>
          </cell>
        </row>
        <row r="73">
          <cell r="B73" t="str">
            <v>M</v>
          </cell>
        </row>
        <row r="74">
          <cell r="B74" t="str">
            <v>J</v>
          </cell>
        </row>
        <row r="75">
          <cell r="B75" t="str">
            <v>J</v>
          </cell>
        </row>
        <row r="76">
          <cell r="B76" t="str">
            <v>A</v>
          </cell>
        </row>
        <row r="77">
          <cell r="B77" t="str">
            <v>S</v>
          </cell>
        </row>
        <row r="78">
          <cell r="B78" t="str">
            <v>O</v>
          </cell>
        </row>
        <row r="79">
          <cell r="B79" t="str">
            <v>N</v>
          </cell>
        </row>
        <row r="80">
          <cell r="B80" t="str">
            <v>D</v>
          </cell>
        </row>
        <row r="81">
          <cell r="B81" t="str">
            <v>E</v>
          </cell>
        </row>
        <row r="82">
          <cell r="B82" t="str">
            <v>F</v>
          </cell>
        </row>
        <row r="83">
          <cell r="B83" t="str">
            <v>M</v>
          </cell>
        </row>
        <row r="84">
          <cell r="B84" t="str">
            <v>A</v>
          </cell>
        </row>
        <row r="85">
          <cell r="B85" t="str">
            <v>M</v>
          </cell>
        </row>
        <row r="86">
          <cell r="B86" t="str">
            <v>J</v>
          </cell>
        </row>
        <row r="87">
          <cell r="B87" t="str">
            <v>J</v>
          </cell>
        </row>
        <row r="88">
          <cell r="B88" t="str">
            <v>A</v>
          </cell>
        </row>
        <row r="89">
          <cell r="B89" t="str">
            <v>S</v>
          </cell>
        </row>
        <row r="90">
          <cell r="B90" t="str">
            <v>O</v>
          </cell>
        </row>
        <row r="91">
          <cell r="B91" t="str">
            <v>N</v>
          </cell>
        </row>
        <row r="92">
          <cell r="B92" t="str">
            <v>D</v>
          </cell>
        </row>
        <row r="93">
          <cell r="B93" t="str">
            <v>E</v>
          </cell>
        </row>
        <row r="94">
          <cell r="B94" t="str">
            <v>F</v>
          </cell>
        </row>
        <row r="95">
          <cell r="B95" t="str">
            <v>M</v>
          </cell>
        </row>
        <row r="96">
          <cell r="B96" t="str">
            <v>A</v>
          </cell>
        </row>
        <row r="97">
          <cell r="B97" t="str">
            <v>M</v>
          </cell>
        </row>
        <row r="98">
          <cell r="B98" t="str">
            <v>J</v>
          </cell>
        </row>
        <row r="99">
          <cell r="B99" t="str">
            <v>J</v>
          </cell>
        </row>
        <row r="100">
          <cell r="B100" t="str">
            <v>A</v>
          </cell>
        </row>
        <row r="101">
          <cell r="B101" t="str">
            <v>S</v>
          </cell>
        </row>
        <row r="102">
          <cell r="B102" t="str">
            <v>O</v>
          </cell>
        </row>
        <row r="103">
          <cell r="B103" t="str">
            <v>N</v>
          </cell>
        </row>
        <row r="104">
          <cell r="B104" t="str">
            <v>D</v>
          </cell>
        </row>
        <row r="105">
          <cell r="B105" t="str">
            <v>E</v>
          </cell>
        </row>
        <row r="106">
          <cell r="B106" t="str">
            <v>F</v>
          </cell>
        </row>
        <row r="107">
          <cell r="B107" t="str">
            <v>M</v>
          </cell>
        </row>
        <row r="108">
          <cell r="B108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7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Table  47.  Ecuador: External Debt 1/</v>
          </cell>
        </row>
        <row r="5">
          <cell r="D5">
            <v>1992</v>
          </cell>
          <cell r="E5">
            <v>1993</v>
          </cell>
          <cell r="F5">
            <v>1994</v>
          </cell>
          <cell r="G5">
            <v>1995</v>
          </cell>
          <cell r="H5">
            <v>1996</v>
          </cell>
          <cell r="I5">
            <v>1997</v>
          </cell>
        </row>
        <row r="8">
          <cell r="A8" t="str">
            <v>(In millions of U.S. dollars)</v>
          </cell>
        </row>
        <row r="10">
          <cell r="A10" t="str">
            <v>Total debt</v>
          </cell>
          <cell r="D10">
            <v>12795</v>
          </cell>
          <cell r="E10">
            <v>13631</v>
          </cell>
          <cell r="F10">
            <v>14589</v>
          </cell>
          <cell r="G10">
            <v>13934</v>
          </cell>
          <cell r="H10">
            <v>14589</v>
          </cell>
          <cell r="I10">
            <v>15198.139999999998</v>
          </cell>
        </row>
        <row r="11">
          <cell r="A11" t="str">
            <v>Private sector</v>
          </cell>
          <cell r="D11">
            <v>800</v>
          </cell>
          <cell r="E11">
            <v>606</v>
          </cell>
          <cell r="F11">
            <v>832</v>
          </cell>
          <cell r="G11">
            <v>1555</v>
          </cell>
          <cell r="H11">
            <v>1958</v>
          </cell>
          <cell r="I11">
            <v>2520.1170000000002</v>
          </cell>
        </row>
        <row r="12">
          <cell r="A12" t="str">
            <v>Public sector</v>
          </cell>
          <cell r="D12">
            <v>11995</v>
          </cell>
          <cell r="E12">
            <v>13025</v>
          </cell>
          <cell r="F12">
            <v>13757</v>
          </cell>
          <cell r="G12">
            <v>12379</v>
          </cell>
          <cell r="H12">
            <v>12631</v>
          </cell>
          <cell r="I12">
            <v>12678.022999999997</v>
          </cell>
        </row>
        <row r="13">
          <cell r="A13" t="str">
            <v xml:space="preserve">   Nonfinancial public sector</v>
          </cell>
          <cell r="D13">
            <v>10611</v>
          </cell>
          <cell r="E13">
            <v>12397</v>
          </cell>
          <cell r="F13">
            <v>12986</v>
          </cell>
          <cell r="G13">
            <v>11597</v>
          </cell>
          <cell r="H13">
            <v>11669</v>
          </cell>
          <cell r="I13">
            <v>11880.722999999998</v>
          </cell>
        </row>
        <row r="14">
          <cell r="A14" t="str">
            <v xml:space="preserve">   Financial public sector</v>
          </cell>
          <cell r="D14">
            <v>1384</v>
          </cell>
          <cell r="E14">
            <v>628</v>
          </cell>
          <cell r="F14">
            <v>771</v>
          </cell>
          <cell r="G14">
            <v>782</v>
          </cell>
          <cell r="H14">
            <v>962</v>
          </cell>
          <cell r="I14">
            <v>797.3</v>
          </cell>
        </row>
        <row r="16">
          <cell r="A16" t="str">
            <v>Total debt</v>
          </cell>
          <cell r="D16">
            <v>12795</v>
          </cell>
          <cell r="E16">
            <v>13631</v>
          </cell>
          <cell r="F16">
            <v>14589</v>
          </cell>
          <cell r="G16">
            <v>13934</v>
          </cell>
          <cell r="H16">
            <v>14589</v>
          </cell>
          <cell r="I16">
            <v>15198.139999999998</v>
          </cell>
        </row>
        <row r="17">
          <cell r="A17" t="str">
            <v>Multilaterals</v>
          </cell>
          <cell r="D17">
            <v>2463</v>
          </cell>
          <cell r="E17">
            <v>2572</v>
          </cell>
          <cell r="F17">
            <v>2928</v>
          </cell>
          <cell r="G17">
            <v>3563</v>
          </cell>
          <cell r="H17">
            <v>3564</v>
          </cell>
          <cell r="I17">
            <v>3479.0499999999997</v>
          </cell>
        </row>
        <row r="18">
          <cell r="A18" t="str">
            <v>Bilaterals</v>
          </cell>
          <cell r="D18">
            <v>2124</v>
          </cell>
          <cell r="E18">
            <v>2200</v>
          </cell>
          <cell r="F18">
            <v>2277</v>
          </cell>
          <cell r="G18">
            <v>2329</v>
          </cell>
          <cell r="H18">
            <v>2345</v>
          </cell>
          <cell r="I18">
            <v>2353.3729999999996</v>
          </cell>
        </row>
        <row r="19">
          <cell r="A19" t="str">
            <v>Commercial banks</v>
          </cell>
          <cell r="D19">
            <v>7895</v>
          </cell>
          <cell r="E19">
            <v>8620</v>
          </cell>
          <cell r="F19">
            <v>9191</v>
          </cell>
          <cell r="G19">
            <v>7910</v>
          </cell>
          <cell r="H19">
            <v>8574</v>
          </cell>
          <cell r="I19">
            <v>9300.7170000000006</v>
          </cell>
        </row>
        <row r="20">
          <cell r="A20" t="str">
            <v xml:space="preserve">Suppliers </v>
          </cell>
          <cell r="D20">
            <v>313</v>
          </cell>
          <cell r="E20">
            <v>239</v>
          </cell>
          <cell r="F20">
            <v>193</v>
          </cell>
          <cell r="G20">
            <v>132</v>
          </cell>
          <cell r="H20">
            <v>106</v>
          </cell>
          <cell r="I20">
            <v>65</v>
          </cell>
        </row>
        <row r="22">
          <cell r="A22" t="str">
            <v>(Shares in percent of total)</v>
          </cell>
        </row>
        <row r="24">
          <cell r="A24" t="str">
            <v>Total debt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</row>
        <row r="25">
          <cell r="A25" t="str">
            <v>Private sector</v>
          </cell>
          <cell r="D25">
            <v>6.2524423602969907</v>
          </cell>
          <cell r="E25">
            <v>4.4457486611400485</v>
          </cell>
          <cell r="F25">
            <v>5.7029268627047776</v>
          </cell>
          <cell r="G25">
            <v>11.159753121860199</v>
          </cell>
          <cell r="H25">
            <v>13.421070669682639</v>
          </cell>
          <cell r="I25">
            <v>16.581746187362405</v>
          </cell>
        </row>
        <row r="26">
          <cell r="A26" t="str">
            <v>Public sector</v>
          </cell>
          <cell r="D26">
            <v>93.747557639703004</v>
          </cell>
          <cell r="E26">
            <v>95.554251338859956</v>
          </cell>
          <cell r="F26">
            <v>94.297073137295214</v>
          </cell>
          <cell r="G26">
            <v>88.840246878139808</v>
          </cell>
          <cell r="H26">
            <v>86.578929330317365</v>
          </cell>
          <cell r="I26">
            <v>83.418253812637602</v>
          </cell>
        </row>
        <row r="27">
          <cell r="A27" t="str">
            <v xml:space="preserve">   Nonfinancial public sector</v>
          </cell>
          <cell r="D27">
            <v>82.930832356389217</v>
          </cell>
          <cell r="E27">
            <v>90.947105861638917</v>
          </cell>
          <cell r="F27">
            <v>89.012269518130097</v>
          </cell>
          <cell r="G27">
            <v>83.228075211712365</v>
          </cell>
          <cell r="H27">
            <v>79.984920145314959</v>
          </cell>
          <cell r="I27">
            <v>78.172217126569436</v>
          </cell>
        </row>
        <row r="28">
          <cell r="A28" t="str">
            <v xml:space="preserve">   Financial public sector</v>
          </cell>
          <cell r="D28">
            <v>10.816725283313794</v>
          </cell>
          <cell r="E28">
            <v>4.6071454772210405</v>
          </cell>
          <cell r="F28">
            <v>5.2848036191651246</v>
          </cell>
          <cell r="G28">
            <v>5.6121716664274439</v>
          </cell>
          <cell r="H28">
            <v>6.594009185002399</v>
          </cell>
          <cell r="I28">
            <v>5.2460366860681642</v>
          </cell>
        </row>
        <row r="30">
          <cell r="A30" t="str">
            <v>Total debt</v>
          </cell>
          <cell r="D30">
            <v>100</v>
          </cell>
          <cell r="E30">
            <v>100</v>
          </cell>
          <cell r="F30">
            <v>100</v>
          </cell>
          <cell r="G30">
            <v>100</v>
          </cell>
          <cell r="H30">
            <v>100</v>
          </cell>
          <cell r="I30">
            <v>100</v>
          </cell>
        </row>
        <row r="31">
          <cell r="A31" t="str">
            <v>Multilaterals</v>
          </cell>
          <cell r="D31">
            <v>19.24970691676436</v>
          </cell>
          <cell r="E31">
            <v>18.868755043650502</v>
          </cell>
          <cell r="F31">
            <v>20.069915689903354</v>
          </cell>
          <cell r="G31">
            <v>25.570546863786419</v>
          </cell>
          <cell r="H31">
            <v>24.429364589759409</v>
          </cell>
          <cell r="I31">
            <v>22.891288012875261</v>
          </cell>
        </row>
        <row r="32">
          <cell r="A32" t="str">
            <v>Bilaterals</v>
          </cell>
          <cell r="D32">
            <v>16.60023446658851</v>
          </cell>
          <cell r="E32">
            <v>16.139681608099185</v>
          </cell>
          <cell r="F32">
            <v>15.607649599012955</v>
          </cell>
          <cell r="G32">
            <v>16.714511267403473</v>
          </cell>
          <cell r="H32">
            <v>16.073754198368633</v>
          </cell>
          <cell r="I32">
            <v>15.484611932775985</v>
          </cell>
        </row>
        <row r="33">
          <cell r="A33" t="str">
            <v>Commercial banks</v>
          </cell>
          <cell r="D33">
            <v>61.703790543180922</v>
          </cell>
          <cell r="E33">
            <v>63.238207028097712</v>
          </cell>
          <cell r="F33">
            <v>62.999520186441835</v>
          </cell>
          <cell r="G33">
            <v>56.767618774221326</v>
          </cell>
          <cell r="H33">
            <v>58.770306395229277</v>
          </cell>
          <cell r="I33">
            <v>61.196416140396138</v>
          </cell>
        </row>
        <row r="34">
          <cell r="A34" t="str">
            <v xml:space="preserve">Suppliers </v>
          </cell>
          <cell r="D34">
            <v>2.4462680734661979</v>
          </cell>
          <cell r="E34">
            <v>1.7533563201525932</v>
          </cell>
          <cell r="F34">
            <v>1.3229145246418534</v>
          </cell>
          <cell r="G34">
            <v>0.94732309458877562</v>
          </cell>
          <cell r="H34">
            <v>0.72657481664267598</v>
          </cell>
          <cell r="I34">
            <v>0.4276839139526285</v>
          </cell>
        </row>
        <row r="36">
          <cell r="A36" t="str">
            <v>(In percent of GDP)</v>
          </cell>
        </row>
        <row r="38">
          <cell r="A38" t="str">
            <v>Total debt</v>
          </cell>
          <cell r="D38">
            <v>105.6</v>
          </cell>
          <cell r="E38">
            <v>95.294350296892645</v>
          </cell>
          <cell r="F38">
            <v>87.854751631120109</v>
          </cell>
          <cell r="G38">
            <v>77.658463210520594</v>
          </cell>
          <cell r="H38">
            <v>76.15493031267944</v>
          </cell>
          <cell r="I38">
            <v>76.913663967611328</v>
          </cell>
        </row>
        <row r="39">
          <cell r="A39" t="str">
            <v>Private sector</v>
          </cell>
          <cell r="D39">
            <v>6.6025791324736218</v>
          </cell>
          <cell r="E39">
            <v>4.2365473024662128</v>
          </cell>
          <cell r="F39">
            <v>5.0102922309337128</v>
          </cell>
          <cell r="G39">
            <v>8.6664927725247249</v>
          </cell>
          <cell r="H39">
            <v>10.220807015712273</v>
          </cell>
          <cell r="I39">
            <v>12.753628542510123</v>
          </cell>
        </row>
        <row r="40">
          <cell r="A40" t="str">
            <v>Public sector</v>
          </cell>
          <cell r="D40">
            <v>98.997420867526372</v>
          </cell>
          <cell r="E40">
            <v>91.057802994426424</v>
          </cell>
          <cell r="F40">
            <v>82.844459400186395</v>
          </cell>
          <cell r="G40">
            <v>68.991970437995874</v>
          </cell>
          <cell r="H40">
            <v>65.934123296967158</v>
          </cell>
          <cell r="I40">
            <v>64.160035425101199</v>
          </cell>
        </row>
        <row r="41">
          <cell r="A41" t="str">
            <v xml:space="preserve">   Nonfinancial public sector</v>
          </cell>
          <cell r="D41">
            <v>87.574958968347005</v>
          </cell>
          <cell r="E41">
            <v>86.667453644675959</v>
          </cell>
          <cell r="F41">
            <v>78.201508306376425</v>
          </cell>
          <cell r="G41">
            <v>64.63364416911206</v>
          </cell>
          <cell r="H41">
            <v>60.912460197316896</v>
          </cell>
          <cell r="I41">
            <v>58.415385234165257</v>
          </cell>
        </row>
        <row r="42">
          <cell r="A42" t="str">
            <v xml:space="preserve">   Financial public sector</v>
          </cell>
          <cell r="D42">
            <v>11.422461899179366</v>
          </cell>
          <cell r="E42">
            <v>4.3903493497504646</v>
          </cell>
          <cell r="F42">
            <v>4.642951093809967</v>
          </cell>
          <cell r="G42">
            <v>4.3583262688838174</v>
          </cell>
          <cell r="H42">
            <v>5.0216630996502589</v>
          </cell>
          <cell r="I42">
            <v>5.7446501909359462</v>
          </cell>
        </row>
        <row r="44">
          <cell r="A44" t="str">
            <v>Total debt</v>
          </cell>
          <cell r="D44">
            <v>105.6</v>
          </cell>
          <cell r="E44">
            <v>95.294350296892645</v>
          </cell>
          <cell r="F44">
            <v>87.854751631120109</v>
          </cell>
          <cell r="G44">
            <v>77.658463210520594</v>
          </cell>
          <cell r="H44">
            <v>76.15493031267944</v>
          </cell>
          <cell r="I44">
            <v>76.913663967611328</v>
          </cell>
        </row>
        <row r="45">
          <cell r="A45" t="str">
            <v>Multilaterals</v>
          </cell>
          <cell r="D45">
            <v>20.327690504103163</v>
          </cell>
          <cell r="E45">
            <v>17.980857527958907</v>
          </cell>
          <cell r="F45">
            <v>17.632374581939796</v>
          </cell>
          <cell r="G45">
            <v>19.857693728942508</v>
          </cell>
          <cell r="H45">
            <v>18.604165579161663</v>
          </cell>
          <cell r="I45">
            <v>17.60652834008097</v>
          </cell>
        </row>
        <row r="46">
          <cell r="A46" t="str">
            <v>Bilaterals</v>
          </cell>
          <cell r="D46">
            <v>17.529847596717467</v>
          </cell>
          <cell r="E46">
            <v>15.380204728425193</v>
          </cell>
          <cell r="F46">
            <v>13.712061790668345</v>
          </cell>
          <cell r="G46">
            <v>12.980232583414846</v>
          </cell>
          <cell r="H46">
            <v>12.240956308399019</v>
          </cell>
          <cell r="I46">
            <v>11.909782388663965</v>
          </cell>
        </row>
        <row r="47">
          <cell r="A47" t="str">
            <v>Commercial banks</v>
          </cell>
          <cell r="D47">
            <v>65.159202813599052</v>
          </cell>
          <cell r="E47">
            <v>60.262438526829627</v>
          </cell>
          <cell r="F47">
            <v>55.348071988595862</v>
          </cell>
          <cell r="G47">
            <v>44.084860341267259</v>
          </cell>
          <cell r="H47">
            <v>44.756485879835054</v>
          </cell>
          <cell r="I47">
            <v>47.068405870445339</v>
          </cell>
        </row>
        <row r="48">
          <cell r="A48" t="str">
            <v xml:space="preserve">Suppliers </v>
          </cell>
          <cell r="D48">
            <v>2.5832590855803046</v>
          </cell>
          <cell r="E48">
            <v>1.6708495136789188</v>
          </cell>
          <cell r="F48">
            <v>1.1622432699161138</v>
          </cell>
          <cell r="G48">
            <v>0.73567655689598965</v>
          </cell>
          <cell r="H48">
            <v>0.55332254528370828</v>
          </cell>
          <cell r="I48">
            <v>0.3289473684210526</v>
          </cell>
        </row>
        <row r="51">
          <cell r="A51" t="str">
            <v xml:space="preserve">   Sources: Central Bank of Ecuador; and Fund staff estimates.</v>
          </cell>
        </row>
        <row r="53">
          <cell r="A53" t="str">
            <v xml:space="preserve">   1/ Including unpaid late interest and outstanding obligations to the Fund.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orsíða"/>
      <sheetName val="Nýtt yfirlit 1"/>
      <sheetName val="Y2"/>
      <sheetName val="Y3"/>
      <sheetName val="Y4"/>
      <sheetName val="Y5"/>
      <sheetName val="Y6"/>
      <sheetName val="Y7"/>
      <sheetName val="Y8"/>
      <sheetName val="Y13"/>
      <sheetName val="MANUDUR"/>
      <sheetName val="Áætlun"/>
      <sheetName val="EFN_MMB_"/>
      <sheetName val="EFN_HMB_"/>
      <sheetName val="EFN_MAN_"/>
      <sheetName val="Efn_FA"/>
      <sheetName val="EFN_F2"/>
      <sheetName val="Efn_fa_h"/>
      <sheetName val="EFN_FAL"/>
      <sheetName val="efn_f2l"/>
      <sheetName val="mal"/>
      <sheetName val="mal_fa"/>
      <sheetName val="Fjárlög_sund"/>
      <sheetName val="tegsun"/>
      <sheetName val="Tegsun_fyrra"/>
      <sheetName val="Fjarh_man"/>
      <sheetName val="TEKJUR"/>
      <sheetName val="TEKJUR_M"/>
      <sheetName val="TEKJU_FA"/>
      <sheetName val="Fjárheimild mánaða tekjur"/>
      <sheetName val="FJARLTEK"/>
      <sheetName val="Efnahag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A1" t="str">
            <v>RADUNEYTI</v>
          </cell>
          <cell r="B1" t="str">
            <v>STOFNUN</v>
          </cell>
          <cell r="C1" t="str">
            <v>Vidf</v>
          </cell>
          <cell r="D1" t="str">
            <v>Teg</v>
          </cell>
          <cell r="E1" t="str">
            <v>man</v>
          </cell>
          <cell r="F1" t="str">
            <v>sam</v>
          </cell>
        </row>
        <row r="2">
          <cell r="A2">
            <v>0</v>
          </cell>
          <cell r="B2">
            <v>101</v>
          </cell>
          <cell r="C2">
            <v>1</v>
          </cell>
          <cell r="D2">
            <v>4</v>
          </cell>
          <cell r="E2">
            <v>0</v>
          </cell>
          <cell r="F2">
            <v>-0.701878</v>
          </cell>
        </row>
        <row r="3">
          <cell r="A3">
            <v>0</v>
          </cell>
          <cell r="B3">
            <v>101</v>
          </cell>
          <cell r="C3">
            <v>1</v>
          </cell>
          <cell r="D3">
            <v>51</v>
          </cell>
          <cell r="E3">
            <v>9.2080739999999999</v>
          </cell>
          <cell r="F3">
            <v>27.211012</v>
          </cell>
        </row>
        <row r="4">
          <cell r="A4">
            <v>0</v>
          </cell>
          <cell r="B4">
            <v>101</v>
          </cell>
          <cell r="C4">
            <v>1</v>
          </cell>
          <cell r="D4">
            <v>52</v>
          </cell>
          <cell r="E4">
            <v>2.2988270000000002</v>
          </cell>
          <cell r="F4">
            <v>10.970922</v>
          </cell>
        </row>
        <row r="5">
          <cell r="A5">
            <v>0</v>
          </cell>
          <cell r="B5">
            <v>201</v>
          </cell>
          <cell r="C5">
            <v>1</v>
          </cell>
          <cell r="D5">
            <v>4</v>
          </cell>
          <cell r="E5">
            <v>-1.3762620000000001</v>
          </cell>
          <cell r="F5">
            <v>-3.6781100000000002</v>
          </cell>
        </row>
        <row r="6">
          <cell r="A6">
            <v>0</v>
          </cell>
          <cell r="B6">
            <v>201</v>
          </cell>
          <cell r="C6">
            <v>1</v>
          </cell>
          <cell r="D6">
            <v>51</v>
          </cell>
          <cell r="E6">
            <v>109.061683</v>
          </cell>
          <cell r="F6">
            <v>331.60488600000002</v>
          </cell>
        </row>
        <row r="7">
          <cell r="A7">
            <v>0</v>
          </cell>
          <cell r="B7">
            <v>201</v>
          </cell>
          <cell r="C7">
            <v>1</v>
          </cell>
          <cell r="D7">
            <v>52</v>
          </cell>
          <cell r="E7">
            <v>56.027605999999999</v>
          </cell>
          <cell r="F7">
            <v>205.275137</v>
          </cell>
        </row>
        <row r="8">
          <cell r="A8">
            <v>0</v>
          </cell>
          <cell r="B8">
            <v>201</v>
          </cell>
          <cell r="C8">
            <v>1</v>
          </cell>
          <cell r="D8">
            <v>591</v>
          </cell>
          <cell r="E8">
            <v>0</v>
          </cell>
          <cell r="F8">
            <v>19.307569999999998</v>
          </cell>
        </row>
        <row r="9">
          <cell r="A9">
            <v>0</v>
          </cell>
          <cell r="B9">
            <v>201</v>
          </cell>
          <cell r="C9">
            <v>5</v>
          </cell>
          <cell r="D9">
            <v>52</v>
          </cell>
          <cell r="E9">
            <v>0</v>
          </cell>
          <cell r="F9">
            <v>1.272154</v>
          </cell>
        </row>
        <row r="10">
          <cell r="A10">
            <v>0</v>
          </cell>
          <cell r="B10">
            <v>201</v>
          </cell>
          <cell r="C10">
            <v>6</v>
          </cell>
          <cell r="D10">
            <v>52</v>
          </cell>
          <cell r="E10">
            <v>4.1191839999999997</v>
          </cell>
          <cell r="F10">
            <v>9.9810179999999988</v>
          </cell>
        </row>
        <row r="11">
          <cell r="A11">
            <v>0</v>
          </cell>
          <cell r="B11">
            <v>207</v>
          </cell>
          <cell r="C11">
            <v>1</v>
          </cell>
          <cell r="D11">
            <v>51</v>
          </cell>
          <cell r="E11">
            <v>11.797352999999999</v>
          </cell>
          <cell r="F11">
            <v>35.330008999999997</v>
          </cell>
        </row>
        <row r="12">
          <cell r="A12">
            <v>0</v>
          </cell>
          <cell r="B12">
            <v>207</v>
          </cell>
          <cell r="C12">
            <v>1</v>
          </cell>
          <cell r="D12">
            <v>52</v>
          </cell>
          <cell r="E12">
            <v>4.3184649999999998</v>
          </cell>
          <cell r="F12">
            <v>21.852788</v>
          </cell>
        </row>
        <row r="13">
          <cell r="A13">
            <v>0</v>
          </cell>
          <cell r="B13">
            <v>301</v>
          </cell>
          <cell r="C13">
            <v>1</v>
          </cell>
          <cell r="D13">
            <v>51</v>
          </cell>
          <cell r="E13">
            <v>15.586786999999999</v>
          </cell>
          <cell r="F13">
            <v>47.573709999999998</v>
          </cell>
        </row>
        <row r="14">
          <cell r="A14">
            <v>0</v>
          </cell>
          <cell r="B14">
            <v>401</v>
          </cell>
          <cell r="C14">
            <v>1</v>
          </cell>
          <cell r="D14">
            <v>51</v>
          </cell>
          <cell r="E14">
            <v>10.225578000000001</v>
          </cell>
          <cell r="F14">
            <v>30.062118999999999</v>
          </cell>
        </row>
        <row r="15">
          <cell r="A15">
            <v>0</v>
          </cell>
          <cell r="B15">
            <v>401</v>
          </cell>
          <cell r="C15">
            <v>1</v>
          </cell>
          <cell r="D15">
            <v>52</v>
          </cell>
          <cell r="E15">
            <v>0</v>
          </cell>
          <cell r="F15">
            <v>0.122671</v>
          </cell>
        </row>
        <row r="16">
          <cell r="A16">
            <v>0</v>
          </cell>
          <cell r="B16">
            <v>610</v>
          </cell>
          <cell r="C16">
            <v>1</v>
          </cell>
          <cell r="D16">
            <v>51</v>
          </cell>
          <cell r="E16">
            <v>6.1633089999999999</v>
          </cell>
          <cell r="F16">
            <v>19.060234999999999</v>
          </cell>
        </row>
        <row r="17">
          <cell r="A17">
            <v>0</v>
          </cell>
          <cell r="B17">
            <v>610</v>
          </cell>
          <cell r="C17">
            <v>1</v>
          </cell>
          <cell r="D17">
            <v>52</v>
          </cell>
          <cell r="E17">
            <v>1.84199</v>
          </cell>
          <cell r="F17">
            <v>4.9297950000000004</v>
          </cell>
        </row>
        <row r="18">
          <cell r="A18">
            <v>0</v>
          </cell>
          <cell r="B18">
            <v>620</v>
          </cell>
          <cell r="C18">
            <v>1</v>
          </cell>
          <cell r="D18">
            <v>4</v>
          </cell>
          <cell r="E18">
            <v>0</v>
          </cell>
          <cell r="F18">
            <v>-23.146118000000001</v>
          </cell>
        </row>
        <row r="19">
          <cell r="A19">
            <v>0</v>
          </cell>
          <cell r="B19">
            <v>620</v>
          </cell>
          <cell r="C19">
            <v>1</v>
          </cell>
          <cell r="D19">
            <v>51</v>
          </cell>
          <cell r="E19">
            <v>28.156939999999999</v>
          </cell>
          <cell r="F19">
            <v>84.236825999999994</v>
          </cell>
        </row>
        <row r="20">
          <cell r="A20">
            <v>0</v>
          </cell>
          <cell r="B20">
            <v>620</v>
          </cell>
          <cell r="C20">
            <v>1</v>
          </cell>
          <cell r="D20">
            <v>52</v>
          </cell>
          <cell r="E20">
            <v>6.7599689999999999</v>
          </cell>
          <cell r="F20">
            <v>36.646839</v>
          </cell>
        </row>
        <row r="21">
          <cell r="A21">
            <v>0</v>
          </cell>
          <cell r="B21">
            <v>620</v>
          </cell>
          <cell r="C21">
            <v>1</v>
          </cell>
          <cell r="D21">
            <v>591</v>
          </cell>
          <cell r="E21">
            <v>0</v>
          </cell>
          <cell r="F21">
            <v>6.2249999999999996E-3</v>
          </cell>
        </row>
        <row r="22">
          <cell r="A22">
            <v>1</v>
          </cell>
          <cell r="B22">
            <v>1101</v>
          </cell>
          <cell r="C22">
            <v>1</v>
          </cell>
          <cell r="D22">
            <v>4</v>
          </cell>
          <cell r="E22">
            <v>-0.123476</v>
          </cell>
          <cell r="F22">
            <v>-0.123476</v>
          </cell>
        </row>
        <row r="23">
          <cell r="A23">
            <v>1</v>
          </cell>
          <cell r="B23">
            <v>1101</v>
          </cell>
          <cell r="C23">
            <v>1</v>
          </cell>
          <cell r="D23">
            <v>51</v>
          </cell>
          <cell r="E23">
            <v>16.581368000000001</v>
          </cell>
          <cell r="F23">
            <v>47.910040000000002</v>
          </cell>
        </row>
        <row r="24">
          <cell r="A24">
            <v>1</v>
          </cell>
          <cell r="B24">
            <v>1101</v>
          </cell>
          <cell r="C24">
            <v>1</v>
          </cell>
          <cell r="D24">
            <v>52</v>
          </cell>
          <cell r="E24">
            <v>3.9316140000000002</v>
          </cell>
          <cell r="F24">
            <v>15.673632999999999</v>
          </cell>
        </row>
        <row r="25">
          <cell r="A25">
            <v>1</v>
          </cell>
          <cell r="B25">
            <v>1101</v>
          </cell>
          <cell r="C25">
            <v>1</v>
          </cell>
          <cell r="D25">
            <v>591</v>
          </cell>
          <cell r="E25">
            <v>4.0000000000000001E-3</v>
          </cell>
          <cell r="F25">
            <v>4.0000000000000001E-3</v>
          </cell>
        </row>
        <row r="26">
          <cell r="A26">
            <v>1</v>
          </cell>
          <cell r="B26">
            <v>1190</v>
          </cell>
          <cell r="C26">
            <v>1</v>
          </cell>
          <cell r="D26">
            <v>51</v>
          </cell>
          <cell r="E26">
            <v>1.694145</v>
          </cell>
          <cell r="F26">
            <v>6.7242160000000002</v>
          </cell>
        </row>
        <row r="27">
          <cell r="A27">
            <v>1</v>
          </cell>
          <cell r="B27">
            <v>1190</v>
          </cell>
          <cell r="C27">
            <v>1</v>
          </cell>
          <cell r="D27">
            <v>52</v>
          </cell>
          <cell r="E27">
            <v>7.908976</v>
          </cell>
          <cell r="F27">
            <v>26.977376</v>
          </cell>
        </row>
        <row r="28">
          <cell r="A28">
            <v>1</v>
          </cell>
          <cell r="B28">
            <v>1190</v>
          </cell>
          <cell r="C28">
            <v>1</v>
          </cell>
          <cell r="D28">
            <v>591</v>
          </cell>
          <cell r="E28">
            <v>5.5848339999999999</v>
          </cell>
          <cell r="F28">
            <v>33.584834000000001</v>
          </cell>
        </row>
        <row r="29">
          <cell r="A29">
            <v>1</v>
          </cell>
          <cell r="B29">
            <v>1201</v>
          </cell>
          <cell r="C29">
            <v>1</v>
          </cell>
          <cell r="D29">
            <v>51</v>
          </cell>
          <cell r="E29">
            <v>1.141875</v>
          </cell>
          <cell r="F29">
            <v>3.4250470000000002</v>
          </cell>
        </row>
        <row r="30">
          <cell r="A30">
            <v>1</v>
          </cell>
          <cell r="B30">
            <v>1201</v>
          </cell>
          <cell r="C30">
            <v>1</v>
          </cell>
          <cell r="D30">
            <v>52</v>
          </cell>
          <cell r="E30">
            <v>2.1211769999999999</v>
          </cell>
          <cell r="F30">
            <v>7.3210810000000004</v>
          </cell>
        </row>
        <row r="31">
          <cell r="A31">
            <v>1</v>
          </cell>
          <cell r="B31">
            <v>1201</v>
          </cell>
          <cell r="C31">
            <v>5</v>
          </cell>
          <cell r="D31">
            <v>52</v>
          </cell>
          <cell r="E31">
            <v>0.83358900000000002</v>
          </cell>
          <cell r="F31">
            <v>2.9947840000000001</v>
          </cell>
        </row>
        <row r="32">
          <cell r="A32">
            <v>1</v>
          </cell>
          <cell r="B32">
            <v>1203</v>
          </cell>
          <cell r="C32">
            <v>1</v>
          </cell>
          <cell r="D32">
            <v>51</v>
          </cell>
          <cell r="E32">
            <v>0.58080699999999996</v>
          </cell>
          <cell r="F32">
            <v>1.7437469999999999</v>
          </cell>
        </row>
        <row r="33">
          <cell r="A33">
            <v>1</v>
          </cell>
          <cell r="B33">
            <v>1203</v>
          </cell>
          <cell r="C33">
            <v>1</v>
          </cell>
          <cell r="D33">
            <v>52</v>
          </cell>
          <cell r="E33">
            <v>0</v>
          </cell>
          <cell r="F33">
            <v>1.5334E-2</v>
          </cell>
        </row>
        <row r="34">
          <cell r="A34">
            <v>1</v>
          </cell>
          <cell r="B34">
            <v>1203</v>
          </cell>
          <cell r="C34">
            <v>6</v>
          </cell>
          <cell r="D34">
            <v>52</v>
          </cell>
          <cell r="E34">
            <v>0</v>
          </cell>
          <cell r="F34">
            <v>6.2550999999999995E-2</v>
          </cell>
        </row>
        <row r="35">
          <cell r="A35">
            <v>1</v>
          </cell>
          <cell r="B35">
            <v>1231</v>
          </cell>
          <cell r="C35">
            <v>1</v>
          </cell>
          <cell r="D35">
            <v>52</v>
          </cell>
          <cell r="E35">
            <v>-2.9982000000000002E-2</v>
          </cell>
          <cell r="F35">
            <v>0</v>
          </cell>
        </row>
        <row r="36">
          <cell r="A36">
            <v>1</v>
          </cell>
          <cell r="B36">
            <v>1241</v>
          </cell>
          <cell r="C36">
            <v>1</v>
          </cell>
          <cell r="D36">
            <v>4</v>
          </cell>
          <cell r="E36">
            <v>0</v>
          </cell>
          <cell r="F36">
            <v>0.112175</v>
          </cell>
        </row>
        <row r="37">
          <cell r="A37">
            <v>1</v>
          </cell>
          <cell r="B37">
            <v>1241</v>
          </cell>
          <cell r="C37">
            <v>1</v>
          </cell>
          <cell r="D37">
            <v>51</v>
          </cell>
          <cell r="E37">
            <v>1.700785</v>
          </cell>
          <cell r="F37">
            <v>5.143351</v>
          </cell>
        </row>
        <row r="38">
          <cell r="A38">
            <v>1</v>
          </cell>
          <cell r="B38">
            <v>1241</v>
          </cell>
          <cell r="C38">
            <v>1</v>
          </cell>
          <cell r="D38">
            <v>52</v>
          </cell>
          <cell r="E38">
            <v>0.37980700000000001</v>
          </cell>
          <cell r="F38">
            <v>1.5185249999999999</v>
          </cell>
        </row>
        <row r="39">
          <cell r="A39">
            <v>1</v>
          </cell>
          <cell r="B39">
            <v>1261</v>
          </cell>
          <cell r="C39">
            <v>1</v>
          </cell>
          <cell r="D39">
            <v>51</v>
          </cell>
          <cell r="E39">
            <v>0.994502</v>
          </cell>
          <cell r="F39">
            <v>3.1732130000000001</v>
          </cell>
        </row>
        <row r="40">
          <cell r="A40">
            <v>1</v>
          </cell>
          <cell r="B40">
            <v>1261</v>
          </cell>
          <cell r="C40">
            <v>1</v>
          </cell>
          <cell r="D40">
            <v>52</v>
          </cell>
          <cell r="E40">
            <v>1.755973</v>
          </cell>
          <cell r="F40">
            <v>2.7554270000000001</v>
          </cell>
        </row>
        <row r="41">
          <cell r="A41">
            <v>1</v>
          </cell>
          <cell r="B41">
            <v>1271</v>
          </cell>
          <cell r="C41">
            <v>1</v>
          </cell>
          <cell r="D41">
            <v>4</v>
          </cell>
          <cell r="E41">
            <v>-0.25</v>
          </cell>
          <cell r="F41">
            <v>-3.4039220000000001</v>
          </cell>
        </row>
        <row r="42">
          <cell r="A42">
            <v>1</v>
          </cell>
          <cell r="B42">
            <v>1271</v>
          </cell>
          <cell r="C42">
            <v>1</v>
          </cell>
          <cell r="D42">
            <v>51</v>
          </cell>
          <cell r="E42">
            <v>4.0654409999999999</v>
          </cell>
          <cell r="F42">
            <v>12.199471000000001</v>
          </cell>
        </row>
        <row r="43">
          <cell r="A43">
            <v>1</v>
          </cell>
          <cell r="B43">
            <v>1271</v>
          </cell>
          <cell r="C43">
            <v>1</v>
          </cell>
          <cell r="D43">
            <v>52</v>
          </cell>
          <cell r="E43">
            <v>1.917608</v>
          </cell>
          <cell r="F43">
            <v>4.3050110000000004</v>
          </cell>
        </row>
        <row r="44">
          <cell r="A44">
            <v>1</v>
          </cell>
          <cell r="B44">
            <v>1902</v>
          </cell>
          <cell r="C44">
            <v>1</v>
          </cell>
          <cell r="D44">
            <v>4</v>
          </cell>
          <cell r="E44">
            <v>0</v>
          </cell>
          <cell r="F44">
            <v>-1.356E-3</v>
          </cell>
        </row>
        <row r="45">
          <cell r="A45">
            <v>1</v>
          </cell>
          <cell r="B45">
            <v>1902</v>
          </cell>
          <cell r="C45">
            <v>1</v>
          </cell>
          <cell r="D45">
            <v>51</v>
          </cell>
          <cell r="E45">
            <v>2.1579079999999999</v>
          </cell>
          <cell r="F45">
            <v>6.3748180000000003</v>
          </cell>
        </row>
        <row r="46">
          <cell r="A46">
            <v>1</v>
          </cell>
          <cell r="B46">
            <v>1902</v>
          </cell>
          <cell r="C46">
            <v>1</v>
          </cell>
          <cell r="D46">
            <v>52</v>
          </cell>
          <cell r="E46">
            <v>1.7887729999999999</v>
          </cell>
          <cell r="F46">
            <v>5.9357319999999998</v>
          </cell>
        </row>
        <row r="47">
          <cell r="A47">
            <v>1</v>
          </cell>
          <cell r="B47">
            <v>1902</v>
          </cell>
          <cell r="C47">
            <v>1</v>
          </cell>
          <cell r="D47">
            <v>591</v>
          </cell>
          <cell r="E47">
            <v>0</v>
          </cell>
          <cell r="F47">
            <v>1</v>
          </cell>
        </row>
        <row r="48">
          <cell r="A48">
            <v>1</v>
          </cell>
          <cell r="B48">
            <v>1902</v>
          </cell>
          <cell r="C48">
            <v>6</v>
          </cell>
          <cell r="D48">
            <v>52</v>
          </cell>
          <cell r="E48">
            <v>0</v>
          </cell>
          <cell r="F48">
            <v>0.35166799999999998</v>
          </cell>
        </row>
        <row r="49">
          <cell r="A49">
            <v>1</v>
          </cell>
          <cell r="B49">
            <v>1996</v>
          </cell>
          <cell r="C49">
            <v>1</v>
          </cell>
          <cell r="D49">
            <v>51</v>
          </cell>
          <cell r="E49">
            <v>1.2488619999999999</v>
          </cell>
          <cell r="F49">
            <v>3.7376999999999998</v>
          </cell>
        </row>
        <row r="50">
          <cell r="A50">
            <v>1</v>
          </cell>
          <cell r="B50">
            <v>1996</v>
          </cell>
          <cell r="C50">
            <v>1</v>
          </cell>
          <cell r="D50">
            <v>52</v>
          </cell>
          <cell r="E50">
            <v>0.57017399999999996</v>
          </cell>
          <cell r="F50">
            <v>4.508864</v>
          </cell>
        </row>
        <row r="51">
          <cell r="A51">
            <v>1</v>
          </cell>
          <cell r="B51">
            <v>1996</v>
          </cell>
          <cell r="C51">
            <v>6</v>
          </cell>
          <cell r="D51">
            <v>52</v>
          </cell>
          <cell r="E51">
            <v>0.30182999999999999</v>
          </cell>
          <cell r="F51">
            <v>3.0033620000000001</v>
          </cell>
        </row>
        <row r="52">
          <cell r="A52">
            <v>2</v>
          </cell>
          <cell r="B52">
            <v>2101</v>
          </cell>
          <cell r="C52">
            <v>1</v>
          </cell>
          <cell r="D52">
            <v>4</v>
          </cell>
          <cell r="E52">
            <v>-0.03</v>
          </cell>
          <cell r="F52">
            <v>-0.03</v>
          </cell>
        </row>
        <row r="53">
          <cell r="A53">
            <v>2</v>
          </cell>
          <cell r="B53">
            <v>2101</v>
          </cell>
          <cell r="C53">
            <v>1</v>
          </cell>
          <cell r="D53">
            <v>51</v>
          </cell>
          <cell r="E53">
            <v>41.062066999999999</v>
          </cell>
          <cell r="F53">
            <v>123.507445</v>
          </cell>
        </row>
        <row r="54">
          <cell r="A54">
            <v>2</v>
          </cell>
          <cell r="B54">
            <v>2101</v>
          </cell>
          <cell r="C54">
            <v>1</v>
          </cell>
          <cell r="D54">
            <v>52</v>
          </cell>
          <cell r="E54">
            <v>9.1396739999999994</v>
          </cell>
          <cell r="F54">
            <v>29.479458000000001</v>
          </cell>
        </row>
        <row r="55">
          <cell r="A55">
            <v>2</v>
          </cell>
          <cell r="B55">
            <v>2101</v>
          </cell>
          <cell r="C55">
            <v>1</v>
          </cell>
          <cell r="D55">
            <v>591</v>
          </cell>
          <cell r="E55">
            <v>0.42620000000000002</v>
          </cell>
          <cell r="F55">
            <v>0.42620000000000002</v>
          </cell>
        </row>
        <row r="56">
          <cell r="A56">
            <v>2</v>
          </cell>
          <cell r="B56">
            <v>2201</v>
          </cell>
          <cell r="C56">
            <v>1</v>
          </cell>
          <cell r="D56">
            <v>4</v>
          </cell>
          <cell r="E56">
            <v>-276.58711299999999</v>
          </cell>
          <cell r="F56">
            <v>-678.61643700000002</v>
          </cell>
        </row>
        <row r="57">
          <cell r="A57">
            <v>2</v>
          </cell>
          <cell r="B57">
            <v>2201</v>
          </cell>
          <cell r="C57">
            <v>1</v>
          </cell>
          <cell r="D57">
            <v>51</v>
          </cell>
          <cell r="E57">
            <v>667.93155899999999</v>
          </cell>
          <cell r="F57">
            <v>1997.2610340000001</v>
          </cell>
        </row>
        <row r="58">
          <cell r="A58">
            <v>2</v>
          </cell>
          <cell r="B58">
            <v>2201</v>
          </cell>
          <cell r="C58">
            <v>1</v>
          </cell>
          <cell r="D58">
            <v>52</v>
          </cell>
          <cell r="E58">
            <v>200.84231600000001</v>
          </cell>
          <cell r="F58">
            <v>631.43194199999994</v>
          </cell>
        </row>
        <row r="59">
          <cell r="A59">
            <v>2</v>
          </cell>
          <cell r="B59">
            <v>2201</v>
          </cell>
          <cell r="C59">
            <v>1</v>
          </cell>
          <cell r="D59">
            <v>591</v>
          </cell>
          <cell r="E59">
            <v>41.738616</v>
          </cell>
          <cell r="F59">
            <v>232.65274700000001</v>
          </cell>
        </row>
        <row r="60">
          <cell r="A60">
            <v>2</v>
          </cell>
          <cell r="B60">
            <v>2201</v>
          </cell>
          <cell r="C60">
            <v>5</v>
          </cell>
          <cell r="D60">
            <v>51</v>
          </cell>
          <cell r="E60">
            <v>6.315677</v>
          </cell>
          <cell r="F60">
            <v>18.955815000000001</v>
          </cell>
        </row>
        <row r="61">
          <cell r="A61">
            <v>2</v>
          </cell>
          <cell r="B61">
            <v>2201</v>
          </cell>
          <cell r="C61">
            <v>5</v>
          </cell>
          <cell r="D61">
            <v>52</v>
          </cell>
          <cell r="E61">
            <v>13.845162</v>
          </cell>
          <cell r="F61">
            <v>35.079484999999998</v>
          </cell>
        </row>
        <row r="62">
          <cell r="A62">
            <v>2</v>
          </cell>
          <cell r="B62">
            <v>2201</v>
          </cell>
          <cell r="C62">
            <v>6</v>
          </cell>
          <cell r="D62">
            <v>4</v>
          </cell>
          <cell r="E62">
            <v>0</v>
          </cell>
          <cell r="F62">
            <v>-3.125E-2</v>
          </cell>
        </row>
        <row r="63">
          <cell r="A63">
            <v>2</v>
          </cell>
          <cell r="B63">
            <v>2201</v>
          </cell>
          <cell r="C63">
            <v>6</v>
          </cell>
          <cell r="D63">
            <v>52</v>
          </cell>
          <cell r="E63">
            <v>4.9934989999999999</v>
          </cell>
          <cell r="F63">
            <v>19.59572</v>
          </cell>
        </row>
        <row r="64">
          <cell r="A64">
            <v>2</v>
          </cell>
          <cell r="B64">
            <v>2202</v>
          </cell>
          <cell r="C64">
            <v>1</v>
          </cell>
          <cell r="D64">
            <v>4</v>
          </cell>
          <cell r="E64">
            <v>-27.405909999999999</v>
          </cell>
          <cell r="F64">
            <v>-89.522827000000007</v>
          </cell>
        </row>
        <row r="65">
          <cell r="A65">
            <v>2</v>
          </cell>
          <cell r="B65">
            <v>2202</v>
          </cell>
          <cell r="C65">
            <v>1</v>
          </cell>
          <cell r="D65">
            <v>51</v>
          </cell>
          <cell r="E65">
            <v>21.408525000000001</v>
          </cell>
          <cell r="F65">
            <v>65.370559999999998</v>
          </cell>
        </row>
        <row r="66">
          <cell r="A66">
            <v>2</v>
          </cell>
          <cell r="B66">
            <v>2202</v>
          </cell>
          <cell r="C66">
            <v>1</v>
          </cell>
          <cell r="D66">
            <v>52</v>
          </cell>
          <cell r="E66">
            <v>5.4731519999999998</v>
          </cell>
          <cell r="F66">
            <v>28.799150999999998</v>
          </cell>
        </row>
        <row r="67">
          <cell r="A67">
            <v>2</v>
          </cell>
          <cell r="B67">
            <v>2203</v>
          </cell>
          <cell r="C67">
            <v>1</v>
          </cell>
          <cell r="D67">
            <v>4</v>
          </cell>
          <cell r="E67">
            <v>-24.121953000000001</v>
          </cell>
          <cell r="F67">
            <v>-58.246360000000003</v>
          </cell>
        </row>
        <row r="68">
          <cell r="A68">
            <v>2</v>
          </cell>
          <cell r="B68">
            <v>2203</v>
          </cell>
          <cell r="C68">
            <v>1</v>
          </cell>
          <cell r="D68">
            <v>51</v>
          </cell>
          <cell r="E68">
            <v>49.782249</v>
          </cell>
          <cell r="F68">
            <v>147.55233699999999</v>
          </cell>
        </row>
        <row r="69">
          <cell r="A69">
            <v>2</v>
          </cell>
          <cell r="B69">
            <v>2203</v>
          </cell>
          <cell r="C69">
            <v>1</v>
          </cell>
          <cell r="D69">
            <v>52</v>
          </cell>
          <cell r="E69">
            <v>24.462287000000003</v>
          </cell>
          <cell r="F69">
            <v>69.187190000000001</v>
          </cell>
        </row>
        <row r="70">
          <cell r="A70">
            <v>2</v>
          </cell>
          <cell r="B70">
            <v>2203</v>
          </cell>
          <cell r="C70">
            <v>1</v>
          </cell>
          <cell r="D70">
            <v>591</v>
          </cell>
          <cell r="E70">
            <v>10.797598000000001</v>
          </cell>
          <cell r="F70">
            <v>34.81241</v>
          </cell>
        </row>
        <row r="71">
          <cell r="A71">
            <v>2</v>
          </cell>
          <cell r="B71">
            <v>2209</v>
          </cell>
          <cell r="C71">
            <v>1</v>
          </cell>
          <cell r="D71">
            <v>4</v>
          </cell>
          <cell r="E71">
            <v>-1.380169</v>
          </cell>
          <cell r="F71">
            <v>-5.45695</v>
          </cell>
        </row>
        <row r="72">
          <cell r="A72">
            <v>2</v>
          </cell>
          <cell r="B72">
            <v>2209</v>
          </cell>
          <cell r="C72">
            <v>1</v>
          </cell>
          <cell r="D72">
            <v>51</v>
          </cell>
          <cell r="E72">
            <v>19.995754999999999</v>
          </cell>
          <cell r="F72">
            <v>60.526370999999997</v>
          </cell>
        </row>
        <row r="73">
          <cell r="A73">
            <v>2</v>
          </cell>
          <cell r="B73">
            <v>2209</v>
          </cell>
          <cell r="C73">
            <v>1</v>
          </cell>
          <cell r="D73">
            <v>52</v>
          </cell>
          <cell r="E73">
            <v>4.6237599999999999</v>
          </cell>
          <cell r="F73">
            <v>14.402892999999999</v>
          </cell>
        </row>
        <row r="74">
          <cell r="A74">
            <v>2</v>
          </cell>
          <cell r="B74">
            <v>2209</v>
          </cell>
          <cell r="C74">
            <v>1</v>
          </cell>
          <cell r="D74">
            <v>591</v>
          </cell>
          <cell r="E74">
            <v>0.77090000000000003</v>
          </cell>
          <cell r="F74">
            <v>2.5932469999999999</v>
          </cell>
        </row>
        <row r="75">
          <cell r="A75">
            <v>2</v>
          </cell>
          <cell r="B75">
            <v>2210</v>
          </cell>
          <cell r="C75">
            <v>1</v>
          </cell>
          <cell r="D75">
            <v>4</v>
          </cell>
          <cell r="E75">
            <v>-25.067861000000001</v>
          </cell>
          <cell r="F75">
            <v>-75.220072000000002</v>
          </cell>
        </row>
        <row r="76">
          <cell r="A76">
            <v>2</v>
          </cell>
          <cell r="B76">
            <v>2210</v>
          </cell>
          <cell r="C76">
            <v>1</v>
          </cell>
          <cell r="D76">
            <v>51</v>
          </cell>
          <cell r="E76">
            <v>93.194248999999999</v>
          </cell>
          <cell r="F76">
            <v>278.24581999999998</v>
          </cell>
        </row>
        <row r="77">
          <cell r="A77">
            <v>2</v>
          </cell>
          <cell r="B77">
            <v>2210</v>
          </cell>
          <cell r="C77">
            <v>1</v>
          </cell>
          <cell r="D77">
            <v>52</v>
          </cell>
          <cell r="E77">
            <v>41.361964999999998</v>
          </cell>
          <cell r="F77">
            <v>96.904479999999992</v>
          </cell>
        </row>
        <row r="78">
          <cell r="A78">
            <v>2</v>
          </cell>
          <cell r="B78">
            <v>2210</v>
          </cell>
          <cell r="C78">
            <v>1</v>
          </cell>
          <cell r="D78">
            <v>591</v>
          </cell>
          <cell r="E78">
            <v>3.2712379999999999</v>
          </cell>
          <cell r="F78">
            <v>4.5959380000000003</v>
          </cell>
        </row>
        <row r="79">
          <cell r="A79">
            <v>2</v>
          </cell>
          <cell r="B79">
            <v>2216</v>
          </cell>
          <cell r="C79">
            <v>1</v>
          </cell>
          <cell r="D79">
            <v>4</v>
          </cell>
          <cell r="E79">
            <v>-10.781345</v>
          </cell>
          <cell r="F79">
            <v>-42.426867000000001</v>
          </cell>
        </row>
        <row r="80">
          <cell r="A80">
            <v>2</v>
          </cell>
          <cell r="B80">
            <v>2216</v>
          </cell>
          <cell r="C80">
            <v>1</v>
          </cell>
          <cell r="D80">
            <v>51</v>
          </cell>
          <cell r="E80">
            <v>48.159587000000002</v>
          </cell>
          <cell r="F80">
            <v>145.61725799999999</v>
          </cell>
        </row>
        <row r="81">
          <cell r="A81">
            <v>2</v>
          </cell>
          <cell r="B81">
            <v>2216</v>
          </cell>
          <cell r="C81">
            <v>1</v>
          </cell>
          <cell r="D81">
            <v>52</v>
          </cell>
          <cell r="E81">
            <v>37.602342</v>
          </cell>
          <cell r="F81">
            <v>97.586730000000003</v>
          </cell>
        </row>
        <row r="82">
          <cell r="A82">
            <v>2</v>
          </cell>
          <cell r="B82">
            <v>2216</v>
          </cell>
          <cell r="C82">
            <v>1</v>
          </cell>
          <cell r="D82">
            <v>591</v>
          </cell>
          <cell r="E82">
            <v>0</v>
          </cell>
          <cell r="F82">
            <v>2.1061999999999999</v>
          </cell>
        </row>
        <row r="83">
          <cell r="A83">
            <v>2</v>
          </cell>
          <cell r="B83">
            <v>2217</v>
          </cell>
          <cell r="C83">
            <v>1</v>
          </cell>
          <cell r="D83">
            <v>4</v>
          </cell>
          <cell r="E83">
            <v>-17.231717</v>
          </cell>
          <cell r="F83">
            <v>-56.407259000000003</v>
          </cell>
        </row>
        <row r="84">
          <cell r="A84">
            <v>2</v>
          </cell>
          <cell r="B84">
            <v>2217</v>
          </cell>
          <cell r="C84">
            <v>1</v>
          </cell>
          <cell r="D84">
            <v>51</v>
          </cell>
          <cell r="E84">
            <v>23.242902999999998</v>
          </cell>
          <cell r="F84">
            <v>70.849918000000002</v>
          </cell>
        </row>
        <row r="85">
          <cell r="A85">
            <v>2</v>
          </cell>
          <cell r="B85">
            <v>2217</v>
          </cell>
          <cell r="C85">
            <v>1</v>
          </cell>
          <cell r="D85">
            <v>52</v>
          </cell>
          <cell r="E85">
            <v>14.355229</v>
          </cell>
          <cell r="F85">
            <v>40.186474000000004</v>
          </cell>
        </row>
        <row r="86">
          <cell r="A86">
            <v>2</v>
          </cell>
          <cell r="B86">
            <v>2217</v>
          </cell>
          <cell r="C86">
            <v>1</v>
          </cell>
          <cell r="D86">
            <v>591</v>
          </cell>
          <cell r="E86">
            <v>0.30399999999999999</v>
          </cell>
          <cell r="F86">
            <v>1.493825</v>
          </cell>
        </row>
        <row r="87">
          <cell r="A87">
            <v>2</v>
          </cell>
          <cell r="B87">
            <v>2223</v>
          </cell>
          <cell r="C87">
            <v>1</v>
          </cell>
          <cell r="D87">
            <v>4</v>
          </cell>
          <cell r="E87">
            <v>-2.6385519999999998</v>
          </cell>
          <cell r="F87">
            <v>-4.8414700000000002</v>
          </cell>
        </row>
        <row r="88">
          <cell r="A88">
            <v>2</v>
          </cell>
          <cell r="B88">
            <v>2223</v>
          </cell>
          <cell r="C88">
            <v>1</v>
          </cell>
          <cell r="D88">
            <v>51</v>
          </cell>
          <cell r="E88">
            <v>8.4649490000000007</v>
          </cell>
          <cell r="F88">
            <v>22.396432000000001</v>
          </cell>
        </row>
        <row r="89">
          <cell r="A89">
            <v>2</v>
          </cell>
          <cell r="B89">
            <v>2223</v>
          </cell>
          <cell r="C89">
            <v>1</v>
          </cell>
          <cell r="D89">
            <v>52</v>
          </cell>
          <cell r="E89">
            <v>4.0704079999999996</v>
          </cell>
          <cell r="F89">
            <v>8.2357420000000001</v>
          </cell>
        </row>
        <row r="90">
          <cell r="A90">
            <v>2</v>
          </cell>
          <cell r="B90">
            <v>2225</v>
          </cell>
          <cell r="C90">
            <v>1</v>
          </cell>
          <cell r="D90">
            <v>52</v>
          </cell>
          <cell r="E90">
            <v>27.7</v>
          </cell>
          <cell r="F90">
            <v>83.4</v>
          </cell>
        </row>
        <row r="91">
          <cell r="A91">
            <v>2</v>
          </cell>
          <cell r="B91">
            <v>2227</v>
          </cell>
          <cell r="C91">
            <v>1</v>
          </cell>
          <cell r="D91">
            <v>52</v>
          </cell>
          <cell r="E91">
            <v>173.5</v>
          </cell>
          <cell r="F91">
            <v>527</v>
          </cell>
        </row>
        <row r="92">
          <cell r="A92">
            <v>2</v>
          </cell>
          <cell r="B92">
            <v>2228</v>
          </cell>
          <cell r="C92">
            <v>1</v>
          </cell>
          <cell r="D92">
            <v>52</v>
          </cell>
          <cell r="E92">
            <v>53.3</v>
          </cell>
          <cell r="F92">
            <v>161.6</v>
          </cell>
        </row>
        <row r="93">
          <cell r="A93">
            <v>2</v>
          </cell>
          <cell r="B93">
            <v>2231</v>
          </cell>
          <cell r="C93">
            <v>1</v>
          </cell>
          <cell r="D93">
            <v>4</v>
          </cell>
          <cell r="E93">
            <v>-2.0172300000000001</v>
          </cell>
          <cell r="F93">
            <v>-6.5401680000000004</v>
          </cell>
        </row>
        <row r="94">
          <cell r="A94">
            <v>2</v>
          </cell>
          <cell r="B94">
            <v>2231</v>
          </cell>
          <cell r="C94">
            <v>1</v>
          </cell>
          <cell r="D94">
            <v>51</v>
          </cell>
          <cell r="E94">
            <v>13.877228000000001</v>
          </cell>
          <cell r="F94">
            <v>39.421909999999997</v>
          </cell>
        </row>
        <row r="95">
          <cell r="A95">
            <v>2</v>
          </cell>
          <cell r="B95">
            <v>2231</v>
          </cell>
          <cell r="C95">
            <v>1</v>
          </cell>
          <cell r="D95">
            <v>52</v>
          </cell>
          <cell r="E95">
            <v>9.2078389999999999</v>
          </cell>
          <cell r="F95">
            <v>18.946834000000003</v>
          </cell>
        </row>
        <row r="96">
          <cell r="A96">
            <v>2</v>
          </cell>
          <cell r="B96">
            <v>2231</v>
          </cell>
          <cell r="C96">
            <v>1</v>
          </cell>
          <cell r="D96">
            <v>591</v>
          </cell>
          <cell r="E96">
            <v>1.049491</v>
          </cell>
          <cell r="F96">
            <v>3.31216</v>
          </cell>
        </row>
        <row r="97">
          <cell r="A97">
            <v>2</v>
          </cell>
          <cell r="B97">
            <v>2235</v>
          </cell>
          <cell r="C97">
            <v>6</v>
          </cell>
          <cell r="D97">
            <v>591</v>
          </cell>
          <cell r="E97">
            <v>19.704000000000001</v>
          </cell>
          <cell r="F97">
            <v>59.79</v>
          </cell>
        </row>
        <row r="98">
          <cell r="A98">
            <v>2</v>
          </cell>
          <cell r="B98">
            <v>2236</v>
          </cell>
          <cell r="C98">
            <v>1</v>
          </cell>
          <cell r="D98">
            <v>4</v>
          </cell>
          <cell r="E98">
            <v>0</v>
          </cell>
          <cell r="F98">
            <v>-0.46500000000000002</v>
          </cell>
        </row>
        <row r="99">
          <cell r="A99">
            <v>2</v>
          </cell>
          <cell r="B99">
            <v>2236</v>
          </cell>
          <cell r="C99">
            <v>1</v>
          </cell>
          <cell r="D99">
            <v>52</v>
          </cell>
          <cell r="E99">
            <v>2.9307850000000002</v>
          </cell>
          <cell r="F99">
            <v>10.870308</v>
          </cell>
        </row>
        <row r="100">
          <cell r="A100">
            <v>2</v>
          </cell>
          <cell r="B100">
            <v>2236</v>
          </cell>
          <cell r="C100">
            <v>1</v>
          </cell>
          <cell r="D100">
            <v>591</v>
          </cell>
          <cell r="E100">
            <v>187.952</v>
          </cell>
          <cell r="F100">
            <v>214.271929</v>
          </cell>
        </row>
        <row r="101">
          <cell r="A101">
            <v>2</v>
          </cell>
          <cell r="B101">
            <v>2238</v>
          </cell>
          <cell r="C101">
            <v>6</v>
          </cell>
          <cell r="D101">
            <v>52</v>
          </cell>
          <cell r="E101">
            <v>8.1366999999999995E-2</v>
          </cell>
          <cell r="F101">
            <v>0.16843900000000001</v>
          </cell>
        </row>
        <row r="102">
          <cell r="A102">
            <v>2</v>
          </cell>
          <cell r="B102">
            <v>2238</v>
          </cell>
          <cell r="C102">
            <v>6</v>
          </cell>
          <cell r="D102">
            <v>591</v>
          </cell>
          <cell r="E102">
            <v>6.2679999999999998</v>
          </cell>
          <cell r="F102">
            <v>25.444717000000001</v>
          </cell>
        </row>
        <row r="103">
          <cell r="A103">
            <v>2</v>
          </cell>
          <cell r="B103">
            <v>2239</v>
          </cell>
          <cell r="C103">
            <v>1</v>
          </cell>
          <cell r="D103">
            <v>52</v>
          </cell>
          <cell r="E103">
            <v>0.10934000000000001</v>
          </cell>
          <cell r="F103">
            <v>0.219694</v>
          </cell>
        </row>
        <row r="104">
          <cell r="A104">
            <v>2</v>
          </cell>
          <cell r="B104">
            <v>2239</v>
          </cell>
          <cell r="C104">
            <v>1</v>
          </cell>
          <cell r="D104">
            <v>591</v>
          </cell>
          <cell r="E104">
            <v>8.2550000000000008</v>
          </cell>
          <cell r="F104">
            <v>22.18</v>
          </cell>
        </row>
        <row r="105">
          <cell r="A105">
            <v>2</v>
          </cell>
          <cell r="B105">
            <v>2269</v>
          </cell>
          <cell r="C105">
            <v>6</v>
          </cell>
          <cell r="D105">
            <v>52</v>
          </cell>
          <cell r="E105">
            <v>0</v>
          </cell>
          <cell r="F105">
            <v>1.6992160000000001</v>
          </cell>
        </row>
        <row r="106">
          <cell r="A106">
            <v>2</v>
          </cell>
          <cell r="B106">
            <v>2269</v>
          </cell>
          <cell r="C106">
            <v>6</v>
          </cell>
          <cell r="D106">
            <v>591</v>
          </cell>
          <cell r="E106">
            <v>50</v>
          </cell>
          <cell r="F106">
            <v>56.129232999999999</v>
          </cell>
        </row>
        <row r="107">
          <cell r="A107">
            <v>2</v>
          </cell>
          <cell r="B107">
            <v>2299</v>
          </cell>
          <cell r="C107">
            <v>1</v>
          </cell>
          <cell r="D107">
            <v>4</v>
          </cell>
          <cell r="E107">
            <v>-7.9485200000000003</v>
          </cell>
          <cell r="F107">
            <v>-7.9485200000000003</v>
          </cell>
        </row>
        <row r="108">
          <cell r="A108">
            <v>2</v>
          </cell>
          <cell r="B108">
            <v>2299</v>
          </cell>
          <cell r="C108">
            <v>1</v>
          </cell>
          <cell r="D108">
            <v>51</v>
          </cell>
          <cell r="E108">
            <v>0.15463199999999999</v>
          </cell>
          <cell r="F108">
            <v>2.6941869999999999</v>
          </cell>
        </row>
        <row r="109">
          <cell r="A109">
            <v>2</v>
          </cell>
          <cell r="B109">
            <v>2299</v>
          </cell>
          <cell r="C109">
            <v>1</v>
          </cell>
          <cell r="D109">
            <v>52</v>
          </cell>
          <cell r="E109">
            <v>1.1419760000000001</v>
          </cell>
          <cell r="F109">
            <v>3.523787</v>
          </cell>
        </row>
        <row r="110">
          <cell r="A110">
            <v>2</v>
          </cell>
          <cell r="B110">
            <v>2299</v>
          </cell>
          <cell r="C110">
            <v>1</v>
          </cell>
          <cell r="D110">
            <v>591</v>
          </cell>
          <cell r="E110">
            <v>3.95</v>
          </cell>
          <cell r="F110">
            <v>21.505506</v>
          </cell>
        </row>
        <row r="111">
          <cell r="A111">
            <v>2</v>
          </cell>
          <cell r="B111">
            <v>2301</v>
          </cell>
          <cell r="C111">
            <v>1</v>
          </cell>
          <cell r="D111">
            <v>4</v>
          </cell>
          <cell r="E111">
            <v>-0.23469100000000001</v>
          </cell>
          <cell r="F111">
            <v>-1.197203</v>
          </cell>
        </row>
        <row r="112">
          <cell r="A112">
            <v>2</v>
          </cell>
          <cell r="B112">
            <v>2301</v>
          </cell>
          <cell r="C112">
            <v>1</v>
          </cell>
          <cell r="D112">
            <v>51</v>
          </cell>
          <cell r="E112">
            <v>38.708613</v>
          </cell>
          <cell r="F112">
            <v>113.68082</v>
          </cell>
        </row>
        <row r="113">
          <cell r="A113">
            <v>2</v>
          </cell>
          <cell r="B113">
            <v>2301</v>
          </cell>
          <cell r="C113">
            <v>1</v>
          </cell>
          <cell r="D113">
            <v>52</v>
          </cell>
          <cell r="E113">
            <v>4.7370580000000002</v>
          </cell>
          <cell r="F113">
            <v>17.322944</v>
          </cell>
        </row>
        <row r="114">
          <cell r="A114">
            <v>2</v>
          </cell>
          <cell r="B114">
            <v>2301</v>
          </cell>
          <cell r="C114">
            <v>1</v>
          </cell>
          <cell r="D114">
            <v>591</v>
          </cell>
          <cell r="E114">
            <v>0</v>
          </cell>
          <cell r="F114">
            <v>2E-3</v>
          </cell>
        </row>
        <row r="115">
          <cell r="A115">
            <v>2</v>
          </cell>
          <cell r="B115">
            <v>2302</v>
          </cell>
          <cell r="C115">
            <v>1</v>
          </cell>
          <cell r="D115">
            <v>4</v>
          </cell>
          <cell r="E115">
            <v>-0.61846000000000001</v>
          </cell>
          <cell r="F115">
            <v>-1.847105</v>
          </cell>
        </row>
        <row r="116">
          <cell r="A116">
            <v>2</v>
          </cell>
          <cell r="B116">
            <v>2302</v>
          </cell>
          <cell r="C116">
            <v>1</v>
          </cell>
          <cell r="D116">
            <v>51</v>
          </cell>
          <cell r="E116">
            <v>34.538080000000001</v>
          </cell>
          <cell r="F116">
            <v>105.292136</v>
          </cell>
        </row>
        <row r="117">
          <cell r="A117">
            <v>2</v>
          </cell>
          <cell r="B117">
            <v>2302</v>
          </cell>
          <cell r="C117">
            <v>1</v>
          </cell>
          <cell r="D117">
            <v>52</v>
          </cell>
          <cell r="E117">
            <v>12.209649000000001</v>
          </cell>
          <cell r="F117">
            <v>23.900310000000001</v>
          </cell>
        </row>
        <row r="118">
          <cell r="A118">
            <v>2</v>
          </cell>
          <cell r="B118">
            <v>2302</v>
          </cell>
          <cell r="C118">
            <v>1</v>
          </cell>
          <cell r="D118">
            <v>591</v>
          </cell>
          <cell r="E118">
            <v>0.01</v>
          </cell>
          <cell r="F118">
            <v>1.5900000000000001E-2</v>
          </cell>
        </row>
        <row r="119">
          <cell r="A119">
            <v>2</v>
          </cell>
          <cell r="B119">
            <v>2303</v>
          </cell>
          <cell r="C119">
            <v>1</v>
          </cell>
          <cell r="D119">
            <v>4</v>
          </cell>
          <cell r="E119">
            <v>-0.114249</v>
          </cell>
          <cell r="F119">
            <v>-0.80899500000000002</v>
          </cell>
        </row>
        <row r="120">
          <cell r="A120">
            <v>2</v>
          </cell>
          <cell r="B120">
            <v>2303</v>
          </cell>
          <cell r="C120">
            <v>1</v>
          </cell>
          <cell r="D120">
            <v>51</v>
          </cell>
          <cell r="E120">
            <v>11.754422999999999</v>
          </cell>
          <cell r="F120">
            <v>34.008986</v>
          </cell>
        </row>
        <row r="121">
          <cell r="A121">
            <v>2</v>
          </cell>
          <cell r="B121">
            <v>2303</v>
          </cell>
          <cell r="C121">
            <v>1</v>
          </cell>
          <cell r="D121">
            <v>52</v>
          </cell>
          <cell r="E121">
            <v>4.2367340000000002</v>
          </cell>
          <cell r="F121">
            <v>11.635492000000001</v>
          </cell>
        </row>
        <row r="122">
          <cell r="A122">
            <v>2</v>
          </cell>
          <cell r="B122">
            <v>2304</v>
          </cell>
          <cell r="C122">
            <v>1</v>
          </cell>
          <cell r="D122">
            <v>4</v>
          </cell>
          <cell r="E122">
            <v>-1.4114979999999999</v>
          </cell>
          <cell r="F122">
            <v>-5.5615079999999999</v>
          </cell>
        </row>
        <row r="123">
          <cell r="A123">
            <v>2</v>
          </cell>
          <cell r="B123">
            <v>2304</v>
          </cell>
          <cell r="C123">
            <v>1</v>
          </cell>
          <cell r="D123">
            <v>51</v>
          </cell>
          <cell r="E123">
            <v>55.650776999999998</v>
          </cell>
          <cell r="F123">
            <v>164.26980499999999</v>
          </cell>
        </row>
        <row r="124">
          <cell r="A124">
            <v>2</v>
          </cell>
          <cell r="B124">
            <v>2304</v>
          </cell>
          <cell r="C124">
            <v>1</v>
          </cell>
          <cell r="D124">
            <v>52</v>
          </cell>
          <cell r="E124">
            <v>19.604434999999999</v>
          </cell>
          <cell r="F124">
            <v>58.869151000000002</v>
          </cell>
        </row>
        <row r="125">
          <cell r="A125">
            <v>2</v>
          </cell>
          <cell r="B125">
            <v>2305</v>
          </cell>
          <cell r="C125">
            <v>1</v>
          </cell>
          <cell r="D125">
            <v>4</v>
          </cell>
          <cell r="E125">
            <v>-9.5440000000000005</v>
          </cell>
          <cell r="F125">
            <v>-11.2271</v>
          </cell>
        </row>
        <row r="126">
          <cell r="A126">
            <v>2</v>
          </cell>
          <cell r="B126">
            <v>2305</v>
          </cell>
          <cell r="C126">
            <v>1</v>
          </cell>
          <cell r="D126">
            <v>51</v>
          </cell>
          <cell r="E126">
            <v>31.799493999999999</v>
          </cell>
          <cell r="F126">
            <v>92.639870000000002</v>
          </cell>
        </row>
        <row r="127">
          <cell r="A127">
            <v>2</v>
          </cell>
          <cell r="B127">
            <v>2305</v>
          </cell>
          <cell r="C127">
            <v>1</v>
          </cell>
          <cell r="D127">
            <v>52</v>
          </cell>
          <cell r="E127">
            <v>7.2960120000000002</v>
          </cell>
          <cell r="F127">
            <v>24.483111999999998</v>
          </cell>
        </row>
        <row r="128">
          <cell r="A128">
            <v>2</v>
          </cell>
          <cell r="B128">
            <v>2306</v>
          </cell>
          <cell r="C128">
            <v>1</v>
          </cell>
          <cell r="D128">
            <v>4</v>
          </cell>
          <cell r="E128">
            <v>-0.74115500000000001</v>
          </cell>
          <cell r="F128">
            <v>-5.1696910000000003</v>
          </cell>
        </row>
        <row r="129">
          <cell r="A129">
            <v>2</v>
          </cell>
          <cell r="B129">
            <v>2306</v>
          </cell>
          <cell r="C129">
            <v>1</v>
          </cell>
          <cell r="D129">
            <v>51</v>
          </cell>
          <cell r="E129">
            <v>15.983484000000001</v>
          </cell>
          <cell r="F129">
            <v>47.874467000000003</v>
          </cell>
        </row>
        <row r="130">
          <cell r="A130">
            <v>2</v>
          </cell>
          <cell r="B130">
            <v>2306</v>
          </cell>
          <cell r="C130">
            <v>1</v>
          </cell>
          <cell r="D130">
            <v>52</v>
          </cell>
          <cell r="E130">
            <v>8.3175270000000001</v>
          </cell>
          <cell r="F130">
            <v>25.310039</v>
          </cell>
        </row>
        <row r="131">
          <cell r="A131">
            <v>2</v>
          </cell>
          <cell r="B131">
            <v>2306</v>
          </cell>
          <cell r="C131">
            <v>1</v>
          </cell>
          <cell r="D131">
            <v>591</v>
          </cell>
          <cell r="E131">
            <v>0</v>
          </cell>
          <cell r="F131">
            <v>5.0000000000000001E-3</v>
          </cell>
        </row>
        <row r="132">
          <cell r="A132">
            <v>2</v>
          </cell>
          <cell r="B132">
            <v>2307</v>
          </cell>
          <cell r="C132">
            <v>1</v>
          </cell>
          <cell r="D132">
            <v>4</v>
          </cell>
          <cell r="E132">
            <v>-0.96566300000000005</v>
          </cell>
          <cell r="F132">
            <v>-3.0305089999999999</v>
          </cell>
        </row>
        <row r="133">
          <cell r="A133">
            <v>2</v>
          </cell>
          <cell r="B133">
            <v>2307</v>
          </cell>
          <cell r="C133">
            <v>1</v>
          </cell>
          <cell r="D133">
            <v>51</v>
          </cell>
          <cell r="E133">
            <v>21.202866</v>
          </cell>
          <cell r="F133">
            <v>57.406841999999997</v>
          </cell>
        </row>
        <row r="134">
          <cell r="A134">
            <v>2</v>
          </cell>
          <cell r="B134">
            <v>2307</v>
          </cell>
          <cell r="C134">
            <v>1</v>
          </cell>
          <cell r="D134">
            <v>52</v>
          </cell>
          <cell r="E134">
            <v>5.2145989999999998</v>
          </cell>
          <cell r="F134">
            <v>14.839061999999998</v>
          </cell>
        </row>
        <row r="135">
          <cell r="A135">
            <v>2</v>
          </cell>
          <cell r="B135">
            <v>2307</v>
          </cell>
          <cell r="C135">
            <v>1</v>
          </cell>
          <cell r="D135">
            <v>591</v>
          </cell>
          <cell r="E135">
            <v>5.0000000000000001E-3</v>
          </cell>
          <cell r="F135">
            <v>6.4999999999999997E-3</v>
          </cell>
        </row>
        <row r="136">
          <cell r="A136">
            <v>2</v>
          </cell>
          <cell r="B136">
            <v>2308</v>
          </cell>
          <cell r="C136">
            <v>1</v>
          </cell>
          <cell r="D136">
            <v>4</v>
          </cell>
          <cell r="E136">
            <v>0</v>
          </cell>
          <cell r="F136">
            <v>-25.544309999999999</v>
          </cell>
        </row>
        <row r="137">
          <cell r="A137">
            <v>2</v>
          </cell>
          <cell r="B137">
            <v>2308</v>
          </cell>
          <cell r="C137">
            <v>1</v>
          </cell>
          <cell r="D137">
            <v>51</v>
          </cell>
          <cell r="E137">
            <v>52.913848999999999</v>
          </cell>
          <cell r="F137">
            <v>151.83494999999999</v>
          </cell>
        </row>
        <row r="138">
          <cell r="A138">
            <v>2</v>
          </cell>
          <cell r="B138">
            <v>2308</v>
          </cell>
          <cell r="C138">
            <v>1</v>
          </cell>
          <cell r="D138">
            <v>52</v>
          </cell>
          <cell r="E138">
            <v>15.293944</v>
          </cell>
          <cell r="F138">
            <v>49.542440999999997</v>
          </cell>
        </row>
        <row r="139">
          <cell r="A139">
            <v>2</v>
          </cell>
          <cell r="B139">
            <v>2309</v>
          </cell>
          <cell r="C139">
            <v>1</v>
          </cell>
          <cell r="D139">
            <v>4</v>
          </cell>
          <cell r="E139">
            <v>-1.6719550000000001</v>
          </cell>
          <cell r="F139">
            <v>-12.766095</v>
          </cell>
        </row>
        <row r="140">
          <cell r="A140">
            <v>2</v>
          </cell>
          <cell r="B140">
            <v>2309</v>
          </cell>
          <cell r="C140">
            <v>1</v>
          </cell>
          <cell r="D140">
            <v>51</v>
          </cell>
          <cell r="E140">
            <v>27.101046</v>
          </cell>
          <cell r="F140">
            <v>80.465007</v>
          </cell>
        </row>
        <row r="141">
          <cell r="A141">
            <v>2</v>
          </cell>
          <cell r="B141">
            <v>2309</v>
          </cell>
          <cell r="C141">
            <v>1</v>
          </cell>
          <cell r="D141">
            <v>52</v>
          </cell>
          <cell r="E141">
            <v>9.4257829999999991</v>
          </cell>
          <cell r="F141">
            <v>23.992141999999998</v>
          </cell>
        </row>
        <row r="142">
          <cell r="A142">
            <v>2</v>
          </cell>
          <cell r="B142">
            <v>2309</v>
          </cell>
          <cell r="C142">
            <v>1</v>
          </cell>
          <cell r="D142">
            <v>591</v>
          </cell>
          <cell r="E142">
            <v>0.04</v>
          </cell>
          <cell r="F142">
            <v>0.04</v>
          </cell>
        </row>
        <row r="143">
          <cell r="A143">
            <v>2</v>
          </cell>
          <cell r="B143">
            <v>2316</v>
          </cell>
          <cell r="C143">
            <v>1</v>
          </cell>
          <cell r="D143">
            <v>4</v>
          </cell>
          <cell r="E143">
            <v>-0.39697700000000002</v>
          </cell>
          <cell r="F143">
            <v>-2.0317940000000001</v>
          </cell>
        </row>
        <row r="144">
          <cell r="A144">
            <v>2</v>
          </cell>
          <cell r="B144">
            <v>2316</v>
          </cell>
          <cell r="C144">
            <v>1</v>
          </cell>
          <cell r="D144">
            <v>51</v>
          </cell>
          <cell r="E144">
            <v>0.44817400000000002</v>
          </cell>
          <cell r="F144">
            <v>1.344522</v>
          </cell>
        </row>
        <row r="145">
          <cell r="A145">
            <v>2</v>
          </cell>
          <cell r="B145">
            <v>2316</v>
          </cell>
          <cell r="C145">
            <v>1</v>
          </cell>
          <cell r="D145">
            <v>52</v>
          </cell>
          <cell r="E145">
            <v>0.54946799999999996</v>
          </cell>
          <cell r="F145">
            <v>2.570729</v>
          </cell>
        </row>
        <row r="146">
          <cell r="A146">
            <v>2</v>
          </cell>
          <cell r="B146">
            <v>2316</v>
          </cell>
          <cell r="C146">
            <v>1</v>
          </cell>
          <cell r="D146">
            <v>591</v>
          </cell>
          <cell r="E146">
            <v>4</v>
          </cell>
          <cell r="F146">
            <v>4</v>
          </cell>
        </row>
        <row r="147">
          <cell r="A147">
            <v>2</v>
          </cell>
          <cell r="B147">
            <v>2316</v>
          </cell>
          <cell r="C147">
            <v>5</v>
          </cell>
          <cell r="D147">
            <v>4</v>
          </cell>
          <cell r="E147">
            <v>-3.155052</v>
          </cell>
          <cell r="F147">
            <v>-10.419423</v>
          </cell>
        </row>
        <row r="148">
          <cell r="A148">
            <v>2</v>
          </cell>
          <cell r="B148">
            <v>2316</v>
          </cell>
          <cell r="C148">
            <v>5</v>
          </cell>
          <cell r="D148">
            <v>52</v>
          </cell>
          <cell r="E148">
            <v>20.279610999999999</v>
          </cell>
          <cell r="F148">
            <v>55.186954999999998</v>
          </cell>
        </row>
        <row r="149">
          <cell r="A149">
            <v>2</v>
          </cell>
          <cell r="B149">
            <v>2318</v>
          </cell>
          <cell r="C149">
            <v>6</v>
          </cell>
          <cell r="D149">
            <v>51</v>
          </cell>
          <cell r="E149">
            <v>0</v>
          </cell>
          <cell r="F149">
            <v>2.7460000000000002E-3</v>
          </cell>
        </row>
        <row r="150">
          <cell r="A150">
            <v>2</v>
          </cell>
          <cell r="B150">
            <v>2318</v>
          </cell>
          <cell r="C150">
            <v>6</v>
          </cell>
          <cell r="D150">
            <v>52</v>
          </cell>
          <cell r="E150">
            <v>0.359931</v>
          </cell>
          <cell r="F150">
            <v>3.699567</v>
          </cell>
        </row>
        <row r="151">
          <cell r="A151">
            <v>2</v>
          </cell>
          <cell r="B151">
            <v>2318</v>
          </cell>
          <cell r="C151">
            <v>6</v>
          </cell>
          <cell r="D151">
            <v>591</v>
          </cell>
          <cell r="E151">
            <v>20</v>
          </cell>
          <cell r="F151">
            <v>31.560096999999999</v>
          </cell>
        </row>
        <row r="152">
          <cell r="A152">
            <v>2</v>
          </cell>
          <cell r="B152">
            <v>2319</v>
          </cell>
          <cell r="C152">
            <v>1</v>
          </cell>
          <cell r="D152">
            <v>4</v>
          </cell>
          <cell r="E152">
            <v>-4.5765000000000002</v>
          </cell>
          <cell r="F152">
            <v>-4.5765000000000002</v>
          </cell>
        </row>
        <row r="153">
          <cell r="A153">
            <v>2</v>
          </cell>
          <cell r="B153">
            <v>2319</v>
          </cell>
          <cell r="C153">
            <v>1</v>
          </cell>
          <cell r="D153">
            <v>51</v>
          </cell>
          <cell r="E153">
            <v>2.8421919999999998</v>
          </cell>
          <cell r="F153">
            <v>9.9350950000000005</v>
          </cell>
        </row>
        <row r="154">
          <cell r="A154">
            <v>2</v>
          </cell>
          <cell r="B154">
            <v>2319</v>
          </cell>
          <cell r="C154">
            <v>1</v>
          </cell>
          <cell r="D154">
            <v>52</v>
          </cell>
          <cell r="E154">
            <v>14.280767000000001</v>
          </cell>
          <cell r="F154">
            <v>27.083622999999999</v>
          </cell>
        </row>
        <row r="155">
          <cell r="A155">
            <v>2</v>
          </cell>
          <cell r="B155">
            <v>2319</v>
          </cell>
          <cell r="C155">
            <v>1</v>
          </cell>
          <cell r="D155">
            <v>591</v>
          </cell>
          <cell r="E155">
            <v>60.466425999999998</v>
          </cell>
          <cell r="F155">
            <v>120.720522</v>
          </cell>
        </row>
        <row r="156">
          <cell r="A156">
            <v>2</v>
          </cell>
          <cell r="B156">
            <v>2350</v>
          </cell>
          <cell r="C156">
            <v>1</v>
          </cell>
          <cell r="D156">
            <v>4</v>
          </cell>
          <cell r="E156">
            <v>-0.64434999999999998</v>
          </cell>
          <cell r="F156">
            <v>-14.919340999999999</v>
          </cell>
        </row>
        <row r="157">
          <cell r="A157">
            <v>2</v>
          </cell>
          <cell r="B157">
            <v>2350</v>
          </cell>
          <cell r="C157">
            <v>1</v>
          </cell>
          <cell r="D157">
            <v>51</v>
          </cell>
          <cell r="E157">
            <v>68.359531000000004</v>
          </cell>
          <cell r="F157">
            <v>202.97445300000001</v>
          </cell>
        </row>
        <row r="158">
          <cell r="A158">
            <v>2</v>
          </cell>
          <cell r="B158">
            <v>2350</v>
          </cell>
          <cell r="C158">
            <v>1</v>
          </cell>
          <cell r="D158">
            <v>52</v>
          </cell>
          <cell r="E158">
            <v>9.6277740000000005</v>
          </cell>
          <cell r="F158">
            <v>43.127026000000001</v>
          </cell>
        </row>
        <row r="159">
          <cell r="A159">
            <v>2</v>
          </cell>
          <cell r="B159">
            <v>2350</v>
          </cell>
          <cell r="C159">
            <v>1</v>
          </cell>
          <cell r="D159">
            <v>591</v>
          </cell>
          <cell r="E159">
            <v>1.6E-2</v>
          </cell>
          <cell r="F159">
            <v>1.6E-2</v>
          </cell>
        </row>
        <row r="160">
          <cell r="A160">
            <v>2</v>
          </cell>
          <cell r="B160">
            <v>2351</v>
          </cell>
          <cell r="C160">
            <v>1</v>
          </cell>
          <cell r="D160">
            <v>4</v>
          </cell>
          <cell r="E160">
            <v>-1.2663819999999999</v>
          </cell>
          <cell r="F160">
            <v>-7.733212</v>
          </cell>
        </row>
        <row r="161">
          <cell r="A161">
            <v>2</v>
          </cell>
          <cell r="B161">
            <v>2351</v>
          </cell>
          <cell r="C161">
            <v>1</v>
          </cell>
          <cell r="D161">
            <v>51</v>
          </cell>
          <cell r="E161">
            <v>64.540629999999993</v>
          </cell>
          <cell r="F161">
            <v>193.31801400000001</v>
          </cell>
        </row>
        <row r="162">
          <cell r="A162">
            <v>2</v>
          </cell>
          <cell r="B162">
            <v>2351</v>
          </cell>
          <cell r="C162">
            <v>1</v>
          </cell>
          <cell r="D162">
            <v>52</v>
          </cell>
          <cell r="E162">
            <v>11.500851999999998</v>
          </cell>
          <cell r="F162">
            <v>27.760987</v>
          </cell>
        </row>
        <row r="163">
          <cell r="A163">
            <v>2</v>
          </cell>
          <cell r="B163">
            <v>2351</v>
          </cell>
          <cell r="C163">
            <v>1</v>
          </cell>
          <cell r="D163">
            <v>591</v>
          </cell>
          <cell r="E163">
            <v>3.1261909999999999</v>
          </cell>
          <cell r="F163">
            <v>3.8741829999999999</v>
          </cell>
        </row>
        <row r="164">
          <cell r="A164">
            <v>2</v>
          </cell>
          <cell r="B164">
            <v>2352</v>
          </cell>
          <cell r="C164">
            <v>1</v>
          </cell>
          <cell r="D164">
            <v>4</v>
          </cell>
          <cell r="E164">
            <v>-4.2224680000000001</v>
          </cell>
          <cell r="F164">
            <v>-12.719707</v>
          </cell>
        </row>
        <row r="165">
          <cell r="A165">
            <v>2</v>
          </cell>
          <cell r="B165">
            <v>2352</v>
          </cell>
          <cell r="C165">
            <v>1</v>
          </cell>
          <cell r="D165">
            <v>51</v>
          </cell>
          <cell r="E165">
            <v>41.046484</v>
          </cell>
          <cell r="F165">
            <v>122.253046</v>
          </cell>
        </row>
        <row r="166">
          <cell r="A166">
            <v>2</v>
          </cell>
          <cell r="B166">
            <v>2352</v>
          </cell>
          <cell r="C166">
            <v>1</v>
          </cell>
          <cell r="D166">
            <v>52</v>
          </cell>
          <cell r="E166">
            <v>12.363747999999999</v>
          </cell>
          <cell r="F166">
            <v>34.896425999999998</v>
          </cell>
        </row>
        <row r="167">
          <cell r="A167">
            <v>2</v>
          </cell>
          <cell r="B167">
            <v>2352</v>
          </cell>
          <cell r="C167">
            <v>1</v>
          </cell>
          <cell r="D167">
            <v>591</v>
          </cell>
          <cell r="E167">
            <v>6.0000000000000001E-3</v>
          </cell>
          <cell r="F167">
            <v>7.4999999999999997E-3</v>
          </cell>
        </row>
        <row r="168">
          <cell r="A168">
            <v>2</v>
          </cell>
          <cell r="B168">
            <v>2353</v>
          </cell>
          <cell r="C168">
            <v>1</v>
          </cell>
          <cell r="D168">
            <v>4</v>
          </cell>
          <cell r="E168">
            <v>-0.1045</v>
          </cell>
          <cell r="F168">
            <v>-6.8192199999999996</v>
          </cell>
        </row>
        <row r="169">
          <cell r="A169">
            <v>2</v>
          </cell>
          <cell r="B169">
            <v>2353</v>
          </cell>
          <cell r="C169">
            <v>1</v>
          </cell>
          <cell r="D169">
            <v>51</v>
          </cell>
          <cell r="E169">
            <v>47.754792000000002</v>
          </cell>
          <cell r="F169">
            <v>138.29172500000001</v>
          </cell>
        </row>
        <row r="170">
          <cell r="A170">
            <v>2</v>
          </cell>
          <cell r="B170">
            <v>2353</v>
          </cell>
          <cell r="C170">
            <v>1</v>
          </cell>
          <cell r="D170">
            <v>52</v>
          </cell>
          <cell r="E170">
            <v>14.292992</v>
          </cell>
          <cell r="F170">
            <v>44.651710999999999</v>
          </cell>
        </row>
        <row r="171">
          <cell r="A171">
            <v>2</v>
          </cell>
          <cell r="B171">
            <v>2353</v>
          </cell>
          <cell r="C171">
            <v>1</v>
          </cell>
          <cell r="D171">
            <v>591</v>
          </cell>
          <cell r="E171">
            <v>7.8174999999999994E-2</v>
          </cell>
          <cell r="F171">
            <v>0.23449600000000001</v>
          </cell>
        </row>
        <row r="172">
          <cell r="A172">
            <v>2</v>
          </cell>
          <cell r="B172">
            <v>2354</v>
          </cell>
          <cell r="C172">
            <v>1</v>
          </cell>
          <cell r="D172">
            <v>4</v>
          </cell>
          <cell r="E172">
            <v>-7.5228659999999996</v>
          </cell>
          <cell r="F172">
            <v>-15.202316</v>
          </cell>
        </row>
        <row r="173">
          <cell r="A173">
            <v>2</v>
          </cell>
          <cell r="B173">
            <v>2354</v>
          </cell>
          <cell r="C173">
            <v>1</v>
          </cell>
          <cell r="D173">
            <v>51</v>
          </cell>
          <cell r="E173">
            <v>34.849950999999997</v>
          </cell>
          <cell r="F173">
            <v>102.443099</v>
          </cell>
        </row>
        <row r="174">
          <cell r="A174">
            <v>2</v>
          </cell>
          <cell r="B174">
            <v>2354</v>
          </cell>
          <cell r="C174">
            <v>1</v>
          </cell>
          <cell r="D174">
            <v>52</v>
          </cell>
          <cell r="E174">
            <v>11.18371</v>
          </cell>
          <cell r="F174">
            <v>38.607585</v>
          </cell>
        </row>
        <row r="175">
          <cell r="A175">
            <v>2</v>
          </cell>
          <cell r="B175">
            <v>2355</v>
          </cell>
          <cell r="C175">
            <v>1</v>
          </cell>
          <cell r="D175">
            <v>4</v>
          </cell>
          <cell r="E175">
            <v>-1.0200000000000001E-2</v>
          </cell>
          <cell r="F175">
            <v>-1.0930120000000001</v>
          </cell>
        </row>
        <row r="176">
          <cell r="A176">
            <v>2</v>
          </cell>
          <cell r="B176">
            <v>2355</v>
          </cell>
          <cell r="C176">
            <v>1</v>
          </cell>
          <cell r="D176">
            <v>51</v>
          </cell>
          <cell r="E176">
            <v>13.864858</v>
          </cell>
          <cell r="F176">
            <v>41.589840000000002</v>
          </cell>
        </row>
        <row r="177">
          <cell r="A177">
            <v>2</v>
          </cell>
          <cell r="B177">
            <v>2355</v>
          </cell>
          <cell r="C177">
            <v>1</v>
          </cell>
          <cell r="D177">
            <v>52</v>
          </cell>
          <cell r="E177">
            <v>3.9558409999999999</v>
          </cell>
          <cell r="F177">
            <v>9.741301</v>
          </cell>
        </row>
        <row r="178">
          <cell r="A178">
            <v>2</v>
          </cell>
          <cell r="B178">
            <v>2355</v>
          </cell>
          <cell r="C178">
            <v>1</v>
          </cell>
          <cell r="D178">
            <v>591</v>
          </cell>
          <cell r="E178">
            <v>5.0000000000000001E-3</v>
          </cell>
          <cell r="F178">
            <v>7.4999999999999997E-3</v>
          </cell>
        </row>
        <row r="179">
          <cell r="A179">
            <v>2</v>
          </cell>
          <cell r="B179">
            <v>2356</v>
          </cell>
          <cell r="C179">
            <v>1</v>
          </cell>
          <cell r="D179">
            <v>4</v>
          </cell>
          <cell r="E179">
            <v>0</v>
          </cell>
          <cell r="F179">
            <v>-1.9092750000000001</v>
          </cell>
        </row>
        <row r="180">
          <cell r="A180">
            <v>2</v>
          </cell>
          <cell r="B180">
            <v>2356</v>
          </cell>
          <cell r="C180">
            <v>1</v>
          </cell>
          <cell r="D180">
            <v>51</v>
          </cell>
          <cell r="E180">
            <v>20.985876999999999</v>
          </cell>
          <cell r="F180">
            <v>62.606853000000001</v>
          </cell>
        </row>
        <row r="181">
          <cell r="A181">
            <v>2</v>
          </cell>
          <cell r="B181">
            <v>2356</v>
          </cell>
          <cell r="C181">
            <v>1</v>
          </cell>
          <cell r="D181">
            <v>52</v>
          </cell>
          <cell r="E181">
            <v>5.7691299999999996</v>
          </cell>
          <cell r="F181">
            <v>20.147176999999999</v>
          </cell>
        </row>
        <row r="182">
          <cell r="A182">
            <v>2</v>
          </cell>
          <cell r="B182">
            <v>2357</v>
          </cell>
          <cell r="C182">
            <v>1</v>
          </cell>
          <cell r="D182">
            <v>4</v>
          </cell>
          <cell r="E182">
            <v>-3.1085120000000002</v>
          </cell>
          <cell r="F182">
            <v>-13.049087</v>
          </cell>
        </row>
        <row r="183">
          <cell r="A183">
            <v>2</v>
          </cell>
          <cell r="B183">
            <v>2357</v>
          </cell>
          <cell r="C183">
            <v>1</v>
          </cell>
          <cell r="D183">
            <v>51</v>
          </cell>
          <cell r="E183">
            <v>52.264209000000001</v>
          </cell>
          <cell r="F183">
            <v>154.582686</v>
          </cell>
        </row>
        <row r="184">
          <cell r="A184">
            <v>2</v>
          </cell>
          <cell r="B184">
            <v>2357</v>
          </cell>
          <cell r="C184">
            <v>1</v>
          </cell>
          <cell r="D184">
            <v>52</v>
          </cell>
          <cell r="E184">
            <v>19.246665</v>
          </cell>
          <cell r="F184">
            <v>47.734974999999999</v>
          </cell>
        </row>
        <row r="185">
          <cell r="A185">
            <v>2</v>
          </cell>
          <cell r="B185">
            <v>2357</v>
          </cell>
          <cell r="C185">
            <v>1</v>
          </cell>
          <cell r="D185">
            <v>591</v>
          </cell>
          <cell r="E185">
            <v>3.8999999999999998E-3</v>
          </cell>
          <cell r="F185">
            <v>3.8999999999999998E-3</v>
          </cell>
        </row>
        <row r="186">
          <cell r="A186">
            <v>2</v>
          </cell>
          <cell r="B186">
            <v>2358</v>
          </cell>
          <cell r="C186">
            <v>1</v>
          </cell>
          <cell r="D186">
            <v>4</v>
          </cell>
          <cell r="E186">
            <v>-1.2744709999999999</v>
          </cell>
          <cell r="F186">
            <v>-3.4098519999999999</v>
          </cell>
        </row>
        <row r="187">
          <cell r="A187">
            <v>2</v>
          </cell>
          <cell r="B187">
            <v>2358</v>
          </cell>
          <cell r="C187">
            <v>1</v>
          </cell>
          <cell r="D187">
            <v>51</v>
          </cell>
          <cell r="E187">
            <v>13.995849</v>
          </cell>
          <cell r="F187">
            <v>42.957335999999998</v>
          </cell>
        </row>
        <row r="188">
          <cell r="A188">
            <v>2</v>
          </cell>
          <cell r="B188">
            <v>2358</v>
          </cell>
          <cell r="C188">
            <v>1</v>
          </cell>
          <cell r="D188">
            <v>52</v>
          </cell>
          <cell r="E188">
            <v>4.0684420000000001</v>
          </cell>
          <cell r="F188">
            <v>12.298223999999999</v>
          </cell>
        </row>
        <row r="189">
          <cell r="A189">
            <v>2</v>
          </cell>
          <cell r="B189">
            <v>2358</v>
          </cell>
          <cell r="C189">
            <v>1</v>
          </cell>
          <cell r="D189">
            <v>591</v>
          </cell>
          <cell r="E189">
            <v>0.2</v>
          </cell>
          <cell r="F189">
            <v>1.5000739999999999</v>
          </cell>
        </row>
        <row r="190">
          <cell r="A190">
            <v>2</v>
          </cell>
          <cell r="B190">
            <v>2359</v>
          </cell>
          <cell r="C190">
            <v>1</v>
          </cell>
          <cell r="D190">
            <v>51</v>
          </cell>
          <cell r="E190">
            <v>81.364223999999993</v>
          </cell>
          <cell r="F190">
            <v>241.31700900000001</v>
          </cell>
        </row>
        <row r="191">
          <cell r="A191">
            <v>2</v>
          </cell>
          <cell r="B191">
            <v>2359</v>
          </cell>
          <cell r="C191">
            <v>1</v>
          </cell>
          <cell r="D191">
            <v>52</v>
          </cell>
          <cell r="E191">
            <v>14.714791999999999</v>
          </cell>
          <cell r="F191">
            <v>46.516070000000006</v>
          </cell>
        </row>
        <row r="192">
          <cell r="A192">
            <v>2</v>
          </cell>
          <cell r="B192">
            <v>2359</v>
          </cell>
          <cell r="C192">
            <v>1</v>
          </cell>
          <cell r="D192">
            <v>591</v>
          </cell>
          <cell r="E192">
            <v>0</v>
          </cell>
          <cell r="F192">
            <v>3.3840620000000001</v>
          </cell>
        </row>
        <row r="193">
          <cell r="A193">
            <v>2</v>
          </cell>
          <cell r="B193">
            <v>2360</v>
          </cell>
          <cell r="C193">
            <v>1</v>
          </cell>
          <cell r="D193">
            <v>4</v>
          </cell>
          <cell r="E193">
            <v>-0.70645100000000005</v>
          </cell>
          <cell r="F193">
            <v>-6.4874499999999999</v>
          </cell>
        </row>
        <row r="194">
          <cell r="A194">
            <v>2</v>
          </cell>
          <cell r="B194">
            <v>2360</v>
          </cell>
          <cell r="C194">
            <v>1</v>
          </cell>
          <cell r="D194">
            <v>51</v>
          </cell>
          <cell r="E194">
            <v>34.669640999999999</v>
          </cell>
          <cell r="F194">
            <v>111.54390600000001</v>
          </cell>
        </row>
        <row r="195">
          <cell r="A195">
            <v>2</v>
          </cell>
          <cell r="B195">
            <v>2360</v>
          </cell>
          <cell r="C195">
            <v>1</v>
          </cell>
          <cell r="D195">
            <v>52</v>
          </cell>
          <cell r="E195">
            <v>8.1543019999999995</v>
          </cell>
          <cell r="F195">
            <v>23.001923999999999</v>
          </cell>
        </row>
        <row r="196">
          <cell r="A196">
            <v>2</v>
          </cell>
          <cell r="B196">
            <v>2360</v>
          </cell>
          <cell r="C196">
            <v>1</v>
          </cell>
          <cell r="D196">
            <v>591</v>
          </cell>
          <cell r="E196">
            <v>0.183616</v>
          </cell>
          <cell r="F196">
            <v>0.38361600000000001</v>
          </cell>
        </row>
        <row r="197">
          <cell r="A197">
            <v>2</v>
          </cell>
          <cell r="B197">
            <v>2361</v>
          </cell>
          <cell r="C197">
            <v>1</v>
          </cell>
          <cell r="D197">
            <v>4</v>
          </cell>
          <cell r="E197">
            <v>-2.023174</v>
          </cell>
          <cell r="F197">
            <v>-4.0191990000000004</v>
          </cell>
        </row>
        <row r="198">
          <cell r="A198">
            <v>2</v>
          </cell>
          <cell r="B198">
            <v>2361</v>
          </cell>
          <cell r="C198">
            <v>1</v>
          </cell>
          <cell r="D198">
            <v>51</v>
          </cell>
          <cell r="E198">
            <v>8.8169350000000009</v>
          </cell>
          <cell r="F198">
            <v>27.411666</v>
          </cell>
        </row>
        <row r="199">
          <cell r="A199">
            <v>2</v>
          </cell>
          <cell r="B199">
            <v>2361</v>
          </cell>
          <cell r="C199">
            <v>1</v>
          </cell>
          <cell r="D199">
            <v>52</v>
          </cell>
          <cell r="E199">
            <v>4.228866</v>
          </cell>
          <cell r="F199">
            <v>10.820191999999999</v>
          </cell>
        </row>
        <row r="200">
          <cell r="A200">
            <v>2</v>
          </cell>
          <cell r="B200">
            <v>2361</v>
          </cell>
          <cell r="C200">
            <v>1</v>
          </cell>
          <cell r="D200">
            <v>591</v>
          </cell>
          <cell r="E200">
            <v>0.215</v>
          </cell>
          <cell r="F200">
            <v>0.26700000000000002</v>
          </cell>
        </row>
        <row r="201">
          <cell r="A201">
            <v>2</v>
          </cell>
          <cell r="B201">
            <v>2362</v>
          </cell>
          <cell r="C201">
            <v>1</v>
          </cell>
          <cell r="D201">
            <v>4</v>
          </cell>
          <cell r="E201">
            <v>-0.175016</v>
          </cell>
          <cell r="F201">
            <v>-0.50909899999999997</v>
          </cell>
        </row>
        <row r="202">
          <cell r="A202">
            <v>2</v>
          </cell>
          <cell r="B202">
            <v>2362</v>
          </cell>
          <cell r="C202">
            <v>1</v>
          </cell>
          <cell r="D202">
            <v>51</v>
          </cell>
          <cell r="E202">
            <v>9.3676999999999992</v>
          </cell>
          <cell r="F202">
            <v>27.943878999999999</v>
          </cell>
        </row>
        <row r="203">
          <cell r="A203">
            <v>2</v>
          </cell>
          <cell r="B203">
            <v>2362</v>
          </cell>
          <cell r="C203">
            <v>1</v>
          </cell>
          <cell r="D203">
            <v>52</v>
          </cell>
          <cell r="E203">
            <v>2.2523089999999999</v>
          </cell>
          <cell r="F203">
            <v>6.4153409999999997</v>
          </cell>
        </row>
        <row r="204">
          <cell r="A204">
            <v>2</v>
          </cell>
          <cell r="B204">
            <v>2363</v>
          </cell>
          <cell r="C204">
            <v>1</v>
          </cell>
          <cell r="D204">
            <v>4</v>
          </cell>
          <cell r="E204">
            <v>-1.422963</v>
          </cell>
          <cell r="F204">
            <v>-5.0237340000000001</v>
          </cell>
        </row>
        <row r="205">
          <cell r="A205">
            <v>2</v>
          </cell>
          <cell r="B205">
            <v>2363</v>
          </cell>
          <cell r="C205">
            <v>1</v>
          </cell>
          <cell r="D205">
            <v>51</v>
          </cell>
          <cell r="E205">
            <v>9.0783159999999992</v>
          </cell>
          <cell r="F205">
            <v>28.508454</v>
          </cell>
        </row>
        <row r="206">
          <cell r="A206">
            <v>2</v>
          </cell>
          <cell r="B206">
            <v>2363</v>
          </cell>
          <cell r="C206">
            <v>1</v>
          </cell>
          <cell r="D206">
            <v>52</v>
          </cell>
          <cell r="E206">
            <v>5.6468680000000004</v>
          </cell>
          <cell r="F206">
            <v>13.169169999999999</v>
          </cell>
        </row>
        <row r="207">
          <cell r="A207">
            <v>2</v>
          </cell>
          <cell r="B207">
            <v>2363</v>
          </cell>
          <cell r="C207">
            <v>1</v>
          </cell>
          <cell r="D207">
            <v>591</v>
          </cell>
          <cell r="E207">
            <v>2E-3</v>
          </cell>
          <cell r="F207">
            <v>2E-3</v>
          </cell>
        </row>
        <row r="208">
          <cell r="A208">
            <v>2</v>
          </cell>
          <cell r="B208">
            <v>2365</v>
          </cell>
          <cell r="C208">
            <v>1</v>
          </cell>
          <cell r="D208">
            <v>4</v>
          </cell>
          <cell r="E208">
            <v>-3.2265649999999999</v>
          </cell>
          <cell r="F208">
            <v>-19.683209999999999</v>
          </cell>
        </row>
        <row r="209">
          <cell r="A209">
            <v>2</v>
          </cell>
          <cell r="B209">
            <v>2365</v>
          </cell>
          <cell r="C209">
            <v>1</v>
          </cell>
          <cell r="D209">
            <v>51</v>
          </cell>
          <cell r="E209">
            <v>66.490943000000001</v>
          </cell>
          <cell r="F209">
            <v>199.426017</v>
          </cell>
        </row>
        <row r="210">
          <cell r="A210">
            <v>2</v>
          </cell>
          <cell r="B210">
            <v>2365</v>
          </cell>
          <cell r="C210">
            <v>1</v>
          </cell>
          <cell r="D210">
            <v>52</v>
          </cell>
          <cell r="E210">
            <v>13.743464999999999</v>
          </cell>
          <cell r="F210">
            <v>50.411876999999997</v>
          </cell>
        </row>
        <row r="211">
          <cell r="A211">
            <v>2</v>
          </cell>
          <cell r="B211">
            <v>2365</v>
          </cell>
          <cell r="C211">
            <v>1</v>
          </cell>
          <cell r="D211">
            <v>591</v>
          </cell>
          <cell r="E211">
            <v>0.3</v>
          </cell>
          <cell r="F211">
            <v>0.64739999999999998</v>
          </cell>
        </row>
        <row r="212">
          <cell r="A212">
            <v>2</v>
          </cell>
          <cell r="B212">
            <v>2367</v>
          </cell>
          <cell r="C212">
            <v>1</v>
          </cell>
          <cell r="D212">
            <v>4</v>
          </cell>
          <cell r="E212">
            <v>-1.8339970000000001</v>
          </cell>
          <cell r="F212">
            <v>-4.3134420000000002</v>
          </cell>
        </row>
        <row r="213">
          <cell r="A213">
            <v>2</v>
          </cell>
          <cell r="B213">
            <v>2367</v>
          </cell>
          <cell r="C213">
            <v>1</v>
          </cell>
          <cell r="D213">
            <v>51</v>
          </cell>
          <cell r="E213">
            <v>14.851646000000001</v>
          </cell>
          <cell r="F213">
            <v>44.641897</v>
          </cell>
        </row>
        <row r="214">
          <cell r="A214">
            <v>2</v>
          </cell>
          <cell r="B214">
            <v>2367</v>
          </cell>
          <cell r="C214">
            <v>1</v>
          </cell>
          <cell r="D214">
            <v>52</v>
          </cell>
          <cell r="E214">
            <v>4.1143859999999997</v>
          </cell>
          <cell r="F214">
            <v>14.000157</v>
          </cell>
        </row>
        <row r="215">
          <cell r="A215">
            <v>2</v>
          </cell>
          <cell r="B215">
            <v>2367</v>
          </cell>
          <cell r="C215">
            <v>1</v>
          </cell>
          <cell r="D215">
            <v>591</v>
          </cell>
          <cell r="E215">
            <v>5.0000000000000001E-3</v>
          </cell>
          <cell r="F215">
            <v>5.0000000000000001E-3</v>
          </cell>
        </row>
        <row r="216">
          <cell r="A216">
            <v>2</v>
          </cell>
          <cell r="B216">
            <v>2368</v>
          </cell>
          <cell r="C216">
            <v>1</v>
          </cell>
          <cell r="D216">
            <v>52</v>
          </cell>
          <cell r="E216">
            <v>11.0776</v>
          </cell>
          <cell r="F216">
            <v>38.832799999999999</v>
          </cell>
        </row>
        <row r="217">
          <cell r="A217">
            <v>2</v>
          </cell>
          <cell r="B217">
            <v>2369</v>
          </cell>
          <cell r="C217">
            <v>1</v>
          </cell>
          <cell r="D217">
            <v>52</v>
          </cell>
          <cell r="E217">
            <v>13.2889</v>
          </cell>
          <cell r="F217">
            <v>39.864899999999999</v>
          </cell>
        </row>
        <row r="218">
          <cell r="A218">
            <v>2</v>
          </cell>
          <cell r="B218">
            <v>2370</v>
          </cell>
          <cell r="C218">
            <v>1</v>
          </cell>
          <cell r="D218">
            <v>4</v>
          </cell>
          <cell r="E218">
            <v>0</v>
          </cell>
          <cell r="F218">
            <v>-2.0261000000000001E-2</v>
          </cell>
        </row>
        <row r="219">
          <cell r="A219">
            <v>2</v>
          </cell>
          <cell r="B219">
            <v>2370</v>
          </cell>
          <cell r="C219">
            <v>1</v>
          </cell>
          <cell r="D219">
            <v>51</v>
          </cell>
          <cell r="E219">
            <v>6.4632050000000003</v>
          </cell>
          <cell r="F219">
            <v>19.646833000000001</v>
          </cell>
        </row>
        <row r="220">
          <cell r="A220">
            <v>2</v>
          </cell>
          <cell r="B220">
            <v>2370</v>
          </cell>
          <cell r="C220">
            <v>1</v>
          </cell>
          <cell r="D220">
            <v>52</v>
          </cell>
          <cell r="E220">
            <v>0.763019</v>
          </cell>
          <cell r="F220">
            <v>2.1058759999999999</v>
          </cell>
        </row>
        <row r="221">
          <cell r="A221">
            <v>2</v>
          </cell>
          <cell r="B221">
            <v>2430</v>
          </cell>
          <cell r="C221">
            <v>1</v>
          </cell>
          <cell r="D221">
            <v>4</v>
          </cell>
          <cell r="E221">
            <v>-2.2961770000000001</v>
          </cell>
          <cell r="F221">
            <v>-8.6557309999999994</v>
          </cell>
        </row>
        <row r="222">
          <cell r="A222">
            <v>2</v>
          </cell>
          <cell r="B222">
            <v>2430</v>
          </cell>
          <cell r="C222">
            <v>1</v>
          </cell>
          <cell r="D222">
            <v>51</v>
          </cell>
          <cell r="E222">
            <v>8.4358520000000006</v>
          </cell>
          <cell r="F222">
            <v>24.442689000000001</v>
          </cell>
        </row>
        <row r="223">
          <cell r="A223">
            <v>2</v>
          </cell>
          <cell r="B223">
            <v>2430</v>
          </cell>
          <cell r="C223">
            <v>1</v>
          </cell>
          <cell r="D223">
            <v>52</v>
          </cell>
          <cell r="E223">
            <v>1.555825</v>
          </cell>
          <cell r="F223">
            <v>6.9360620000000006</v>
          </cell>
        </row>
        <row r="224">
          <cell r="A224">
            <v>2</v>
          </cell>
          <cell r="B224">
            <v>2441</v>
          </cell>
          <cell r="C224">
            <v>1</v>
          </cell>
          <cell r="D224">
            <v>52</v>
          </cell>
          <cell r="E224">
            <v>20.030283000000001</v>
          </cell>
          <cell r="F224">
            <v>80.091578999999996</v>
          </cell>
        </row>
        <row r="225">
          <cell r="A225">
            <v>2</v>
          </cell>
          <cell r="B225">
            <v>2451</v>
          </cell>
          <cell r="C225">
            <v>1</v>
          </cell>
          <cell r="D225">
            <v>51</v>
          </cell>
          <cell r="E225">
            <v>0.53878000000000004</v>
          </cell>
          <cell r="F225">
            <v>1.6163400000000001</v>
          </cell>
        </row>
        <row r="226">
          <cell r="A226">
            <v>2</v>
          </cell>
          <cell r="B226">
            <v>2451</v>
          </cell>
          <cell r="C226">
            <v>1</v>
          </cell>
          <cell r="D226">
            <v>52</v>
          </cell>
          <cell r="E226">
            <v>0.66444800000000004</v>
          </cell>
          <cell r="F226">
            <v>0.66600700000000002</v>
          </cell>
        </row>
        <row r="227">
          <cell r="A227">
            <v>2</v>
          </cell>
          <cell r="B227">
            <v>2451</v>
          </cell>
          <cell r="C227">
            <v>1</v>
          </cell>
          <cell r="D227">
            <v>591</v>
          </cell>
          <cell r="E227">
            <v>132.04900000000001</v>
          </cell>
          <cell r="F227">
            <v>363.81799999999998</v>
          </cell>
        </row>
        <row r="228">
          <cell r="A228">
            <v>2</v>
          </cell>
          <cell r="B228">
            <v>2504</v>
          </cell>
          <cell r="C228">
            <v>1</v>
          </cell>
          <cell r="D228">
            <v>52</v>
          </cell>
          <cell r="E228">
            <v>180.9</v>
          </cell>
          <cell r="F228">
            <v>600.9</v>
          </cell>
        </row>
        <row r="229">
          <cell r="A229">
            <v>2</v>
          </cell>
          <cell r="B229">
            <v>2514</v>
          </cell>
          <cell r="C229">
            <v>1</v>
          </cell>
          <cell r="D229">
            <v>51</v>
          </cell>
          <cell r="E229">
            <v>0.64218399999999998</v>
          </cell>
          <cell r="F229">
            <v>1.926552</v>
          </cell>
        </row>
        <row r="230">
          <cell r="A230">
            <v>2</v>
          </cell>
          <cell r="B230">
            <v>2516</v>
          </cell>
          <cell r="C230">
            <v>1</v>
          </cell>
          <cell r="D230">
            <v>4</v>
          </cell>
          <cell r="E230">
            <v>-11.820658</v>
          </cell>
          <cell r="F230">
            <v>-14.63937</v>
          </cell>
        </row>
        <row r="231">
          <cell r="A231">
            <v>2</v>
          </cell>
          <cell r="B231">
            <v>2516</v>
          </cell>
          <cell r="C231">
            <v>1</v>
          </cell>
          <cell r="D231">
            <v>51</v>
          </cell>
          <cell r="E231">
            <v>38.917144999999998</v>
          </cell>
          <cell r="F231">
            <v>113.171865</v>
          </cell>
        </row>
        <row r="232">
          <cell r="A232">
            <v>2</v>
          </cell>
          <cell r="B232">
            <v>2516</v>
          </cell>
          <cell r="C232">
            <v>1</v>
          </cell>
          <cell r="D232">
            <v>52</v>
          </cell>
          <cell r="E232">
            <v>28.503796999999999</v>
          </cell>
          <cell r="F232">
            <v>39.159725000000002</v>
          </cell>
        </row>
        <row r="233">
          <cell r="A233">
            <v>2</v>
          </cell>
          <cell r="B233">
            <v>2516</v>
          </cell>
          <cell r="C233">
            <v>1</v>
          </cell>
          <cell r="D233">
            <v>591</v>
          </cell>
          <cell r="E233">
            <v>5.0000000000000001E-3</v>
          </cell>
          <cell r="F233">
            <v>0.01</v>
          </cell>
        </row>
        <row r="234">
          <cell r="A234">
            <v>2</v>
          </cell>
          <cell r="B234">
            <v>2541</v>
          </cell>
          <cell r="C234">
            <v>1</v>
          </cell>
          <cell r="D234">
            <v>52</v>
          </cell>
          <cell r="E234">
            <v>2.92</v>
          </cell>
          <cell r="F234">
            <v>7.7380000000000004</v>
          </cell>
        </row>
        <row r="235">
          <cell r="A235">
            <v>2</v>
          </cell>
          <cell r="B235">
            <v>2551</v>
          </cell>
          <cell r="C235">
            <v>1</v>
          </cell>
          <cell r="D235">
            <v>52</v>
          </cell>
          <cell r="E235">
            <v>5.3029999999999999</v>
          </cell>
          <cell r="F235">
            <v>9.3979999999999997</v>
          </cell>
        </row>
        <row r="236">
          <cell r="A236">
            <v>2</v>
          </cell>
          <cell r="B236">
            <v>2581</v>
          </cell>
          <cell r="C236">
            <v>1</v>
          </cell>
          <cell r="D236">
            <v>52</v>
          </cell>
          <cell r="E236">
            <v>88.323362000000003</v>
          </cell>
          <cell r="F236">
            <v>239.94776200000001</v>
          </cell>
        </row>
        <row r="237">
          <cell r="A237">
            <v>2</v>
          </cell>
          <cell r="B237">
            <v>2720</v>
          </cell>
          <cell r="C237">
            <v>1</v>
          </cell>
          <cell r="D237">
            <v>52</v>
          </cell>
          <cell r="E237">
            <v>0.109662</v>
          </cell>
          <cell r="F237">
            <v>2.5198619999999998</v>
          </cell>
        </row>
        <row r="238">
          <cell r="A238">
            <v>2</v>
          </cell>
          <cell r="B238">
            <v>2720</v>
          </cell>
          <cell r="C238">
            <v>1</v>
          </cell>
          <cell r="D238">
            <v>591</v>
          </cell>
          <cell r="E238">
            <v>62.24</v>
          </cell>
          <cell r="F238">
            <v>87.392999000000003</v>
          </cell>
        </row>
        <row r="239">
          <cell r="A239">
            <v>2</v>
          </cell>
          <cell r="B239">
            <v>2725</v>
          </cell>
          <cell r="C239">
            <v>1</v>
          </cell>
          <cell r="D239">
            <v>4</v>
          </cell>
          <cell r="E239">
            <v>0</v>
          </cell>
          <cell r="F239">
            <v>-3.4904289999999998</v>
          </cell>
        </row>
        <row r="240">
          <cell r="A240">
            <v>2</v>
          </cell>
          <cell r="B240">
            <v>2725</v>
          </cell>
          <cell r="C240">
            <v>1</v>
          </cell>
          <cell r="D240">
            <v>51</v>
          </cell>
          <cell r="E240">
            <v>10.834353999999999</v>
          </cell>
          <cell r="F240">
            <v>32.842342000000002</v>
          </cell>
        </row>
        <row r="241">
          <cell r="A241">
            <v>2</v>
          </cell>
          <cell r="B241">
            <v>2725</v>
          </cell>
          <cell r="C241">
            <v>1</v>
          </cell>
          <cell r="D241">
            <v>52</v>
          </cell>
          <cell r="E241">
            <v>22.331068999999999</v>
          </cell>
          <cell r="F241">
            <v>55.083903999999997</v>
          </cell>
        </row>
        <row r="242">
          <cell r="A242">
            <v>2</v>
          </cell>
          <cell r="B242">
            <v>2872</v>
          </cell>
          <cell r="C242">
            <v>1</v>
          </cell>
          <cell r="D242">
            <v>51</v>
          </cell>
          <cell r="E242">
            <v>13.058902</v>
          </cell>
          <cell r="F242">
            <v>39.158223999999997</v>
          </cell>
        </row>
        <row r="243">
          <cell r="A243">
            <v>2</v>
          </cell>
          <cell r="B243">
            <v>2872</v>
          </cell>
          <cell r="C243">
            <v>1</v>
          </cell>
          <cell r="D243">
            <v>52</v>
          </cell>
          <cell r="E243">
            <v>0</v>
          </cell>
          <cell r="F243">
            <v>0.97539500000000001</v>
          </cell>
        </row>
        <row r="244">
          <cell r="A244">
            <v>2</v>
          </cell>
          <cell r="B244">
            <v>2872</v>
          </cell>
          <cell r="C244">
            <v>1</v>
          </cell>
          <cell r="D244">
            <v>591</v>
          </cell>
          <cell r="E244">
            <v>269</v>
          </cell>
          <cell r="F244">
            <v>5269</v>
          </cell>
        </row>
        <row r="245">
          <cell r="A245">
            <v>2</v>
          </cell>
          <cell r="B245">
            <v>2884</v>
          </cell>
          <cell r="C245">
            <v>1</v>
          </cell>
          <cell r="D245">
            <v>591</v>
          </cell>
          <cell r="E245">
            <v>0</v>
          </cell>
          <cell r="F245">
            <v>300</v>
          </cell>
        </row>
        <row r="246">
          <cell r="A246">
            <v>2</v>
          </cell>
          <cell r="B246">
            <v>2901</v>
          </cell>
          <cell r="C246">
            <v>1</v>
          </cell>
          <cell r="D246">
            <v>4</v>
          </cell>
          <cell r="E246">
            <v>-0.8</v>
          </cell>
          <cell r="F246">
            <v>-0.8</v>
          </cell>
        </row>
        <row r="247">
          <cell r="A247">
            <v>2</v>
          </cell>
          <cell r="B247">
            <v>2901</v>
          </cell>
          <cell r="C247">
            <v>1</v>
          </cell>
          <cell r="D247">
            <v>51</v>
          </cell>
          <cell r="E247">
            <v>5.8155029999999996</v>
          </cell>
          <cell r="F247">
            <v>17.849807999999999</v>
          </cell>
        </row>
        <row r="248">
          <cell r="A248">
            <v>2</v>
          </cell>
          <cell r="B248">
            <v>2901</v>
          </cell>
          <cell r="C248">
            <v>1</v>
          </cell>
          <cell r="D248">
            <v>52</v>
          </cell>
          <cell r="E248">
            <v>2.5602179999999999</v>
          </cell>
          <cell r="F248">
            <v>7.7084299999999999</v>
          </cell>
        </row>
        <row r="249">
          <cell r="A249">
            <v>2</v>
          </cell>
          <cell r="B249">
            <v>2902</v>
          </cell>
          <cell r="C249">
            <v>1</v>
          </cell>
          <cell r="D249">
            <v>4</v>
          </cell>
          <cell r="E249">
            <v>-7.0304080000000004</v>
          </cell>
          <cell r="F249">
            <v>-24.532975</v>
          </cell>
        </row>
        <row r="250">
          <cell r="A250">
            <v>2</v>
          </cell>
          <cell r="B250">
            <v>2902</v>
          </cell>
          <cell r="C250">
            <v>1</v>
          </cell>
          <cell r="D250">
            <v>51</v>
          </cell>
          <cell r="E250">
            <v>15.667173</v>
          </cell>
          <cell r="F250">
            <v>48.312206000000003</v>
          </cell>
        </row>
        <row r="251">
          <cell r="A251">
            <v>2</v>
          </cell>
          <cell r="B251">
            <v>2902</v>
          </cell>
          <cell r="C251">
            <v>1</v>
          </cell>
          <cell r="D251">
            <v>52</v>
          </cell>
          <cell r="E251">
            <v>14.14751</v>
          </cell>
          <cell r="F251">
            <v>42.911561999999996</v>
          </cell>
        </row>
        <row r="252">
          <cell r="A252">
            <v>2</v>
          </cell>
          <cell r="B252">
            <v>2902</v>
          </cell>
          <cell r="C252">
            <v>1</v>
          </cell>
          <cell r="D252">
            <v>591</v>
          </cell>
          <cell r="E252">
            <v>5.6005000000000003</v>
          </cell>
          <cell r="F252">
            <v>5.6059999999999999</v>
          </cell>
        </row>
        <row r="253">
          <cell r="A253">
            <v>2</v>
          </cell>
          <cell r="B253">
            <v>2902</v>
          </cell>
          <cell r="C253">
            <v>5</v>
          </cell>
          <cell r="D253">
            <v>51</v>
          </cell>
          <cell r="E253">
            <v>0.42144900000000002</v>
          </cell>
          <cell r="F253">
            <v>1.2833540000000001</v>
          </cell>
        </row>
        <row r="254">
          <cell r="A254">
            <v>2</v>
          </cell>
          <cell r="B254">
            <v>2902</v>
          </cell>
          <cell r="C254">
            <v>5</v>
          </cell>
          <cell r="D254">
            <v>52</v>
          </cell>
          <cell r="E254">
            <v>0.33758300000000002</v>
          </cell>
          <cell r="F254">
            <v>1.4177200000000001</v>
          </cell>
        </row>
        <row r="255">
          <cell r="A255">
            <v>2</v>
          </cell>
          <cell r="B255">
            <v>2902</v>
          </cell>
          <cell r="C255">
            <v>5</v>
          </cell>
          <cell r="D255">
            <v>591</v>
          </cell>
          <cell r="E255">
            <v>20</v>
          </cell>
          <cell r="F255">
            <v>20</v>
          </cell>
        </row>
        <row r="256">
          <cell r="A256">
            <v>2</v>
          </cell>
          <cell r="B256">
            <v>2903</v>
          </cell>
          <cell r="C256">
            <v>1</v>
          </cell>
          <cell r="D256">
            <v>4</v>
          </cell>
          <cell r="E256">
            <v>-1.5878060000000001</v>
          </cell>
          <cell r="F256">
            <v>-2.6344120000000002</v>
          </cell>
        </row>
        <row r="257">
          <cell r="A257">
            <v>2</v>
          </cell>
          <cell r="B257">
            <v>2903</v>
          </cell>
          <cell r="C257">
            <v>1</v>
          </cell>
          <cell r="D257">
            <v>51</v>
          </cell>
          <cell r="E257">
            <v>13.794442</v>
          </cell>
          <cell r="F257">
            <v>42.605626000000001</v>
          </cell>
        </row>
        <row r="258">
          <cell r="A258">
            <v>2</v>
          </cell>
          <cell r="B258">
            <v>2903</v>
          </cell>
          <cell r="C258">
            <v>1</v>
          </cell>
          <cell r="D258">
            <v>52</v>
          </cell>
          <cell r="E258">
            <v>4.3991290000000003</v>
          </cell>
          <cell r="F258">
            <v>24.973731999999998</v>
          </cell>
        </row>
        <row r="259">
          <cell r="A259">
            <v>2</v>
          </cell>
          <cell r="B259">
            <v>2903</v>
          </cell>
          <cell r="C259">
            <v>1</v>
          </cell>
          <cell r="D259">
            <v>591</v>
          </cell>
          <cell r="E259">
            <v>5.0000000000000001E-3</v>
          </cell>
          <cell r="F259">
            <v>5.0000000000000001E-3</v>
          </cell>
        </row>
        <row r="260">
          <cell r="A260">
            <v>2</v>
          </cell>
          <cell r="B260">
            <v>2904</v>
          </cell>
          <cell r="C260">
            <v>1</v>
          </cell>
          <cell r="D260">
            <v>4</v>
          </cell>
          <cell r="E260">
            <v>-1.6950529999999999</v>
          </cell>
          <cell r="F260">
            <v>-2.3188939999999998</v>
          </cell>
        </row>
        <row r="261">
          <cell r="A261">
            <v>2</v>
          </cell>
          <cell r="B261">
            <v>2904</v>
          </cell>
          <cell r="C261">
            <v>1</v>
          </cell>
          <cell r="D261">
            <v>51</v>
          </cell>
          <cell r="E261">
            <v>3.926685</v>
          </cell>
          <cell r="F261">
            <v>11.303369999999999</v>
          </cell>
        </row>
        <row r="262">
          <cell r="A262">
            <v>2</v>
          </cell>
          <cell r="B262">
            <v>2904</v>
          </cell>
          <cell r="C262">
            <v>1</v>
          </cell>
          <cell r="D262">
            <v>52</v>
          </cell>
          <cell r="E262">
            <v>5.5720470000000004</v>
          </cell>
          <cell r="F262">
            <v>16.085381999999999</v>
          </cell>
        </row>
        <row r="263">
          <cell r="A263">
            <v>2</v>
          </cell>
          <cell r="B263">
            <v>2904</v>
          </cell>
          <cell r="C263">
            <v>1</v>
          </cell>
          <cell r="D263">
            <v>591</v>
          </cell>
          <cell r="E263">
            <v>1.9E-2</v>
          </cell>
          <cell r="F263">
            <v>1.9E-2</v>
          </cell>
        </row>
        <row r="264">
          <cell r="A264">
            <v>2</v>
          </cell>
          <cell r="B264">
            <v>2905</v>
          </cell>
          <cell r="C264">
            <v>1</v>
          </cell>
          <cell r="D264">
            <v>4</v>
          </cell>
          <cell r="E264">
            <v>-2.2384539999999999</v>
          </cell>
          <cell r="F264">
            <v>-11.150055999999999</v>
          </cell>
        </row>
        <row r="265">
          <cell r="A265">
            <v>2</v>
          </cell>
          <cell r="B265">
            <v>2905</v>
          </cell>
          <cell r="C265">
            <v>1</v>
          </cell>
          <cell r="D265">
            <v>51</v>
          </cell>
          <cell r="E265">
            <v>34.892874999999997</v>
          </cell>
          <cell r="F265">
            <v>103.40602</v>
          </cell>
        </row>
        <row r="266">
          <cell r="A266">
            <v>2</v>
          </cell>
          <cell r="B266">
            <v>2905</v>
          </cell>
          <cell r="C266">
            <v>1</v>
          </cell>
          <cell r="D266">
            <v>52</v>
          </cell>
          <cell r="E266">
            <v>80.26614099999999</v>
          </cell>
          <cell r="F266">
            <v>294.76300299999997</v>
          </cell>
        </row>
        <row r="267">
          <cell r="A267">
            <v>2</v>
          </cell>
          <cell r="B267">
            <v>2906</v>
          </cell>
          <cell r="C267">
            <v>1</v>
          </cell>
          <cell r="D267">
            <v>4</v>
          </cell>
          <cell r="E267">
            <v>-0.30369200000000002</v>
          </cell>
          <cell r="F267">
            <v>-0.37519200000000003</v>
          </cell>
        </row>
        <row r="268">
          <cell r="A268">
            <v>2</v>
          </cell>
          <cell r="B268">
            <v>2906</v>
          </cell>
          <cell r="C268">
            <v>1</v>
          </cell>
          <cell r="D268">
            <v>51</v>
          </cell>
          <cell r="E268">
            <v>0.82633999999999996</v>
          </cell>
          <cell r="F268">
            <v>2.297453</v>
          </cell>
        </row>
        <row r="269">
          <cell r="A269">
            <v>2</v>
          </cell>
          <cell r="B269">
            <v>2906</v>
          </cell>
          <cell r="C269">
            <v>1</v>
          </cell>
          <cell r="D269">
            <v>52</v>
          </cell>
          <cell r="E269">
            <v>0.61338000000000004</v>
          </cell>
          <cell r="F269">
            <v>1.960067</v>
          </cell>
        </row>
        <row r="270">
          <cell r="A270">
            <v>2</v>
          </cell>
          <cell r="B270">
            <v>2907</v>
          </cell>
          <cell r="C270">
            <v>1</v>
          </cell>
          <cell r="D270">
            <v>4</v>
          </cell>
          <cell r="E270">
            <v>-0.87365599999999999</v>
          </cell>
          <cell r="F270">
            <v>-3.1863090000000001</v>
          </cell>
        </row>
        <row r="271">
          <cell r="A271">
            <v>2</v>
          </cell>
          <cell r="B271">
            <v>2907</v>
          </cell>
          <cell r="C271">
            <v>1</v>
          </cell>
          <cell r="D271">
            <v>51</v>
          </cell>
          <cell r="E271">
            <v>7.4903399999999998</v>
          </cell>
          <cell r="F271">
            <v>22.030905000000001</v>
          </cell>
        </row>
        <row r="272">
          <cell r="A272">
            <v>2</v>
          </cell>
          <cell r="B272">
            <v>2907</v>
          </cell>
          <cell r="C272">
            <v>1</v>
          </cell>
          <cell r="D272">
            <v>52</v>
          </cell>
          <cell r="E272">
            <v>5.118258</v>
          </cell>
          <cell r="F272">
            <v>25.131224</v>
          </cell>
        </row>
        <row r="273">
          <cell r="A273">
            <v>2</v>
          </cell>
          <cell r="B273">
            <v>2908</v>
          </cell>
          <cell r="C273">
            <v>1</v>
          </cell>
          <cell r="D273">
            <v>4</v>
          </cell>
          <cell r="E273">
            <v>-3.2139000000000001E-2</v>
          </cell>
          <cell r="F273">
            <v>-6.5639000000000003E-2</v>
          </cell>
        </row>
        <row r="274">
          <cell r="A274">
            <v>2</v>
          </cell>
          <cell r="B274">
            <v>2908</v>
          </cell>
          <cell r="C274">
            <v>1</v>
          </cell>
          <cell r="D274">
            <v>51</v>
          </cell>
          <cell r="E274">
            <v>2.2860969999999998</v>
          </cell>
          <cell r="F274">
            <v>6.8563770000000002</v>
          </cell>
        </row>
        <row r="275">
          <cell r="A275">
            <v>2</v>
          </cell>
          <cell r="B275">
            <v>2908</v>
          </cell>
          <cell r="C275">
            <v>1</v>
          </cell>
          <cell r="D275">
            <v>52</v>
          </cell>
          <cell r="E275">
            <v>4.7679739999999997</v>
          </cell>
          <cell r="F275">
            <v>8.3273080000000004</v>
          </cell>
        </row>
        <row r="276">
          <cell r="A276">
            <v>2</v>
          </cell>
          <cell r="B276">
            <v>2909</v>
          </cell>
          <cell r="C276">
            <v>1</v>
          </cell>
          <cell r="D276">
            <v>4</v>
          </cell>
          <cell r="E276">
            <v>-0.35199999999999998</v>
          </cell>
          <cell r="F276">
            <v>-0.38200000000000001</v>
          </cell>
        </row>
        <row r="277">
          <cell r="A277">
            <v>2</v>
          </cell>
          <cell r="B277">
            <v>2909</v>
          </cell>
          <cell r="C277">
            <v>1</v>
          </cell>
          <cell r="D277">
            <v>51</v>
          </cell>
          <cell r="E277">
            <v>3.805704</v>
          </cell>
          <cell r="F277">
            <v>9.9983140000000006</v>
          </cell>
        </row>
        <row r="278">
          <cell r="A278">
            <v>2</v>
          </cell>
          <cell r="B278">
            <v>2909</v>
          </cell>
          <cell r="C278">
            <v>1</v>
          </cell>
          <cell r="D278">
            <v>52</v>
          </cell>
          <cell r="E278">
            <v>4.2971690000000002</v>
          </cell>
          <cell r="F278">
            <v>12.810054999999998</v>
          </cell>
        </row>
        <row r="279">
          <cell r="A279">
            <v>2</v>
          </cell>
          <cell r="B279">
            <v>2909</v>
          </cell>
          <cell r="C279">
            <v>1</v>
          </cell>
          <cell r="D279">
            <v>591</v>
          </cell>
          <cell r="E279">
            <v>0.03</v>
          </cell>
          <cell r="F279">
            <v>5.5E-2</v>
          </cell>
        </row>
        <row r="280">
          <cell r="A280">
            <v>2</v>
          </cell>
          <cell r="B280">
            <v>2911</v>
          </cell>
          <cell r="C280">
            <v>1</v>
          </cell>
          <cell r="D280">
            <v>51</v>
          </cell>
          <cell r="E280">
            <v>1.6543509999999999</v>
          </cell>
          <cell r="F280">
            <v>3.6716319999999998</v>
          </cell>
        </row>
        <row r="281">
          <cell r="A281">
            <v>2</v>
          </cell>
          <cell r="B281">
            <v>2911</v>
          </cell>
          <cell r="C281">
            <v>1</v>
          </cell>
          <cell r="D281">
            <v>52</v>
          </cell>
          <cell r="E281">
            <v>0.358794</v>
          </cell>
          <cell r="F281">
            <v>1.420571</v>
          </cell>
        </row>
        <row r="282">
          <cell r="A282">
            <v>2</v>
          </cell>
          <cell r="B282">
            <v>2913</v>
          </cell>
          <cell r="C282">
            <v>1</v>
          </cell>
          <cell r="D282">
            <v>4</v>
          </cell>
          <cell r="E282">
            <v>-9.6880999999999995E-2</v>
          </cell>
          <cell r="F282">
            <v>-0.272059</v>
          </cell>
        </row>
        <row r="283">
          <cell r="A283">
            <v>2</v>
          </cell>
          <cell r="B283">
            <v>2913</v>
          </cell>
          <cell r="C283">
            <v>1</v>
          </cell>
          <cell r="D283">
            <v>51</v>
          </cell>
          <cell r="E283">
            <v>1.6668080000000001</v>
          </cell>
          <cell r="F283">
            <v>4.7731089999999998</v>
          </cell>
        </row>
        <row r="284">
          <cell r="A284">
            <v>2</v>
          </cell>
          <cell r="B284">
            <v>2913</v>
          </cell>
          <cell r="C284">
            <v>1</v>
          </cell>
          <cell r="D284">
            <v>52</v>
          </cell>
          <cell r="E284">
            <v>0.43802099999999999</v>
          </cell>
          <cell r="F284">
            <v>1.420085</v>
          </cell>
        </row>
        <row r="285">
          <cell r="A285">
            <v>2</v>
          </cell>
          <cell r="B285">
            <v>2913</v>
          </cell>
          <cell r="C285">
            <v>5</v>
          </cell>
          <cell r="D285">
            <v>52</v>
          </cell>
          <cell r="E285">
            <v>0</v>
          </cell>
          <cell r="F285">
            <v>0.56555500000000003</v>
          </cell>
        </row>
        <row r="286">
          <cell r="A286">
            <v>2</v>
          </cell>
          <cell r="B286">
            <v>2918</v>
          </cell>
          <cell r="C286">
            <v>1</v>
          </cell>
          <cell r="D286">
            <v>51</v>
          </cell>
          <cell r="E286">
            <v>0.78241499999999997</v>
          </cell>
          <cell r="F286">
            <v>1.968798</v>
          </cell>
        </row>
        <row r="287">
          <cell r="A287">
            <v>2</v>
          </cell>
          <cell r="B287">
            <v>2918</v>
          </cell>
          <cell r="C287">
            <v>1</v>
          </cell>
          <cell r="D287">
            <v>52</v>
          </cell>
          <cell r="E287">
            <v>0.12478499999999999</v>
          </cell>
          <cell r="F287">
            <v>0.60901899999999998</v>
          </cell>
        </row>
        <row r="288">
          <cell r="A288">
            <v>2</v>
          </cell>
          <cell r="B288">
            <v>2918</v>
          </cell>
          <cell r="C288">
            <v>1</v>
          </cell>
          <cell r="D288">
            <v>591</v>
          </cell>
          <cell r="E288">
            <v>18.9375</v>
          </cell>
          <cell r="F288">
            <v>20.075503999999999</v>
          </cell>
        </row>
        <row r="289">
          <cell r="A289">
            <v>2</v>
          </cell>
          <cell r="B289">
            <v>2919</v>
          </cell>
          <cell r="C289">
            <v>1</v>
          </cell>
          <cell r="D289">
            <v>52</v>
          </cell>
          <cell r="E289">
            <v>8.0058000000000004E-2</v>
          </cell>
          <cell r="F289">
            <v>0.13927200000000001</v>
          </cell>
        </row>
        <row r="290">
          <cell r="A290">
            <v>2</v>
          </cell>
          <cell r="B290">
            <v>2919</v>
          </cell>
          <cell r="C290">
            <v>1</v>
          </cell>
          <cell r="D290">
            <v>591</v>
          </cell>
          <cell r="E290">
            <v>23.734999999999999</v>
          </cell>
          <cell r="F290">
            <v>57.844999999999999</v>
          </cell>
        </row>
        <row r="291">
          <cell r="A291">
            <v>2</v>
          </cell>
          <cell r="B291">
            <v>2919</v>
          </cell>
          <cell r="C291">
            <v>6</v>
          </cell>
          <cell r="D291">
            <v>591</v>
          </cell>
          <cell r="E291">
            <v>24.7</v>
          </cell>
          <cell r="F291">
            <v>37.9</v>
          </cell>
        </row>
        <row r="292">
          <cell r="A292">
            <v>2</v>
          </cell>
          <cell r="B292">
            <v>2969</v>
          </cell>
          <cell r="C292">
            <v>6</v>
          </cell>
          <cell r="D292">
            <v>52</v>
          </cell>
          <cell r="E292">
            <v>0</v>
          </cell>
          <cell r="F292">
            <v>0.17532700000000001</v>
          </cell>
        </row>
        <row r="293">
          <cell r="A293">
            <v>2</v>
          </cell>
          <cell r="B293">
            <v>2969</v>
          </cell>
          <cell r="C293">
            <v>6</v>
          </cell>
          <cell r="D293">
            <v>591</v>
          </cell>
          <cell r="E293">
            <v>0</v>
          </cell>
          <cell r="F293">
            <v>6</v>
          </cell>
        </row>
        <row r="294">
          <cell r="A294">
            <v>2</v>
          </cell>
          <cell r="B294">
            <v>2971</v>
          </cell>
          <cell r="C294">
            <v>1</v>
          </cell>
          <cell r="D294">
            <v>52</v>
          </cell>
          <cell r="E294">
            <v>268.16666700000002</v>
          </cell>
          <cell r="F294">
            <v>804.500001</v>
          </cell>
        </row>
        <row r="295">
          <cell r="A295">
            <v>2</v>
          </cell>
          <cell r="B295">
            <v>2972</v>
          </cell>
          <cell r="C295">
            <v>1</v>
          </cell>
          <cell r="D295">
            <v>51</v>
          </cell>
          <cell r="E295">
            <v>6.574249</v>
          </cell>
          <cell r="F295">
            <v>19.237067</v>
          </cell>
        </row>
        <row r="296">
          <cell r="A296">
            <v>2</v>
          </cell>
          <cell r="B296">
            <v>2972</v>
          </cell>
          <cell r="C296">
            <v>1</v>
          </cell>
          <cell r="D296">
            <v>52</v>
          </cell>
          <cell r="E296">
            <v>1.7014180000000001</v>
          </cell>
          <cell r="F296">
            <v>8.9221819999999994</v>
          </cell>
        </row>
        <row r="297">
          <cell r="A297">
            <v>2</v>
          </cell>
          <cell r="B297">
            <v>2973</v>
          </cell>
          <cell r="C297">
            <v>1</v>
          </cell>
          <cell r="D297">
            <v>4</v>
          </cell>
          <cell r="E297">
            <v>-43.754854000000002</v>
          </cell>
          <cell r="F297">
            <v>-74.381052999999994</v>
          </cell>
        </row>
        <row r="298">
          <cell r="A298">
            <v>2</v>
          </cell>
          <cell r="B298">
            <v>2973</v>
          </cell>
          <cell r="C298">
            <v>1</v>
          </cell>
          <cell r="D298">
            <v>51</v>
          </cell>
          <cell r="E298">
            <v>60.154305000000001</v>
          </cell>
          <cell r="F298">
            <v>186.370001</v>
          </cell>
        </row>
        <row r="299">
          <cell r="A299">
            <v>2</v>
          </cell>
          <cell r="B299">
            <v>2973</v>
          </cell>
          <cell r="C299">
            <v>1</v>
          </cell>
          <cell r="D299">
            <v>52</v>
          </cell>
          <cell r="E299">
            <v>28.671557999999997</v>
          </cell>
          <cell r="F299">
            <v>82.155514999999994</v>
          </cell>
        </row>
        <row r="300">
          <cell r="A300">
            <v>2</v>
          </cell>
          <cell r="B300">
            <v>2974</v>
          </cell>
          <cell r="C300">
            <v>1</v>
          </cell>
          <cell r="D300">
            <v>4</v>
          </cell>
          <cell r="E300">
            <v>-8.7595749999999999</v>
          </cell>
          <cell r="F300">
            <v>-17.116962000000001</v>
          </cell>
        </row>
        <row r="301">
          <cell r="A301">
            <v>2</v>
          </cell>
          <cell r="B301">
            <v>2974</v>
          </cell>
          <cell r="C301">
            <v>1</v>
          </cell>
          <cell r="D301">
            <v>51</v>
          </cell>
          <cell r="E301">
            <v>43.705216999999998</v>
          </cell>
          <cell r="F301">
            <v>132.090577</v>
          </cell>
        </row>
        <row r="302">
          <cell r="A302">
            <v>2</v>
          </cell>
          <cell r="B302">
            <v>2974</v>
          </cell>
          <cell r="C302">
            <v>1</v>
          </cell>
          <cell r="D302">
            <v>52</v>
          </cell>
          <cell r="E302">
            <v>19.87124</v>
          </cell>
          <cell r="F302">
            <v>53.868665</v>
          </cell>
        </row>
        <row r="303">
          <cell r="A303">
            <v>2</v>
          </cell>
          <cell r="B303">
            <v>2977</v>
          </cell>
          <cell r="C303">
            <v>1</v>
          </cell>
          <cell r="D303">
            <v>591</v>
          </cell>
          <cell r="E303">
            <v>6.2672420000000004</v>
          </cell>
          <cell r="F303">
            <v>16.315846000000001</v>
          </cell>
        </row>
        <row r="304">
          <cell r="A304">
            <v>2</v>
          </cell>
          <cell r="B304">
            <v>2978</v>
          </cell>
          <cell r="C304">
            <v>1</v>
          </cell>
          <cell r="D304">
            <v>51</v>
          </cell>
          <cell r="E304">
            <v>3.3960629999999998</v>
          </cell>
          <cell r="F304">
            <v>4.0872080000000004</v>
          </cell>
        </row>
        <row r="305">
          <cell r="A305">
            <v>2</v>
          </cell>
          <cell r="B305">
            <v>2978</v>
          </cell>
          <cell r="C305">
            <v>1</v>
          </cell>
          <cell r="D305">
            <v>52</v>
          </cell>
          <cell r="E305">
            <v>2.2030000000000001E-3</v>
          </cell>
          <cell r="F305">
            <v>0.13570499999999999</v>
          </cell>
        </row>
        <row r="306">
          <cell r="A306">
            <v>2</v>
          </cell>
          <cell r="B306">
            <v>2978</v>
          </cell>
          <cell r="C306">
            <v>1</v>
          </cell>
          <cell r="D306">
            <v>591</v>
          </cell>
          <cell r="E306">
            <v>28.035784</v>
          </cell>
          <cell r="F306">
            <v>60.580697999999998</v>
          </cell>
        </row>
        <row r="307">
          <cell r="A307">
            <v>2</v>
          </cell>
          <cell r="B307">
            <v>2979</v>
          </cell>
          <cell r="C307">
            <v>1</v>
          </cell>
          <cell r="D307">
            <v>51</v>
          </cell>
          <cell r="E307">
            <v>1.4397770000000001</v>
          </cell>
          <cell r="F307">
            <v>3.800745</v>
          </cell>
        </row>
        <row r="308">
          <cell r="A308">
            <v>2</v>
          </cell>
          <cell r="B308">
            <v>2979</v>
          </cell>
          <cell r="C308">
            <v>1</v>
          </cell>
          <cell r="D308">
            <v>52</v>
          </cell>
          <cell r="E308">
            <v>1.9661820000000001</v>
          </cell>
          <cell r="F308">
            <v>5.2098279999999999</v>
          </cell>
        </row>
        <row r="309">
          <cell r="A309">
            <v>2</v>
          </cell>
          <cell r="B309">
            <v>2979</v>
          </cell>
          <cell r="C309">
            <v>6</v>
          </cell>
          <cell r="D309">
            <v>4</v>
          </cell>
          <cell r="E309">
            <v>-15</v>
          </cell>
          <cell r="F309">
            <v>-18.899999999999999</v>
          </cell>
        </row>
        <row r="310">
          <cell r="A310">
            <v>2</v>
          </cell>
          <cell r="B310">
            <v>2979</v>
          </cell>
          <cell r="C310">
            <v>6</v>
          </cell>
          <cell r="D310">
            <v>51</v>
          </cell>
          <cell r="E310">
            <v>0.57771499999999998</v>
          </cell>
          <cell r="F310">
            <v>1.7331449999999999</v>
          </cell>
        </row>
        <row r="311">
          <cell r="A311">
            <v>2</v>
          </cell>
          <cell r="B311">
            <v>2979</v>
          </cell>
          <cell r="C311">
            <v>6</v>
          </cell>
          <cell r="D311">
            <v>52</v>
          </cell>
          <cell r="E311">
            <v>1.3446130000000001</v>
          </cell>
          <cell r="F311">
            <v>6.2213409999999998</v>
          </cell>
        </row>
        <row r="312">
          <cell r="A312">
            <v>2</v>
          </cell>
          <cell r="B312">
            <v>2979</v>
          </cell>
          <cell r="C312">
            <v>6</v>
          </cell>
          <cell r="D312">
            <v>591</v>
          </cell>
          <cell r="E312">
            <v>15.1</v>
          </cell>
          <cell r="F312">
            <v>37.85</v>
          </cell>
        </row>
        <row r="313">
          <cell r="A313">
            <v>2</v>
          </cell>
          <cell r="B313">
            <v>2980</v>
          </cell>
          <cell r="C313">
            <v>6</v>
          </cell>
          <cell r="D313">
            <v>4</v>
          </cell>
          <cell r="E313">
            <v>-0.16586300000000001</v>
          </cell>
          <cell r="F313">
            <v>-0.16586300000000001</v>
          </cell>
        </row>
        <row r="314">
          <cell r="A314">
            <v>2</v>
          </cell>
          <cell r="B314">
            <v>2980</v>
          </cell>
          <cell r="C314">
            <v>6</v>
          </cell>
          <cell r="D314">
            <v>51</v>
          </cell>
          <cell r="E314">
            <v>0</v>
          </cell>
          <cell r="F314">
            <v>0.124184</v>
          </cell>
        </row>
        <row r="315">
          <cell r="A315">
            <v>2</v>
          </cell>
          <cell r="B315">
            <v>2980</v>
          </cell>
          <cell r="C315">
            <v>6</v>
          </cell>
          <cell r="D315">
            <v>52</v>
          </cell>
          <cell r="E315">
            <v>0.81033599999999995</v>
          </cell>
          <cell r="F315">
            <v>0.81033599999999995</v>
          </cell>
        </row>
        <row r="316">
          <cell r="A316">
            <v>2</v>
          </cell>
          <cell r="B316">
            <v>2981</v>
          </cell>
          <cell r="C316">
            <v>1</v>
          </cell>
          <cell r="D316">
            <v>4</v>
          </cell>
          <cell r="E316">
            <v>-5.267E-3</v>
          </cell>
          <cell r="F316">
            <v>-0.52354599999999996</v>
          </cell>
        </row>
        <row r="317">
          <cell r="A317">
            <v>2</v>
          </cell>
          <cell r="B317">
            <v>2981</v>
          </cell>
          <cell r="C317">
            <v>1</v>
          </cell>
          <cell r="D317">
            <v>51</v>
          </cell>
          <cell r="E317">
            <v>3.02121</v>
          </cell>
          <cell r="F317">
            <v>9.3440630000000002</v>
          </cell>
        </row>
        <row r="318">
          <cell r="A318">
            <v>2</v>
          </cell>
          <cell r="B318">
            <v>2981</v>
          </cell>
          <cell r="C318">
            <v>1</v>
          </cell>
          <cell r="D318">
            <v>52</v>
          </cell>
          <cell r="E318">
            <v>3.420623</v>
          </cell>
          <cell r="F318">
            <v>10.086902</v>
          </cell>
        </row>
        <row r="319">
          <cell r="A319">
            <v>2</v>
          </cell>
          <cell r="B319">
            <v>2981</v>
          </cell>
          <cell r="C319">
            <v>1</v>
          </cell>
          <cell r="D319">
            <v>591</v>
          </cell>
          <cell r="E319">
            <v>15.106109</v>
          </cell>
          <cell r="F319">
            <v>44.690868000000002</v>
          </cell>
        </row>
        <row r="320">
          <cell r="A320">
            <v>2</v>
          </cell>
          <cell r="B320">
            <v>2982</v>
          </cell>
          <cell r="C320">
            <v>1</v>
          </cell>
          <cell r="D320">
            <v>4</v>
          </cell>
          <cell r="E320">
            <v>-8.0063999999999996E-2</v>
          </cell>
          <cell r="F320">
            <v>-8.0063999999999996E-2</v>
          </cell>
        </row>
        <row r="321">
          <cell r="A321">
            <v>2</v>
          </cell>
          <cell r="B321">
            <v>2982</v>
          </cell>
          <cell r="C321">
            <v>1</v>
          </cell>
          <cell r="D321">
            <v>51</v>
          </cell>
          <cell r="E321">
            <v>3.7571469999999998</v>
          </cell>
          <cell r="F321">
            <v>55.091729999999998</v>
          </cell>
        </row>
        <row r="322">
          <cell r="A322">
            <v>2</v>
          </cell>
          <cell r="B322">
            <v>2982</v>
          </cell>
          <cell r="C322">
            <v>1</v>
          </cell>
          <cell r="D322">
            <v>52</v>
          </cell>
          <cell r="E322">
            <v>3.0905149999999999</v>
          </cell>
          <cell r="F322">
            <v>10.517315999999999</v>
          </cell>
        </row>
        <row r="323">
          <cell r="A323">
            <v>2</v>
          </cell>
          <cell r="B323">
            <v>2982</v>
          </cell>
          <cell r="C323">
            <v>1</v>
          </cell>
          <cell r="D323">
            <v>591</v>
          </cell>
          <cell r="E323">
            <v>54.086500000000001</v>
          </cell>
          <cell r="F323">
            <v>150.13300000000001</v>
          </cell>
        </row>
        <row r="324">
          <cell r="A324">
            <v>2</v>
          </cell>
          <cell r="B324">
            <v>2983</v>
          </cell>
          <cell r="C324">
            <v>1</v>
          </cell>
          <cell r="D324">
            <v>51</v>
          </cell>
          <cell r="E324">
            <v>0.240032</v>
          </cell>
          <cell r="F324">
            <v>0.72009900000000004</v>
          </cell>
        </row>
        <row r="325">
          <cell r="A325">
            <v>2</v>
          </cell>
          <cell r="B325">
            <v>2983</v>
          </cell>
          <cell r="C325">
            <v>1</v>
          </cell>
          <cell r="D325">
            <v>52</v>
          </cell>
          <cell r="E325">
            <v>0</v>
          </cell>
          <cell r="F325">
            <v>5.2002E-2</v>
          </cell>
        </row>
        <row r="326">
          <cell r="A326">
            <v>2</v>
          </cell>
          <cell r="B326">
            <v>2983</v>
          </cell>
          <cell r="C326">
            <v>1</v>
          </cell>
          <cell r="D326">
            <v>591</v>
          </cell>
          <cell r="E326">
            <v>14.99</v>
          </cell>
          <cell r="F326">
            <v>27.73</v>
          </cell>
        </row>
        <row r="327">
          <cell r="A327">
            <v>2</v>
          </cell>
          <cell r="B327">
            <v>2984</v>
          </cell>
          <cell r="C327">
            <v>1</v>
          </cell>
          <cell r="D327">
            <v>4</v>
          </cell>
          <cell r="E327">
            <v>-3.0223810000000002</v>
          </cell>
          <cell r="F327">
            <v>-18.407088000000002</v>
          </cell>
        </row>
        <row r="328">
          <cell r="A328">
            <v>2</v>
          </cell>
          <cell r="B328">
            <v>2984</v>
          </cell>
          <cell r="C328">
            <v>1</v>
          </cell>
          <cell r="D328">
            <v>52</v>
          </cell>
          <cell r="E328">
            <v>0.94833999999999996</v>
          </cell>
          <cell r="F328">
            <v>11.128676</v>
          </cell>
        </row>
        <row r="329">
          <cell r="A329">
            <v>2</v>
          </cell>
          <cell r="B329">
            <v>2984</v>
          </cell>
          <cell r="C329">
            <v>1</v>
          </cell>
          <cell r="D329">
            <v>591</v>
          </cell>
          <cell r="E329">
            <v>3.8515000000000001</v>
          </cell>
          <cell r="F329">
            <v>6.8514999999999997</v>
          </cell>
        </row>
        <row r="330">
          <cell r="A330">
            <v>2</v>
          </cell>
          <cell r="B330">
            <v>2985</v>
          </cell>
          <cell r="C330">
            <v>1</v>
          </cell>
          <cell r="D330">
            <v>4</v>
          </cell>
          <cell r="E330">
            <v>-1.5688070000000001</v>
          </cell>
          <cell r="F330">
            <v>-3.2873860000000001</v>
          </cell>
        </row>
        <row r="331">
          <cell r="A331">
            <v>2</v>
          </cell>
          <cell r="B331">
            <v>2985</v>
          </cell>
          <cell r="C331">
            <v>1</v>
          </cell>
          <cell r="D331">
            <v>51</v>
          </cell>
          <cell r="E331">
            <v>0.68157199999999996</v>
          </cell>
          <cell r="F331">
            <v>2.7700809999999998</v>
          </cell>
        </row>
        <row r="332">
          <cell r="A332">
            <v>2</v>
          </cell>
          <cell r="B332">
            <v>2985</v>
          </cell>
          <cell r="C332">
            <v>1</v>
          </cell>
          <cell r="D332">
            <v>52</v>
          </cell>
          <cell r="E332">
            <v>2.9108450000000001</v>
          </cell>
          <cell r="F332">
            <v>16.381967</v>
          </cell>
        </row>
        <row r="333">
          <cell r="A333">
            <v>2</v>
          </cell>
          <cell r="B333">
            <v>2985</v>
          </cell>
          <cell r="C333">
            <v>1</v>
          </cell>
          <cell r="D333">
            <v>591</v>
          </cell>
          <cell r="E333">
            <v>0.41912899999999997</v>
          </cell>
          <cell r="F333">
            <v>0.41912899999999997</v>
          </cell>
        </row>
        <row r="334">
          <cell r="A334">
            <v>2</v>
          </cell>
          <cell r="B334">
            <v>2988</v>
          </cell>
          <cell r="C334">
            <v>1</v>
          </cell>
          <cell r="D334">
            <v>51</v>
          </cell>
          <cell r="E334">
            <v>2.4771000000000001E-2</v>
          </cell>
          <cell r="F334">
            <v>7.4313000000000004E-2</v>
          </cell>
        </row>
        <row r="335">
          <cell r="A335">
            <v>2</v>
          </cell>
          <cell r="B335">
            <v>2988</v>
          </cell>
          <cell r="C335">
            <v>1</v>
          </cell>
          <cell r="D335">
            <v>52</v>
          </cell>
          <cell r="E335">
            <v>0.101218</v>
          </cell>
          <cell r="F335">
            <v>0.20377400000000001</v>
          </cell>
        </row>
        <row r="336">
          <cell r="A336">
            <v>2</v>
          </cell>
          <cell r="B336">
            <v>2988</v>
          </cell>
          <cell r="C336">
            <v>1</v>
          </cell>
          <cell r="D336">
            <v>591</v>
          </cell>
          <cell r="E336">
            <v>16.899999999999999</v>
          </cell>
          <cell r="F336">
            <v>50.26</v>
          </cell>
        </row>
        <row r="337">
          <cell r="A337">
            <v>2</v>
          </cell>
          <cell r="B337">
            <v>2989</v>
          </cell>
          <cell r="C337">
            <v>1</v>
          </cell>
          <cell r="D337">
            <v>51</v>
          </cell>
          <cell r="E337">
            <v>1.5769299999999999</v>
          </cell>
          <cell r="F337">
            <v>4.7307899999999998</v>
          </cell>
        </row>
        <row r="338">
          <cell r="A338">
            <v>2</v>
          </cell>
          <cell r="B338">
            <v>2989</v>
          </cell>
          <cell r="C338">
            <v>1</v>
          </cell>
          <cell r="D338">
            <v>52</v>
          </cell>
          <cell r="E338">
            <v>0</v>
          </cell>
          <cell r="F338">
            <v>1.1169999999999999E-2</v>
          </cell>
        </row>
        <row r="339">
          <cell r="A339">
            <v>2</v>
          </cell>
          <cell r="B339">
            <v>2989</v>
          </cell>
          <cell r="C339">
            <v>1</v>
          </cell>
          <cell r="D339">
            <v>591</v>
          </cell>
          <cell r="E339">
            <v>22.31</v>
          </cell>
          <cell r="F339">
            <v>79.099999999999994</v>
          </cell>
        </row>
        <row r="340">
          <cell r="A340">
            <v>2</v>
          </cell>
          <cell r="B340">
            <v>2989</v>
          </cell>
          <cell r="C340">
            <v>6</v>
          </cell>
          <cell r="D340">
            <v>591</v>
          </cell>
          <cell r="E340">
            <v>2</v>
          </cell>
          <cell r="F340">
            <v>2</v>
          </cell>
        </row>
        <row r="341">
          <cell r="A341">
            <v>2</v>
          </cell>
          <cell r="B341">
            <v>2999</v>
          </cell>
          <cell r="C341">
            <v>1</v>
          </cell>
          <cell r="D341">
            <v>4</v>
          </cell>
          <cell r="E341">
            <v>-5.1722599999999996</v>
          </cell>
          <cell r="F341">
            <v>-5.1722599999999996</v>
          </cell>
        </row>
        <row r="342">
          <cell r="A342">
            <v>2</v>
          </cell>
          <cell r="B342">
            <v>2999</v>
          </cell>
          <cell r="C342">
            <v>1</v>
          </cell>
          <cell r="D342">
            <v>51</v>
          </cell>
          <cell r="E342">
            <v>0.60081899999999999</v>
          </cell>
          <cell r="F342">
            <v>1.1949110000000001</v>
          </cell>
        </row>
        <row r="343">
          <cell r="A343">
            <v>2</v>
          </cell>
          <cell r="B343">
            <v>2999</v>
          </cell>
          <cell r="C343">
            <v>1</v>
          </cell>
          <cell r="D343">
            <v>52</v>
          </cell>
          <cell r="E343">
            <v>0.14204900000000001</v>
          </cell>
          <cell r="F343">
            <v>1.5744149999999999</v>
          </cell>
        </row>
        <row r="344">
          <cell r="A344">
            <v>2</v>
          </cell>
          <cell r="B344">
            <v>2999</v>
          </cell>
          <cell r="C344">
            <v>1</v>
          </cell>
          <cell r="D344">
            <v>591</v>
          </cell>
          <cell r="E344">
            <v>9.3249999999999993</v>
          </cell>
          <cell r="F344">
            <v>49.268624000000003</v>
          </cell>
        </row>
        <row r="345">
          <cell r="A345">
            <v>2</v>
          </cell>
          <cell r="B345">
            <v>2999</v>
          </cell>
          <cell r="C345">
            <v>6</v>
          </cell>
          <cell r="D345">
            <v>591</v>
          </cell>
          <cell r="E345">
            <v>2.8</v>
          </cell>
          <cell r="F345">
            <v>10.5</v>
          </cell>
        </row>
        <row r="346">
          <cell r="A346">
            <v>3</v>
          </cell>
          <cell r="B346">
            <v>3101</v>
          </cell>
          <cell r="C346">
            <v>1</v>
          </cell>
          <cell r="D346">
            <v>4</v>
          </cell>
          <cell r="E346">
            <v>-15.319240000000001</v>
          </cell>
          <cell r="F346">
            <v>-6.34877</v>
          </cell>
        </row>
        <row r="347">
          <cell r="A347">
            <v>3</v>
          </cell>
          <cell r="B347">
            <v>3101</v>
          </cell>
          <cell r="C347">
            <v>1</v>
          </cell>
          <cell r="D347">
            <v>51</v>
          </cell>
          <cell r="E347">
            <v>60.132367000000002</v>
          </cell>
          <cell r="F347">
            <v>181.72327200000001</v>
          </cell>
        </row>
        <row r="348">
          <cell r="A348">
            <v>3</v>
          </cell>
          <cell r="B348">
            <v>3101</v>
          </cell>
          <cell r="C348">
            <v>1</v>
          </cell>
          <cell r="D348">
            <v>52</v>
          </cell>
          <cell r="E348">
            <v>22.126140000000003</v>
          </cell>
          <cell r="F348">
            <v>104.251316</v>
          </cell>
        </row>
        <row r="349">
          <cell r="A349">
            <v>3</v>
          </cell>
          <cell r="B349">
            <v>3101</v>
          </cell>
          <cell r="C349">
            <v>1</v>
          </cell>
          <cell r="D349">
            <v>591</v>
          </cell>
          <cell r="E349">
            <v>3.25</v>
          </cell>
          <cell r="F349">
            <v>4.6377230000000003</v>
          </cell>
        </row>
        <row r="350">
          <cell r="A350">
            <v>3</v>
          </cell>
          <cell r="B350">
            <v>3111</v>
          </cell>
          <cell r="C350">
            <v>1</v>
          </cell>
          <cell r="D350">
            <v>51</v>
          </cell>
          <cell r="E350">
            <v>19.226375999999998</v>
          </cell>
          <cell r="F350">
            <v>52.988059999999997</v>
          </cell>
        </row>
        <row r="351">
          <cell r="A351">
            <v>3</v>
          </cell>
          <cell r="B351">
            <v>3111</v>
          </cell>
          <cell r="C351">
            <v>1</v>
          </cell>
          <cell r="D351">
            <v>52</v>
          </cell>
          <cell r="E351">
            <v>3.0969690000000001</v>
          </cell>
          <cell r="F351">
            <v>9.600575000000001</v>
          </cell>
        </row>
        <row r="352">
          <cell r="A352">
            <v>3</v>
          </cell>
          <cell r="B352">
            <v>3111</v>
          </cell>
          <cell r="C352">
            <v>1</v>
          </cell>
          <cell r="D352">
            <v>591</v>
          </cell>
          <cell r="E352">
            <v>0</v>
          </cell>
          <cell r="F352">
            <v>1.2917E-2</v>
          </cell>
        </row>
        <row r="353">
          <cell r="A353">
            <v>3</v>
          </cell>
          <cell r="B353">
            <v>3190</v>
          </cell>
          <cell r="C353">
            <v>1</v>
          </cell>
          <cell r="D353">
            <v>4</v>
          </cell>
          <cell r="E353">
            <v>-8.4449999999999994E-3</v>
          </cell>
          <cell r="F353">
            <v>-8.4449999999999994E-3</v>
          </cell>
        </row>
        <row r="354">
          <cell r="A354">
            <v>3</v>
          </cell>
          <cell r="B354">
            <v>3190</v>
          </cell>
          <cell r="C354">
            <v>1</v>
          </cell>
          <cell r="D354">
            <v>51</v>
          </cell>
          <cell r="E354">
            <v>3.2103579999999998</v>
          </cell>
          <cell r="F354">
            <v>7.6597229999999996</v>
          </cell>
        </row>
        <row r="355">
          <cell r="A355">
            <v>3</v>
          </cell>
          <cell r="B355">
            <v>3190</v>
          </cell>
          <cell r="C355">
            <v>1</v>
          </cell>
          <cell r="D355">
            <v>52</v>
          </cell>
          <cell r="E355">
            <v>28.414508000000001</v>
          </cell>
          <cell r="F355">
            <v>71.801828</v>
          </cell>
        </row>
        <row r="356">
          <cell r="A356">
            <v>3</v>
          </cell>
          <cell r="B356">
            <v>3190</v>
          </cell>
          <cell r="C356">
            <v>1</v>
          </cell>
          <cell r="D356">
            <v>591</v>
          </cell>
          <cell r="E356">
            <v>5.5</v>
          </cell>
          <cell r="F356">
            <v>-13.448363000000001</v>
          </cell>
        </row>
        <row r="357">
          <cell r="A357">
            <v>3</v>
          </cell>
          <cell r="B357">
            <v>3214</v>
          </cell>
          <cell r="C357">
            <v>1</v>
          </cell>
          <cell r="D357">
            <v>4</v>
          </cell>
          <cell r="E357">
            <v>-0.42701800000000001</v>
          </cell>
          <cell r="F357">
            <v>-1.0019480000000001</v>
          </cell>
        </row>
        <row r="358">
          <cell r="A358">
            <v>3</v>
          </cell>
          <cell r="B358">
            <v>3214</v>
          </cell>
          <cell r="C358">
            <v>1</v>
          </cell>
          <cell r="D358">
            <v>51</v>
          </cell>
          <cell r="E358">
            <v>39.928679000000002</v>
          </cell>
          <cell r="F358">
            <v>115.36228300000001</v>
          </cell>
        </row>
        <row r="359">
          <cell r="A359">
            <v>3</v>
          </cell>
          <cell r="B359">
            <v>3214</v>
          </cell>
          <cell r="C359">
            <v>1</v>
          </cell>
          <cell r="D359">
            <v>52</v>
          </cell>
          <cell r="E359">
            <v>37.303288999999999</v>
          </cell>
          <cell r="F359">
            <v>85.983629000000008</v>
          </cell>
        </row>
        <row r="360">
          <cell r="A360">
            <v>3</v>
          </cell>
          <cell r="B360">
            <v>3300</v>
          </cell>
          <cell r="C360">
            <v>1</v>
          </cell>
          <cell r="D360">
            <v>4</v>
          </cell>
          <cell r="E360">
            <v>-1.4831490000000001</v>
          </cell>
          <cell r="F360">
            <v>-5.169848</v>
          </cell>
        </row>
        <row r="361">
          <cell r="A361">
            <v>3</v>
          </cell>
          <cell r="B361">
            <v>3300</v>
          </cell>
          <cell r="C361">
            <v>1</v>
          </cell>
          <cell r="D361">
            <v>51</v>
          </cell>
          <cell r="E361">
            <v>111.184613</v>
          </cell>
          <cell r="F361">
            <v>339.99852600000003</v>
          </cell>
        </row>
        <row r="362">
          <cell r="A362">
            <v>3</v>
          </cell>
          <cell r="B362">
            <v>3300</v>
          </cell>
          <cell r="C362">
            <v>1</v>
          </cell>
          <cell r="D362">
            <v>52</v>
          </cell>
          <cell r="E362">
            <v>196.23215199999999</v>
          </cell>
          <cell r="F362">
            <v>438.26687300000003</v>
          </cell>
        </row>
        <row r="363">
          <cell r="A363">
            <v>3</v>
          </cell>
          <cell r="B363">
            <v>3300</v>
          </cell>
          <cell r="C363">
            <v>1</v>
          </cell>
          <cell r="D363">
            <v>591</v>
          </cell>
          <cell r="E363">
            <v>1</v>
          </cell>
          <cell r="F363">
            <v>1</v>
          </cell>
        </row>
        <row r="364">
          <cell r="A364">
            <v>3</v>
          </cell>
          <cell r="B364">
            <v>3300</v>
          </cell>
          <cell r="C364">
            <v>5</v>
          </cell>
          <cell r="D364">
            <v>52</v>
          </cell>
          <cell r="E364">
            <v>0</v>
          </cell>
          <cell r="F364">
            <v>0.86269899999999999</v>
          </cell>
        </row>
        <row r="365">
          <cell r="A365">
            <v>3</v>
          </cell>
          <cell r="B365">
            <v>3300</v>
          </cell>
          <cell r="C365">
            <v>6</v>
          </cell>
          <cell r="D365">
            <v>51</v>
          </cell>
          <cell r="E365">
            <v>0</v>
          </cell>
          <cell r="F365">
            <v>4.7576E-2</v>
          </cell>
        </row>
        <row r="366">
          <cell r="A366">
            <v>3</v>
          </cell>
          <cell r="B366">
            <v>3300</v>
          </cell>
          <cell r="C366">
            <v>6</v>
          </cell>
          <cell r="D366">
            <v>52</v>
          </cell>
          <cell r="E366">
            <v>0.45270500000000002</v>
          </cell>
          <cell r="F366">
            <v>2.709174</v>
          </cell>
        </row>
        <row r="367">
          <cell r="A367">
            <v>3</v>
          </cell>
          <cell r="B367">
            <v>3390</v>
          </cell>
          <cell r="C367">
            <v>1</v>
          </cell>
          <cell r="D367">
            <v>4</v>
          </cell>
          <cell r="E367">
            <v>-6.3833149999999996</v>
          </cell>
          <cell r="F367">
            <v>-6.781371</v>
          </cell>
        </row>
        <row r="368">
          <cell r="A368">
            <v>3</v>
          </cell>
          <cell r="B368">
            <v>3390</v>
          </cell>
          <cell r="C368">
            <v>1</v>
          </cell>
          <cell r="D368">
            <v>51</v>
          </cell>
          <cell r="E368">
            <v>32.784300000000002</v>
          </cell>
          <cell r="F368">
            <v>91.145425000000003</v>
          </cell>
        </row>
        <row r="369">
          <cell r="A369">
            <v>3</v>
          </cell>
          <cell r="B369">
            <v>3390</v>
          </cell>
          <cell r="C369">
            <v>1</v>
          </cell>
          <cell r="D369">
            <v>52</v>
          </cell>
          <cell r="E369">
            <v>20.015536000000001</v>
          </cell>
          <cell r="F369">
            <v>63.078488</v>
          </cell>
        </row>
        <row r="370">
          <cell r="A370">
            <v>3</v>
          </cell>
          <cell r="B370">
            <v>3390</v>
          </cell>
          <cell r="C370">
            <v>1</v>
          </cell>
          <cell r="D370">
            <v>591</v>
          </cell>
          <cell r="E370">
            <v>42.680664</v>
          </cell>
          <cell r="F370">
            <v>92.114825999999994</v>
          </cell>
        </row>
        <row r="371">
          <cell r="A371">
            <v>3</v>
          </cell>
          <cell r="B371">
            <v>3391</v>
          </cell>
          <cell r="C371">
            <v>1</v>
          </cell>
          <cell r="D371">
            <v>51</v>
          </cell>
          <cell r="E371">
            <v>13.270579</v>
          </cell>
          <cell r="F371">
            <v>41.333345000000001</v>
          </cell>
        </row>
        <row r="372">
          <cell r="A372">
            <v>3</v>
          </cell>
          <cell r="B372">
            <v>3391</v>
          </cell>
          <cell r="C372">
            <v>1</v>
          </cell>
          <cell r="D372">
            <v>52</v>
          </cell>
          <cell r="E372">
            <v>1.7954429999999999</v>
          </cell>
          <cell r="F372">
            <v>67.441395999999997</v>
          </cell>
        </row>
        <row r="373">
          <cell r="A373">
            <v>3</v>
          </cell>
          <cell r="B373">
            <v>3391</v>
          </cell>
          <cell r="C373">
            <v>1</v>
          </cell>
          <cell r="D373">
            <v>591</v>
          </cell>
          <cell r="E373">
            <v>108.76719300000001</v>
          </cell>
          <cell r="F373">
            <v>182.68921599999999</v>
          </cell>
        </row>
        <row r="374">
          <cell r="A374">
            <v>3</v>
          </cell>
          <cell r="B374">
            <v>3401</v>
          </cell>
          <cell r="C374">
            <v>1</v>
          </cell>
          <cell r="D374">
            <v>4</v>
          </cell>
          <cell r="E374">
            <v>-0.1</v>
          </cell>
          <cell r="F374">
            <v>-0.25</v>
          </cell>
        </row>
        <row r="375">
          <cell r="A375">
            <v>3</v>
          </cell>
          <cell r="B375">
            <v>3401</v>
          </cell>
          <cell r="C375">
            <v>1</v>
          </cell>
          <cell r="D375">
            <v>591</v>
          </cell>
          <cell r="E375">
            <v>355.80022400000001</v>
          </cell>
          <cell r="F375">
            <v>1126.6225710000001</v>
          </cell>
        </row>
        <row r="376">
          <cell r="A376">
            <v>3</v>
          </cell>
          <cell r="B376">
            <v>3611</v>
          </cell>
          <cell r="C376">
            <v>1</v>
          </cell>
          <cell r="D376">
            <v>591</v>
          </cell>
          <cell r="E376">
            <v>28.641634</v>
          </cell>
          <cell r="F376">
            <v>89.002852000000004</v>
          </cell>
        </row>
        <row r="377">
          <cell r="A377">
            <v>4</v>
          </cell>
          <cell r="B377">
            <v>4101</v>
          </cell>
          <cell r="C377">
            <v>1</v>
          </cell>
          <cell r="D377">
            <v>4</v>
          </cell>
          <cell r="E377">
            <v>-5.0000000000000001E-3</v>
          </cell>
          <cell r="F377">
            <v>-8.0000000000000002E-3</v>
          </cell>
        </row>
        <row r="378">
          <cell r="A378">
            <v>4</v>
          </cell>
          <cell r="B378">
            <v>4101</v>
          </cell>
          <cell r="C378">
            <v>1</v>
          </cell>
          <cell r="D378">
            <v>51</v>
          </cell>
          <cell r="E378">
            <v>22.583016000000001</v>
          </cell>
          <cell r="F378">
            <v>66.297417999999993</v>
          </cell>
        </row>
        <row r="379">
          <cell r="A379">
            <v>4</v>
          </cell>
          <cell r="B379">
            <v>4101</v>
          </cell>
          <cell r="C379">
            <v>1</v>
          </cell>
          <cell r="D379">
            <v>52</v>
          </cell>
          <cell r="E379">
            <v>10.907496</v>
          </cell>
          <cell r="F379">
            <v>26.628944000000001</v>
          </cell>
        </row>
        <row r="380">
          <cell r="A380">
            <v>4</v>
          </cell>
          <cell r="B380">
            <v>4101</v>
          </cell>
          <cell r="C380">
            <v>1</v>
          </cell>
          <cell r="D380">
            <v>591</v>
          </cell>
          <cell r="E380">
            <v>0</v>
          </cell>
          <cell r="F380">
            <v>1.29122</v>
          </cell>
        </row>
        <row r="381">
          <cell r="A381">
            <v>4</v>
          </cell>
          <cell r="B381">
            <v>4190</v>
          </cell>
          <cell r="C381">
            <v>1</v>
          </cell>
          <cell r="D381">
            <v>4</v>
          </cell>
          <cell r="E381">
            <v>-2.3146640000000001</v>
          </cell>
          <cell r="F381">
            <v>-2.3146640000000001</v>
          </cell>
        </row>
        <row r="382">
          <cell r="A382">
            <v>4</v>
          </cell>
          <cell r="B382">
            <v>4190</v>
          </cell>
          <cell r="C382">
            <v>1</v>
          </cell>
          <cell r="D382">
            <v>51</v>
          </cell>
          <cell r="E382">
            <v>0.28531899999999999</v>
          </cell>
          <cell r="F382">
            <v>0.85595699999999997</v>
          </cell>
        </row>
        <row r="383">
          <cell r="A383">
            <v>4</v>
          </cell>
          <cell r="B383">
            <v>4190</v>
          </cell>
          <cell r="C383">
            <v>1</v>
          </cell>
          <cell r="D383">
            <v>52</v>
          </cell>
          <cell r="E383">
            <v>0.95526800000000001</v>
          </cell>
          <cell r="F383">
            <v>11.904925</v>
          </cell>
        </row>
        <row r="384">
          <cell r="A384">
            <v>4</v>
          </cell>
          <cell r="B384">
            <v>4190</v>
          </cell>
          <cell r="C384">
            <v>1</v>
          </cell>
          <cell r="D384">
            <v>591</v>
          </cell>
          <cell r="E384">
            <v>55.18817</v>
          </cell>
          <cell r="F384">
            <v>140.77752000000001</v>
          </cell>
        </row>
        <row r="385">
          <cell r="A385">
            <v>4</v>
          </cell>
          <cell r="B385">
            <v>4215</v>
          </cell>
          <cell r="C385">
            <v>1</v>
          </cell>
          <cell r="D385">
            <v>4</v>
          </cell>
          <cell r="E385">
            <v>-0.634328</v>
          </cell>
          <cell r="F385">
            <v>-6.9257160000000004</v>
          </cell>
        </row>
        <row r="386">
          <cell r="A386">
            <v>4</v>
          </cell>
          <cell r="B386">
            <v>4215</v>
          </cell>
          <cell r="C386">
            <v>1</v>
          </cell>
          <cell r="D386">
            <v>51</v>
          </cell>
          <cell r="E386">
            <v>48.198445</v>
          </cell>
          <cell r="F386">
            <v>141.38904099999999</v>
          </cell>
        </row>
        <row r="387">
          <cell r="A387">
            <v>4</v>
          </cell>
          <cell r="B387">
            <v>4215</v>
          </cell>
          <cell r="C387">
            <v>1</v>
          </cell>
          <cell r="D387">
            <v>52</v>
          </cell>
          <cell r="E387">
            <v>12.293453</v>
          </cell>
          <cell r="F387">
            <v>38.794342999999998</v>
          </cell>
        </row>
        <row r="388">
          <cell r="A388">
            <v>4</v>
          </cell>
          <cell r="B388">
            <v>4217</v>
          </cell>
          <cell r="C388">
            <v>1</v>
          </cell>
          <cell r="D388">
            <v>51</v>
          </cell>
          <cell r="E388">
            <v>0.80011500000000002</v>
          </cell>
          <cell r="F388">
            <v>2.7408890000000001</v>
          </cell>
        </row>
        <row r="389">
          <cell r="A389">
            <v>4</v>
          </cell>
          <cell r="B389">
            <v>4217</v>
          </cell>
          <cell r="C389">
            <v>1</v>
          </cell>
          <cell r="D389">
            <v>52</v>
          </cell>
          <cell r="E389">
            <v>0.39142500000000002</v>
          </cell>
          <cell r="F389">
            <v>0.819936</v>
          </cell>
        </row>
        <row r="390">
          <cell r="A390">
            <v>4</v>
          </cell>
          <cell r="B390">
            <v>4234</v>
          </cell>
          <cell r="C390">
            <v>1</v>
          </cell>
          <cell r="D390">
            <v>4</v>
          </cell>
          <cell r="E390">
            <v>-0.179977</v>
          </cell>
          <cell r="F390">
            <v>-3.5601980000000002</v>
          </cell>
        </row>
        <row r="391">
          <cell r="A391">
            <v>4</v>
          </cell>
          <cell r="B391">
            <v>4234</v>
          </cell>
          <cell r="C391">
            <v>1</v>
          </cell>
          <cell r="D391">
            <v>51</v>
          </cell>
          <cell r="E391">
            <v>48.328612999999997</v>
          </cell>
          <cell r="F391">
            <v>148.512359</v>
          </cell>
        </row>
        <row r="392">
          <cell r="A392">
            <v>4</v>
          </cell>
          <cell r="B392">
            <v>4234</v>
          </cell>
          <cell r="C392">
            <v>1</v>
          </cell>
          <cell r="D392">
            <v>52</v>
          </cell>
          <cell r="E392">
            <v>27.173650000000002</v>
          </cell>
          <cell r="F392">
            <v>72.733445000000003</v>
          </cell>
        </row>
        <row r="393">
          <cell r="A393">
            <v>4</v>
          </cell>
          <cell r="B393">
            <v>4234</v>
          </cell>
          <cell r="C393">
            <v>1</v>
          </cell>
          <cell r="D393">
            <v>591</v>
          </cell>
          <cell r="E393">
            <v>0.40699999999999997</v>
          </cell>
          <cell r="F393">
            <v>0.40699999999999997</v>
          </cell>
        </row>
        <row r="394">
          <cell r="A394">
            <v>4</v>
          </cell>
          <cell r="B394">
            <v>4331</v>
          </cell>
          <cell r="C394">
            <v>1</v>
          </cell>
          <cell r="D394">
            <v>4</v>
          </cell>
          <cell r="E394">
            <v>0</v>
          </cell>
          <cell r="F394">
            <v>-5.1149999999999998E-3</v>
          </cell>
        </row>
        <row r="395">
          <cell r="A395">
            <v>4</v>
          </cell>
          <cell r="B395">
            <v>4331</v>
          </cell>
          <cell r="C395">
            <v>1</v>
          </cell>
          <cell r="D395">
            <v>51</v>
          </cell>
          <cell r="E395">
            <v>2.472302</v>
          </cell>
          <cell r="F395">
            <v>7.2065239999999999</v>
          </cell>
        </row>
        <row r="396">
          <cell r="A396">
            <v>4</v>
          </cell>
          <cell r="B396">
            <v>4331</v>
          </cell>
          <cell r="C396">
            <v>1</v>
          </cell>
          <cell r="D396">
            <v>52</v>
          </cell>
          <cell r="E396">
            <v>1.5638190000000001</v>
          </cell>
          <cell r="F396">
            <v>4.2674269999999996</v>
          </cell>
        </row>
        <row r="397">
          <cell r="A397">
            <v>4</v>
          </cell>
          <cell r="B397">
            <v>4331</v>
          </cell>
          <cell r="C397">
            <v>1</v>
          </cell>
          <cell r="D397">
            <v>591</v>
          </cell>
          <cell r="E397">
            <v>1.2961199999999999</v>
          </cell>
          <cell r="F397">
            <v>1.799177</v>
          </cell>
        </row>
        <row r="398">
          <cell r="A398">
            <v>4</v>
          </cell>
          <cell r="B398">
            <v>4332</v>
          </cell>
          <cell r="C398">
            <v>1</v>
          </cell>
          <cell r="D398">
            <v>51</v>
          </cell>
          <cell r="E398">
            <v>2.4214799999999999</v>
          </cell>
          <cell r="F398">
            <v>7.3352599999999999</v>
          </cell>
        </row>
        <row r="399">
          <cell r="A399">
            <v>4</v>
          </cell>
          <cell r="B399">
            <v>4332</v>
          </cell>
          <cell r="C399">
            <v>1</v>
          </cell>
          <cell r="D399">
            <v>52</v>
          </cell>
          <cell r="E399">
            <v>2.4704E-2</v>
          </cell>
          <cell r="F399">
            <v>0.73728499999999997</v>
          </cell>
        </row>
        <row r="400">
          <cell r="A400">
            <v>4</v>
          </cell>
          <cell r="B400">
            <v>4334</v>
          </cell>
          <cell r="C400">
            <v>1</v>
          </cell>
          <cell r="D400">
            <v>51</v>
          </cell>
          <cell r="E400">
            <v>1.3011619999999999</v>
          </cell>
          <cell r="F400">
            <v>3.9033180000000001</v>
          </cell>
        </row>
        <row r="401">
          <cell r="A401">
            <v>4</v>
          </cell>
          <cell r="B401">
            <v>4334</v>
          </cell>
          <cell r="C401">
            <v>1</v>
          </cell>
          <cell r="D401">
            <v>52</v>
          </cell>
          <cell r="E401">
            <v>0.48261799999999999</v>
          </cell>
          <cell r="F401">
            <v>1.1892750000000001</v>
          </cell>
        </row>
        <row r="402">
          <cell r="A402">
            <v>4</v>
          </cell>
          <cell r="B402">
            <v>4334</v>
          </cell>
          <cell r="C402">
            <v>1</v>
          </cell>
          <cell r="D402">
            <v>591</v>
          </cell>
          <cell r="E402">
            <v>0.495612</v>
          </cell>
          <cell r="F402">
            <v>0.495612</v>
          </cell>
        </row>
        <row r="403">
          <cell r="A403">
            <v>4</v>
          </cell>
          <cell r="B403">
            <v>4335</v>
          </cell>
          <cell r="C403">
            <v>1</v>
          </cell>
          <cell r="D403">
            <v>4</v>
          </cell>
          <cell r="E403">
            <v>-0.01</v>
          </cell>
          <cell r="F403">
            <v>-0.03</v>
          </cell>
        </row>
        <row r="404">
          <cell r="A404">
            <v>4</v>
          </cell>
          <cell r="B404">
            <v>4335</v>
          </cell>
          <cell r="C404">
            <v>1</v>
          </cell>
          <cell r="D404">
            <v>51</v>
          </cell>
          <cell r="E404">
            <v>1.391227</v>
          </cell>
          <cell r="F404">
            <v>4.1541550000000003</v>
          </cell>
        </row>
        <row r="405">
          <cell r="A405">
            <v>4</v>
          </cell>
          <cell r="B405">
            <v>4335</v>
          </cell>
          <cell r="C405">
            <v>1</v>
          </cell>
          <cell r="D405">
            <v>52</v>
          </cell>
          <cell r="E405">
            <v>0.95963799999999999</v>
          </cell>
          <cell r="F405">
            <v>1.392781</v>
          </cell>
        </row>
        <row r="406">
          <cell r="A406">
            <v>4</v>
          </cell>
          <cell r="B406">
            <v>4335</v>
          </cell>
          <cell r="C406">
            <v>1</v>
          </cell>
          <cell r="D406">
            <v>591</v>
          </cell>
          <cell r="E406">
            <v>0</v>
          </cell>
          <cell r="F406">
            <v>1.4999999999999999E-2</v>
          </cell>
        </row>
        <row r="407">
          <cell r="A407">
            <v>4</v>
          </cell>
          <cell r="B407">
            <v>4336</v>
          </cell>
          <cell r="C407">
            <v>1</v>
          </cell>
          <cell r="D407">
            <v>4</v>
          </cell>
          <cell r="E407">
            <v>0</v>
          </cell>
          <cell r="F407">
            <v>-0.1</v>
          </cell>
        </row>
        <row r="408">
          <cell r="A408">
            <v>4</v>
          </cell>
          <cell r="B408">
            <v>4336</v>
          </cell>
          <cell r="C408">
            <v>1</v>
          </cell>
          <cell r="D408">
            <v>51</v>
          </cell>
          <cell r="E408">
            <v>1.2729159999999999</v>
          </cell>
          <cell r="F408">
            <v>4.5819210000000004</v>
          </cell>
        </row>
        <row r="409">
          <cell r="A409">
            <v>4</v>
          </cell>
          <cell r="B409">
            <v>4336</v>
          </cell>
          <cell r="C409">
            <v>1</v>
          </cell>
          <cell r="D409">
            <v>52</v>
          </cell>
          <cell r="E409">
            <v>0.54451700000000003</v>
          </cell>
          <cell r="F409">
            <v>0.96203000000000005</v>
          </cell>
        </row>
        <row r="410">
          <cell r="A410">
            <v>4</v>
          </cell>
          <cell r="B410">
            <v>4401</v>
          </cell>
          <cell r="C410">
            <v>1</v>
          </cell>
          <cell r="D410">
            <v>4</v>
          </cell>
          <cell r="E410">
            <v>-19.668247000000001</v>
          </cell>
          <cell r="F410">
            <v>-85.026484999999994</v>
          </cell>
        </row>
        <row r="411">
          <cell r="A411">
            <v>4</v>
          </cell>
          <cell r="B411">
            <v>4401</v>
          </cell>
          <cell r="C411">
            <v>1</v>
          </cell>
          <cell r="D411">
            <v>51</v>
          </cell>
          <cell r="E411">
            <v>103.911275</v>
          </cell>
          <cell r="F411">
            <v>276.06662399999999</v>
          </cell>
        </row>
        <row r="412">
          <cell r="A412">
            <v>4</v>
          </cell>
          <cell r="B412">
            <v>4401</v>
          </cell>
          <cell r="C412">
            <v>1</v>
          </cell>
          <cell r="D412">
            <v>52</v>
          </cell>
          <cell r="E412">
            <v>149.16021000000001</v>
          </cell>
          <cell r="F412">
            <v>246.16905299999999</v>
          </cell>
        </row>
        <row r="413">
          <cell r="A413">
            <v>4</v>
          </cell>
          <cell r="B413">
            <v>4401</v>
          </cell>
          <cell r="C413">
            <v>1</v>
          </cell>
          <cell r="D413">
            <v>591</v>
          </cell>
          <cell r="E413">
            <v>3.0389539999999999</v>
          </cell>
          <cell r="F413">
            <v>8.3775539999999999</v>
          </cell>
        </row>
        <row r="414">
          <cell r="A414">
            <v>4</v>
          </cell>
          <cell r="B414">
            <v>4405</v>
          </cell>
          <cell r="C414">
            <v>1</v>
          </cell>
          <cell r="D414">
            <v>4</v>
          </cell>
          <cell r="E414">
            <v>-3.4969999999999999</v>
          </cell>
          <cell r="F414">
            <v>-5.6402760000000001</v>
          </cell>
        </row>
        <row r="415">
          <cell r="A415">
            <v>4</v>
          </cell>
          <cell r="B415">
            <v>4405</v>
          </cell>
          <cell r="C415">
            <v>1</v>
          </cell>
          <cell r="D415">
            <v>51</v>
          </cell>
          <cell r="E415">
            <v>11.912515000000001</v>
          </cell>
          <cell r="F415">
            <v>34.412536000000003</v>
          </cell>
        </row>
        <row r="416">
          <cell r="A416">
            <v>4</v>
          </cell>
          <cell r="B416">
            <v>4405</v>
          </cell>
          <cell r="C416">
            <v>1</v>
          </cell>
          <cell r="D416">
            <v>52</v>
          </cell>
          <cell r="E416">
            <v>4.9748540000000006</v>
          </cell>
          <cell r="F416">
            <v>9.7406499999999987</v>
          </cell>
        </row>
        <row r="417">
          <cell r="A417">
            <v>4</v>
          </cell>
          <cell r="B417">
            <v>4411</v>
          </cell>
          <cell r="C417">
            <v>1</v>
          </cell>
          <cell r="D417">
            <v>52</v>
          </cell>
          <cell r="E417">
            <v>38.582273000000001</v>
          </cell>
          <cell r="F417">
            <v>144.25119699999999</v>
          </cell>
        </row>
        <row r="418">
          <cell r="A418">
            <v>4</v>
          </cell>
          <cell r="B418">
            <v>4413</v>
          </cell>
          <cell r="C418">
            <v>1</v>
          </cell>
          <cell r="D418">
            <v>4</v>
          </cell>
          <cell r="E418">
            <v>-99.121739000000005</v>
          </cell>
          <cell r="F418">
            <v>-169.99401599999999</v>
          </cell>
        </row>
        <row r="419">
          <cell r="A419">
            <v>4</v>
          </cell>
          <cell r="B419">
            <v>4413</v>
          </cell>
          <cell r="C419">
            <v>1</v>
          </cell>
          <cell r="D419">
            <v>51</v>
          </cell>
          <cell r="E419">
            <v>0</v>
          </cell>
          <cell r="F419">
            <v>0.220883</v>
          </cell>
        </row>
        <row r="420">
          <cell r="A420">
            <v>4</v>
          </cell>
          <cell r="B420">
            <v>4413</v>
          </cell>
          <cell r="C420">
            <v>1</v>
          </cell>
          <cell r="D420">
            <v>52</v>
          </cell>
          <cell r="E420">
            <v>1.091E-2</v>
          </cell>
          <cell r="F420">
            <v>9.7729999999999997E-2</v>
          </cell>
        </row>
        <row r="421">
          <cell r="A421">
            <v>4</v>
          </cell>
          <cell r="B421">
            <v>4413</v>
          </cell>
          <cell r="C421">
            <v>1</v>
          </cell>
          <cell r="D421">
            <v>591</v>
          </cell>
          <cell r="E421">
            <v>0</v>
          </cell>
          <cell r="F421">
            <v>13.53</v>
          </cell>
        </row>
        <row r="422">
          <cell r="A422">
            <v>4</v>
          </cell>
          <cell r="B422">
            <v>4417</v>
          </cell>
          <cell r="C422">
            <v>1</v>
          </cell>
          <cell r="D422">
            <v>52</v>
          </cell>
          <cell r="E422">
            <v>0.48098000000000002</v>
          </cell>
          <cell r="F422">
            <v>2.7960029999999998</v>
          </cell>
        </row>
        <row r="423">
          <cell r="A423">
            <v>4</v>
          </cell>
          <cell r="B423">
            <v>4417</v>
          </cell>
          <cell r="C423">
            <v>1</v>
          </cell>
          <cell r="D423">
            <v>591</v>
          </cell>
          <cell r="E423">
            <v>0</v>
          </cell>
          <cell r="F423">
            <v>10.1</v>
          </cell>
        </row>
        <row r="424">
          <cell r="A424">
            <v>4</v>
          </cell>
          <cell r="B424">
            <v>4421</v>
          </cell>
          <cell r="C424">
            <v>1</v>
          </cell>
          <cell r="D424">
            <v>4</v>
          </cell>
          <cell r="E424">
            <v>-3.2369500000000002</v>
          </cell>
          <cell r="F424">
            <v>-9.6219389999999994</v>
          </cell>
        </row>
        <row r="425">
          <cell r="A425">
            <v>4</v>
          </cell>
          <cell r="B425">
            <v>4421</v>
          </cell>
          <cell r="C425">
            <v>1</v>
          </cell>
          <cell r="D425">
            <v>51</v>
          </cell>
          <cell r="E425">
            <v>1.2753319999999999</v>
          </cell>
          <cell r="F425">
            <v>3.9345910000000002</v>
          </cell>
        </row>
        <row r="426">
          <cell r="A426">
            <v>4</v>
          </cell>
          <cell r="B426">
            <v>4421</v>
          </cell>
          <cell r="C426">
            <v>1</v>
          </cell>
          <cell r="D426">
            <v>52</v>
          </cell>
          <cell r="E426">
            <v>3.525579</v>
          </cell>
          <cell r="F426">
            <v>7.3224030000000004</v>
          </cell>
        </row>
        <row r="427">
          <cell r="A427">
            <v>4</v>
          </cell>
          <cell r="B427">
            <v>4423</v>
          </cell>
          <cell r="C427">
            <v>1</v>
          </cell>
          <cell r="D427">
            <v>4</v>
          </cell>
          <cell r="E427">
            <v>-0.981873</v>
          </cell>
          <cell r="F427">
            <v>-6.2366080000000004</v>
          </cell>
        </row>
        <row r="428">
          <cell r="A428">
            <v>4</v>
          </cell>
          <cell r="B428">
            <v>4423</v>
          </cell>
          <cell r="C428">
            <v>1</v>
          </cell>
          <cell r="D428">
            <v>51</v>
          </cell>
          <cell r="E428">
            <v>3.8965879999999999</v>
          </cell>
          <cell r="F428">
            <v>11.672222</v>
          </cell>
        </row>
        <row r="429">
          <cell r="A429">
            <v>4</v>
          </cell>
          <cell r="B429">
            <v>4423</v>
          </cell>
          <cell r="C429">
            <v>1</v>
          </cell>
          <cell r="D429">
            <v>52</v>
          </cell>
          <cell r="E429">
            <v>2.466215</v>
          </cell>
          <cell r="F429">
            <v>6.3973240000000002</v>
          </cell>
        </row>
        <row r="430">
          <cell r="A430">
            <v>4</v>
          </cell>
          <cell r="B430">
            <v>4483</v>
          </cell>
          <cell r="C430">
            <v>1</v>
          </cell>
          <cell r="D430">
            <v>591</v>
          </cell>
          <cell r="E430">
            <v>7</v>
          </cell>
          <cell r="F430">
            <v>11.9</v>
          </cell>
        </row>
        <row r="431">
          <cell r="A431">
            <v>4</v>
          </cell>
          <cell r="B431">
            <v>4487</v>
          </cell>
          <cell r="C431">
            <v>1</v>
          </cell>
          <cell r="D431">
            <v>51</v>
          </cell>
          <cell r="E431">
            <v>1.316195</v>
          </cell>
          <cell r="F431">
            <v>3.948585</v>
          </cell>
        </row>
        <row r="432">
          <cell r="A432">
            <v>4</v>
          </cell>
          <cell r="B432">
            <v>4487</v>
          </cell>
          <cell r="C432">
            <v>1</v>
          </cell>
          <cell r="D432">
            <v>52</v>
          </cell>
          <cell r="E432">
            <v>0.65185700000000002</v>
          </cell>
          <cell r="F432">
            <v>1.558236</v>
          </cell>
        </row>
        <row r="433">
          <cell r="A433">
            <v>4</v>
          </cell>
          <cell r="B433">
            <v>4801</v>
          </cell>
          <cell r="C433">
            <v>1</v>
          </cell>
          <cell r="D433">
            <v>591</v>
          </cell>
          <cell r="E433">
            <v>450.81543099999999</v>
          </cell>
          <cell r="F433">
            <v>1509.1164240000001</v>
          </cell>
        </row>
        <row r="434">
          <cell r="A434">
            <v>4</v>
          </cell>
          <cell r="B434">
            <v>4805</v>
          </cell>
          <cell r="C434">
            <v>1</v>
          </cell>
          <cell r="D434">
            <v>591</v>
          </cell>
          <cell r="E434">
            <v>655.33991500000002</v>
          </cell>
          <cell r="F434">
            <v>1346.829745</v>
          </cell>
        </row>
        <row r="435">
          <cell r="A435">
            <v>4</v>
          </cell>
          <cell r="B435">
            <v>4807</v>
          </cell>
          <cell r="C435">
            <v>1</v>
          </cell>
          <cell r="D435">
            <v>591</v>
          </cell>
          <cell r="E435">
            <v>16.694519</v>
          </cell>
          <cell r="F435">
            <v>48.152855000000002</v>
          </cell>
        </row>
        <row r="436">
          <cell r="A436">
            <v>4</v>
          </cell>
          <cell r="B436">
            <v>4811</v>
          </cell>
          <cell r="C436">
            <v>1</v>
          </cell>
          <cell r="D436">
            <v>591</v>
          </cell>
          <cell r="E436">
            <v>46.383333</v>
          </cell>
          <cell r="F436">
            <v>139.14999900000001</v>
          </cell>
        </row>
        <row r="437">
          <cell r="A437">
            <v>4</v>
          </cell>
          <cell r="B437">
            <v>4818</v>
          </cell>
          <cell r="C437">
            <v>1</v>
          </cell>
          <cell r="D437">
            <v>591</v>
          </cell>
          <cell r="E437">
            <v>0.70122200000000001</v>
          </cell>
          <cell r="F437">
            <v>23.257282</v>
          </cell>
        </row>
        <row r="438">
          <cell r="A438">
            <v>4</v>
          </cell>
          <cell r="B438">
            <v>4821</v>
          </cell>
          <cell r="C438">
            <v>1</v>
          </cell>
          <cell r="D438">
            <v>51</v>
          </cell>
          <cell r="E438">
            <v>1.402404</v>
          </cell>
          <cell r="F438">
            <v>4.0904689999999997</v>
          </cell>
        </row>
        <row r="439">
          <cell r="A439">
            <v>4</v>
          </cell>
          <cell r="B439">
            <v>4821</v>
          </cell>
          <cell r="C439">
            <v>1</v>
          </cell>
          <cell r="D439">
            <v>52</v>
          </cell>
          <cell r="E439">
            <v>0.47751100000000002</v>
          </cell>
          <cell r="F439">
            <v>0.884741</v>
          </cell>
        </row>
        <row r="440">
          <cell r="A440">
            <v>4</v>
          </cell>
          <cell r="B440">
            <v>4821</v>
          </cell>
          <cell r="C440">
            <v>1</v>
          </cell>
          <cell r="D440">
            <v>591</v>
          </cell>
          <cell r="E440">
            <v>54.465000000000003</v>
          </cell>
          <cell r="F440">
            <v>72.974999999999994</v>
          </cell>
        </row>
        <row r="441">
          <cell r="A441">
            <v>4</v>
          </cell>
          <cell r="B441">
            <v>4827</v>
          </cell>
          <cell r="C441">
            <v>1</v>
          </cell>
          <cell r="D441">
            <v>591</v>
          </cell>
          <cell r="E441">
            <v>98.029307000000003</v>
          </cell>
          <cell r="F441">
            <v>330.46386999999999</v>
          </cell>
        </row>
        <row r="442">
          <cell r="A442">
            <v>4</v>
          </cell>
          <cell r="B442">
            <v>4831</v>
          </cell>
          <cell r="C442">
            <v>6</v>
          </cell>
          <cell r="D442">
            <v>4</v>
          </cell>
          <cell r="E442">
            <v>-0.58416699999999999</v>
          </cell>
          <cell r="F442">
            <v>-0.99616700000000002</v>
          </cell>
        </row>
        <row r="443">
          <cell r="A443">
            <v>4</v>
          </cell>
          <cell r="B443">
            <v>4831</v>
          </cell>
          <cell r="C443">
            <v>6</v>
          </cell>
          <cell r="D443">
            <v>51</v>
          </cell>
          <cell r="E443">
            <v>3.773326</v>
          </cell>
          <cell r="F443">
            <v>10.732006999999999</v>
          </cell>
        </row>
        <row r="444">
          <cell r="A444">
            <v>4</v>
          </cell>
          <cell r="B444">
            <v>4831</v>
          </cell>
          <cell r="C444">
            <v>6</v>
          </cell>
          <cell r="D444">
            <v>52</v>
          </cell>
          <cell r="E444">
            <v>2.5471119999999998</v>
          </cell>
          <cell r="F444">
            <v>5.1378890000000004</v>
          </cell>
        </row>
        <row r="445">
          <cell r="A445">
            <v>4</v>
          </cell>
          <cell r="B445">
            <v>4851</v>
          </cell>
          <cell r="C445">
            <v>1</v>
          </cell>
          <cell r="D445">
            <v>52</v>
          </cell>
          <cell r="E445">
            <v>0</v>
          </cell>
          <cell r="F445">
            <v>0.381249</v>
          </cell>
        </row>
        <row r="446">
          <cell r="A446">
            <v>4</v>
          </cell>
          <cell r="B446">
            <v>4851</v>
          </cell>
          <cell r="C446">
            <v>1</v>
          </cell>
          <cell r="D446">
            <v>591</v>
          </cell>
          <cell r="E446">
            <v>0</v>
          </cell>
          <cell r="F446">
            <v>15.990907</v>
          </cell>
        </row>
        <row r="447">
          <cell r="A447">
            <v>4</v>
          </cell>
          <cell r="B447">
            <v>4853</v>
          </cell>
          <cell r="C447">
            <v>1</v>
          </cell>
          <cell r="D447">
            <v>591</v>
          </cell>
          <cell r="E447">
            <v>0.83</v>
          </cell>
          <cell r="F447">
            <v>2.4900000000000002</v>
          </cell>
        </row>
        <row r="448">
          <cell r="A448">
            <v>4</v>
          </cell>
          <cell r="B448">
            <v>4891</v>
          </cell>
          <cell r="C448">
            <v>1</v>
          </cell>
          <cell r="D448">
            <v>591</v>
          </cell>
          <cell r="E448">
            <v>1</v>
          </cell>
          <cell r="F448">
            <v>1</v>
          </cell>
        </row>
        <row r="449">
          <cell r="A449">
            <v>4</v>
          </cell>
          <cell r="B449">
            <v>4891</v>
          </cell>
          <cell r="C449">
            <v>6</v>
          </cell>
          <cell r="D449">
            <v>591</v>
          </cell>
          <cell r="E449">
            <v>5</v>
          </cell>
          <cell r="F449">
            <v>15</v>
          </cell>
        </row>
        <row r="450">
          <cell r="A450">
            <v>6</v>
          </cell>
          <cell r="B450">
            <v>6101</v>
          </cell>
          <cell r="C450">
            <v>1</v>
          </cell>
          <cell r="D450">
            <v>4</v>
          </cell>
          <cell r="E450">
            <v>0</v>
          </cell>
          <cell r="F450">
            <v>-3.0458099999999999</v>
          </cell>
        </row>
        <row r="451">
          <cell r="A451">
            <v>6</v>
          </cell>
          <cell r="B451">
            <v>6101</v>
          </cell>
          <cell r="C451">
            <v>1</v>
          </cell>
          <cell r="D451">
            <v>51</v>
          </cell>
          <cell r="E451">
            <v>24.431540999999999</v>
          </cell>
          <cell r="F451">
            <v>67.806117</v>
          </cell>
        </row>
        <row r="452">
          <cell r="A452">
            <v>6</v>
          </cell>
          <cell r="B452">
            <v>6101</v>
          </cell>
          <cell r="C452">
            <v>1</v>
          </cell>
          <cell r="D452">
            <v>52</v>
          </cell>
          <cell r="E452">
            <v>10.241591999999999</v>
          </cell>
          <cell r="F452">
            <v>29.071860000000001</v>
          </cell>
        </row>
        <row r="453">
          <cell r="A453">
            <v>6</v>
          </cell>
          <cell r="B453">
            <v>6101</v>
          </cell>
          <cell r="C453">
            <v>1</v>
          </cell>
          <cell r="D453">
            <v>591</v>
          </cell>
          <cell r="E453">
            <v>4.265E-2</v>
          </cell>
          <cell r="F453">
            <v>5.9650000000000002E-2</v>
          </cell>
        </row>
        <row r="454">
          <cell r="A454">
            <v>6</v>
          </cell>
          <cell r="B454">
            <v>6102</v>
          </cell>
          <cell r="C454">
            <v>1</v>
          </cell>
          <cell r="D454">
            <v>4</v>
          </cell>
          <cell r="E454">
            <v>0</v>
          </cell>
          <cell r="F454">
            <v>-0.28000000000000003</v>
          </cell>
        </row>
        <row r="455">
          <cell r="A455">
            <v>6</v>
          </cell>
          <cell r="B455">
            <v>6102</v>
          </cell>
          <cell r="C455">
            <v>1</v>
          </cell>
          <cell r="D455">
            <v>51</v>
          </cell>
          <cell r="E455">
            <v>1.268588</v>
          </cell>
          <cell r="F455">
            <v>3.731271</v>
          </cell>
        </row>
        <row r="456">
          <cell r="A456">
            <v>6</v>
          </cell>
          <cell r="B456">
            <v>6102</v>
          </cell>
          <cell r="C456">
            <v>1</v>
          </cell>
          <cell r="D456">
            <v>52</v>
          </cell>
          <cell r="E456">
            <v>0.41240599999999999</v>
          </cell>
          <cell r="F456">
            <v>2.4978929999999999</v>
          </cell>
        </row>
        <row r="457">
          <cell r="A457">
            <v>6</v>
          </cell>
          <cell r="B457">
            <v>6111</v>
          </cell>
          <cell r="C457">
            <v>1</v>
          </cell>
          <cell r="D457">
            <v>51</v>
          </cell>
          <cell r="E457">
            <v>23.143637999999999</v>
          </cell>
          <cell r="F457">
            <v>23.270790000000002</v>
          </cell>
        </row>
        <row r="458">
          <cell r="A458">
            <v>6</v>
          </cell>
          <cell r="B458">
            <v>6111</v>
          </cell>
          <cell r="C458">
            <v>1</v>
          </cell>
          <cell r="D458">
            <v>52</v>
          </cell>
          <cell r="E458">
            <v>11.145030999999999</v>
          </cell>
          <cell r="F458">
            <v>22.547329000000001</v>
          </cell>
        </row>
        <row r="459">
          <cell r="A459">
            <v>6</v>
          </cell>
          <cell r="B459">
            <v>6111</v>
          </cell>
          <cell r="C459">
            <v>1</v>
          </cell>
          <cell r="D459">
            <v>591</v>
          </cell>
          <cell r="E459">
            <v>132.31570199999999</v>
          </cell>
          <cell r="F459">
            <v>133.587422</v>
          </cell>
        </row>
        <row r="460">
          <cell r="A460">
            <v>6</v>
          </cell>
          <cell r="B460">
            <v>6190</v>
          </cell>
          <cell r="C460">
            <v>1</v>
          </cell>
          <cell r="D460">
            <v>4</v>
          </cell>
          <cell r="E460">
            <v>-1.4750000000000001</v>
          </cell>
          <cell r="F460">
            <v>-2.771217</v>
          </cell>
        </row>
        <row r="461">
          <cell r="A461">
            <v>6</v>
          </cell>
          <cell r="B461">
            <v>6190</v>
          </cell>
          <cell r="C461">
            <v>1</v>
          </cell>
          <cell r="D461">
            <v>51</v>
          </cell>
          <cell r="E461">
            <v>2.2506059999999999</v>
          </cell>
          <cell r="F461">
            <v>7.0914599999999997</v>
          </cell>
        </row>
        <row r="462">
          <cell r="A462">
            <v>6</v>
          </cell>
          <cell r="B462">
            <v>6190</v>
          </cell>
          <cell r="C462">
            <v>1</v>
          </cell>
          <cell r="D462">
            <v>52</v>
          </cell>
          <cell r="E462">
            <v>5.3040099999999999</v>
          </cell>
          <cell r="F462">
            <v>19.258347000000001</v>
          </cell>
        </row>
        <row r="463">
          <cell r="A463">
            <v>6</v>
          </cell>
          <cell r="B463">
            <v>6190</v>
          </cell>
          <cell r="C463">
            <v>1</v>
          </cell>
          <cell r="D463">
            <v>591</v>
          </cell>
          <cell r="E463">
            <v>9.32</v>
          </cell>
          <cell r="F463">
            <v>23.572023000000002</v>
          </cell>
        </row>
        <row r="464">
          <cell r="A464">
            <v>6</v>
          </cell>
          <cell r="B464">
            <v>6201</v>
          </cell>
          <cell r="C464">
            <v>1</v>
          </cell>
          <cell r="D464">
            <v>4</v>
          </cell>
          <cell r="E464">
            <v>-3.4667999999999997E-2</v>
          </cell>
          <cell r="F464">
            <v>-0.212668</v>
          </cell>
        </row>
        <row r="465">
          <cell r="A465">
            <v>6</v>
          </cell>
          <cell r="B465">
            <v>6201</v>
          </cell>
          <cell r="C465">
            <v>1</v>
          </cell>
          <cell r="D465">
            <v>51</v>
          </cell>
          <cell r="E465">
            <v>5.482208</v>
          </cell>
          <cell r="F465">
            <v>16.621869</v>
          </cell>
        </row>
        <row r="466">
          <cell r="A466">
            <v>6</v>
          </cell>
          <cell r="B466">
            <v>6201</v>
          </cell>
          <cell r="C466">
            <v>1</v>
          </cell>
          <cell r="D466">
            <v>52</v>
          </cell>
          <cell r="E466">
            <v>4.2939469999999993</v>
          </cell>
          <cell r="F466">
            <v>9.0753649999999997</v>
          </cell>
        </row>
        <row r="467">
          <cell r="A467">
            <v>6</v>
          </cell>
          <cell r="B467">
            <v>6210</v>
          </cell>
          <cell r="C467">
            <v>1</v>
          </cell>
          <cell r="D467">
            <v>4</v>
          </cell>
          <cell r="E467">
            <v>-2.5399999999999999E-4</v>
          </cell>
          <cell r="F467">
            <v>-4.1223999999999997E-2</v>
          </cell>
        </row>
        <row r="468">
          <cell r="A468">
            <v>6</v>
          </cell>
          <cell r="B468">
            <v>6210</v>
          </cell>
          <cell r="C468">
            <v>1</v>
          </cell>
          <cell r="D468">
            <v>51</v>
          </cell>
          <cell r="E468">
            <v>64.284232000000003</v>
          </cell>
          <cell r="F468">
            <v>189.08381499999999</v>
          </cell>
        </row>
        <row r="469">
          <cell r="A469">
            <v>6</v>
          </cell>
          <cell r="B469">
            <v>6210</v>
          </cell>
          <cell r="C469">
            <v>1</v>
          </cell>
          <cell r="D469">
            <v>52</v>
          </cell>
          <cell r="E469">
            <v>15.595883000000001</v>
          </cell>
          <cell r="F469">
            <v>44.068154999999997</v>
          </cell>
        </row>
        <row r="470">
          <cell r="A470">
            <v>6</v>
          </cell>
          <cell r="B470">
            <v>6210</v>
          </cell>
          <cell r="C470">
            <v>1</v>
          </cell>
          <cell r="D470">
            <v>591</v>
          </cell>
          <cell r="E470">
            <v>0</v>
          </cell>
          <cell r="F470">
            <v>8.6890999999999996E-2</v>
          </cell>
        </row>
        <row r="471">
          <cell r="A471">
            <v>6</v>
          </cell>
          <cell r="B471">
            <v>6231</v>
          </cell>
          <cell r="C471">
            <v>1</v>
          </cell>
          <cell r="D471">
            <v>4</v>
          </cell>
          <cell r="E471">
            <v>-8.5636650000000003</v>
          </cell>
          <cell r="F471">
            <v>-26.763760000000001</v>
          </cell>
        </row>
        <row r="472">
          <cell r="A472">
            <v>6</v>
          </cell>
          <cell r="B472">
            <v>6231</v>
          </cell>
          <cell r="C472">
            <v>1</v>
          </cell>
          <cell r="D472">
            <v>51</v>
          </cell>
          <cell r="E472">
            <v>5.5517999999999998E-2</v>
          </cell>
          <cell r="F472">
            <v>0.15160999999999999</v>
          </cell>
        </row>
        <row r="473">
          <cell r="A473">
            <v>6</v>
          </cell>
          <cell r="B473">
            <v>6231</v>
          </cell>
          <cell r="C473">
            <v>1</v>
          </cell>
          <cell r="D473">
            <v>52</v>
          </cell>
          <cell r="E473">
            <v>57.428001999999999</v>
          </cell>
          <cell r="F473">
            <v>156.79180299999999</v>
          </cell>
        </row>
        <row r="474">
          <cell r="A474">
            <v>6</v>
          </cell>
          <cell r="B474">
            <v>6231</v>
          </cell>
          <cell r="C474">
            <v>1</v>
          </cell>
          <cell r="D474">
            <v>591</v>
          </cell>
          <cell r="E474">
            <v>0.6</v>
          </cell>
          <cell r="F474">
            <v>1.2</v>
          </cell>
        </row>
        <row r="475">
          <cell r="A475">
            <v>6</v>
          </cell>
          <cell r="B475">
            <v>6232</v>
          </cell>
          <cell r="C475">
            <v>1</v>
          </cell>
          <cell r="D475">
            <v>4</v>
          </cell>
          <cell r="E475">
            <v>-0.15198200000000001</v>
          </cell>
          <cell r="F475">
            <v>-4.7620389999999997</v>
          </cell>
        </row>
        <row r="476">
          <cell r="A476">
            <v>6</v>
          </cell>
          <cell r="B476">
            <v>6232</v>
          </cell>
          <cell r="C476">
            <v>1</v>
          </cell>
          <cell r="D476">
            <v>51</v>
          </cell>
          <cell r="E476">
            <v>1.166064</v>
          </cell>
          <cell r="F476">
            <v>3.5480960000000001</v>
          </cell>
        </row>
        <row r="477">
          <cell r="A477">
            <v>6</v>
          </cell>
          <cell r="B477">
            <v>6232</v>
          </cell>
          <cell r="C477">
            <v>1</v>
          </cell>
          <cell r="D477">
            <v>52</v>
          </cell>
          <cell r="E477">
            <v>37.636983000000001</v>
          </cell>
          <cell r="F477">
            <v>80.913726999999994</v>
          </cell>
        </row>
        <row r="478">
          <cell r="A478">
            <v>6</v>
          </cell>
          <cell r="B478">
            <v>6235</v>
          </cell>
          <cell r="C478">
            <v>1</v>
          </cell>
          <cell r="D478">
            <v>4</v>
          </cell>
          <cell r="E478">
            <v>-0.270901</v>
          </cell>
          <cell r="F478">
            <v>-0.105879</v>
          </cell>
        </row>
        <row r="479">
          <cell r="A479">
            <v>6</v>
          </cell>
          <cell r="B479">
            <v>6235</v>
          </cell>
          <cell r="C479">
            <v>1</v>
          </cell>
          <cell r="D479">
            <v>51</v>
          </cell>
          <cell r="E479">
            <v>0.41795700000000002</v>
          </cell>
          <cell r="F479">
            <v>1.253871</v>
          </cell>
        </row>
        <row r="480">
          <cell r="A480">
            <v>6</v>
          </cell>
          <cell r="B480">
            <v>6235</v>
          </cell>
          <cell r="C480">
            <v>1</v>
          </cell>
          <cell r="D480">
            <v>52</v>
          </cell>
          <cell r="E480">
            <v>1.3225929999999999</v>
          </cell>
          <cell r="F480">
            <v>3.2037960000000001</v>
          </cell>
        </row>
        <row r="481">
          <cell r="A481">
            <v>6</v>
          </cell>
          <cell r="B481">
            <v>6235</v>
          </cell>
          <cell r="C481">
            <v>1</v>
          </cell>
          <cell r="D481">
            <v>591</v>
          </cell>
          <cell r="E481">
            <v>12.314373</v>
          </cell>
          <cell r="F481">
            <v>23.899773</v>
          </cell>
        </row>
        <row r="482">
          <cell r="A482">
            <v>6</v>
          </cell>
          <cell r="B482">
            <v>6251</v>
          </cell>
          <cell r="C482">
            <v>1</v>
          </cell>
          <cell r="D482">
            <v>51</v>
          </cell>
          <cell r="E482">
            <v>4.006831</v>
          </cell>
          <cell r="F482">
            <v>11.684606</v>
          </cell>
        </row>
        <row r="483">
          <cell r="A483">
            <v>6</v>
          </cell>
          <cell r="B483">
            <v>6251</v>
          </cell>
          <cell r="C483">
            <v>1</v>
          </cell>
          <cell r="D483">
            <v>52</v>
          </cell>
          <cell r="E483">
            <v>1.1500809999999999</v>
          </cell>
          <cell r="F483">
            <v>2.8178450000000002</v>
          </cell>
        </row>
        <row r="484">
          <cell r="A484">
            <v>6</v>
          </cell>
          <cell r="B484">
            <v>6251</v>
          </cell>
          <cell r="C484">
            <v>1</v>
          </cell>
          <cell r="D484">
            <v>591</v>
          </cell>
          <cell r="E484">
            <v>0</v>
          </cell>
          <cell r="F484">
            <v>7.1999999999999995E-2</v>
          </cell>
        </row>
        <row r="485">
          <cell r="A485">
            <v>6</v>
          </cell>
          <cell r="B485">
            <v>6301</v>
          </cell>
          <cell r="C485">
            <v>1</v>
          </cell>
          <cell r="D485">
            <v>51</v>
          </cell>
          <cell r="E485">
            <v>8.0892309999999998</v>
          </cell>
          <cell r="F485">
            <v>25.506176</v>
          </cell>
        </row>
        <row r="486">
          <cell r="A486">
            <v>6</v>
          </cell>
          <cell r="B486">
            <v>6301</v>
          </cell>
          <cell r="C486">
            <v>1</v>
          </cell>
          <cell r="D486">
            <v>52</v>
          </cell>
          <cell r="E486">
            <v>2.0706500000000001</v>
          </cell>
          <cell r="F486">
            <v>6.6757520000000001</v>
          </cell>
        </row>
        <row r="487">
          <cell r="A487">
            <v>6</v>
          </cell>
          <cell r="B487">
            <v>6303</v>
          </cell>
          <cell r="C487">
            <v>1</v>
          </cell>
          <cell r="D487">
            <v>4</v>
          </cell>
          <cell r="E487">
            <v>-70.460301000000001</v>
          </cell>
          <cell r="F487">
            <v>-122.500145</v>
          </cell>
        </row>
        <row r="488">
          <cell r="A488">
            <v>6</v>
          </cell>
          <cell r="B488">
            <v>6303</v>
          </cell>
          <cell r="C488">
            <v>1</v>
          </cell>
          <cell r="D488">
            <v>51</v>
          </cell>
          <cell r="E488">
            <v>76.783451999999997</v>
          </cell>
          <cell r="F488">
            <v>236.402322</v>
          </cell>
        </row>
        <row r="489">
          <cell r="A489">
            <v>6</v>
          </cell>
          <cell r="B489">
            <v>6303</v>
          </cell>
          <cell r="C489">
            <v>1</v>
          </cell>
          <cell r="D489">
            <v>52</v>
          </cell>
          <cell r="E489">
            <v>57.380423</v>
          </cell>
          <cell r="F489">
            <v>143.531857</v>
          </cell>
        </row>
        <row r="490">
          <cell r="A490">
            <v>6</v>
          </cell>
          <cell r="B490">
            <v>6303</v>
          </cell>
          <cell r="C490">
            <v>1</v>
          </cell>
          <cell r="D490">
            <v>591</v>
          </cell>
          <cell r="E490">
            <v>0.143208</v>
          </cell>
          <cell r="F490">
            <v>0.175208</v>
          </cell>
        </row>
        <row r="491">
          <cell r="A491">
            <v>6</v>
          </cell>
          <cell r="B491">
            <v>6303</v>
          </cell>
          <cell r="C491">
            <v>6</v>
          </cell>
          <cell r="D491">
            <v>52</v>
          </cell>
          <cell r="E491">
            <v>0</v>
          </cell>
          <cell r="F491">
            <v>8.1710170000000009</v>
          </cell>
        </row>
        <row r="492">
          <cell r="A492">
            <v>6</v>
          </cell>
          <cell r="B492">
            <v>6305</v>
          </cell>
          <cell r="C492">
            <v>1</v>
          </cell>
          <cell r="D492">
            <v>4</v>
          </cell>
          <cell r="E492">
            <v>0</v>
          </cell>
          <cell r="F492">
            <v>-0.159694</v>
          </cell>
        </row>
        <row r="493">
          <cell r="A493">
            <v>6</v>
          </cell>
          <cell r="B493">
            <v>6305</v>
          </cell>
          <cell r="C493">
            <v>1</v>
          </cell>
          <cell r="D493">
            <v>51</v>
          </cell>
          <cell r="E493">
            <v>14.831167000000001</v>
          </cell>
          <cell r="F493">
            <v>43.972141999999998</v>
          </cell>
        </row>
        <row r="494">
          <cell r="A494">
            <v>6</v>
          </cell>
          <cell r="B494">
            <v>6305</v>
          </cell>
          <cell r="C494">
            <v>1</v>
          </cell>
          <cell r="D494">
            <v>52</v>
          </cell>
          <cell r="E494">
            <v>6.1883379999999999</v>
          </cell>
          <cell r="F494">
            <v>16.625353</v>
          </cell>
        </row>
        <row r="495">
          <cell r="A495">
            <v>6</v>
          </cell>
          <cell r="B495">
            <v>6309</v>
          </cell>
          <cell r="C495">
            <v>1</v>
          </cell>
          <cell r="D495">
            <v>51</v>
          </cell>
          <cell r="E495">
            <v>15.478963</v>
          </cell>
          <cell r="F495">
            <v>45.384238000000003</v>
          </cell>
        </row>
        <row r="496">
          <cell r="A496">
            <v>6</v>
          </cell>
          <cell r="B496">
            <v>6309</v>
          </cell>
          <cell r="C496">
            <v>1</v>
          </cell>
          <cell r="D496">
            <v>52</v>
          </cell>
          <cell r="E496">
            <v>5.282235</v>
          </cell>
          <cell r="F496">
            <v>17.182817</v>
          </cell>
        </row>
        <row r="497">
          <cell r="A497">
            <v>6</v>
          </cell>
          <cell r="B497">
            <v>6309</v>
          </cell>
          <cell r="C497">
            <v>1</v>
          </cell>
          <cell r="D497">
            <v>591</v>
          </cell>
          <cell r="E497">
            <v>0</v>
          </cell>
          <cell r="F497">
            <v>3.8899999999999998E-3</v>
          </cell>
        </row>
        <row r="498">
          <cell r="A498">
            <v>6</v>
          </cell>
          <cell r="B498">
            <v>6310</v>
          </cell>
          <cell r="C498">
            <v>1</v>
          </cell>
          <cell r="D498">
            <v>4</v>
          </cell>
          <cell r="E498">
            <v>-3.1277949999999999</v>
          </cell>
          <cell r="F498">
            <v>-11.367637</v>
          </cell>
        </row>
        <row r="499">
          <cell r="A499">
            <v>6</v>
          </cell>
          <cell r="B499">
            <v>6310</v>
          </cell>
          <cell r="C499">
            <v>1</v>
          </cell>
          <cell r="D499">
            <v>51</v>
          </cell>
          <cell r="E499">
            <v>204.98954900000001</v>
          </cell>
          <cell r="F499">
            <v>624.24345600000004</v>
          </cell>
        </row>
        <row r="500">
          <cell r="A500">
            <v>6</v>
          </cell>
          <cell r="B500">
            <v>6310</v>
          </cell>
          <cell r="C500">
            <v>1</v>
          </cell>
          <cell r="D500">
            <v>52</v>
          </cell>
          <cell r="E500">
            <v>59.417751000000003</v>
          </cell>
          <cell r="F500">
            <v>144.23810500000002</v>
          </cell>
        </row>
        <row r="501">
          <cell r="A501">
            <v>6</v>
          </cell>
          <cell r="B501">
            <v>6310</v>
          </cell>
          <cell r="C501">
            <v>1</v>
          </cell>
          <cell r="D501">
            <v>591</v>
          </cell>
          <cell r="E501">
            <v>0.2</v>
          </cell>
          <cell r="F501">
            <v>0.2</v>
          </cell>
        </row>
        <row r="502">
          <cell r="A502">
            <v>6</v>
          </cell>
          <cell r="B502">
            <v>6312</v>
          </cell>
          <cell r="C502">
            <v>1</v>
          </cell>
          <cell r="D502">
            <v>4</v>
          </cell>
          <cell r="E502">
            <v>-9.0631170000000001</v>
          </cell>
          <cell r="F502">
            <v>-9.7477049999999998</v>
          </cell>
        </row>
        <row r="503">
          <cell r="A503">
            <v>6</v>
          </cell>
          <cell r="B503">
            <v>6312</v>
          </cell>
          <cell r="C503">
            <v>1</v>
          </cell>
          <cell r="D503">
            <v>51</v>
          </cell>
          <cell r="E503">
            <v>61.407128999999998</v>
          </cell>
          <cell r="F503">
            <v>182.98823899999999</v>
          </cell>
        </row>
        <row r="504">
          <cell r="A504">
            <v>6</v>
          </cell>
          <cell r="B504">
            <v>6312</v>
          </cell>
          <cell r="C504">
            <v>1</v>
          </cell>
          <cell r="D504">
            <v>52</v>
          </cell>
          <cell r="E504">
            <v>17.860639000000003</v>
          </cell>
          <cell r="F504">
            <v>41.376829999999998</v>
          </cell>
        </row>
        <row r="505">
          <cell r="A505">
            <v>6</v>
          </cell>
          <cell r="B505">
            <v>6312</v>
          </cell>
          <cell r="C505">
            <v>1</v>
          </cell>
          <cell r="D505">
            <v>591</v>
          </cell>
          <cell r="E505">
            <v>6.4732999999999999E-2</v>
          </cell>
          <cell r="F505">
            <v>6.4732999999999999E-2</v>
          </cell>
        </row>
        <row r="506">
          <cell r="A506">
            <v>6</v>
          </cell>
          <cell r="B506">
            <v>6325</v>
          </cell>
          <cell r="C506">
            <v>1</v>
          </cell>
          <cell r="D506">
            <v>52</v>
          </cell>
          <cell r="E506">
            <v>23.622975</v>
          </cell>
          <cell r="F506">
            <v>70.626953</v>
          </cell>
        </row>
        <row r="507">
          <cell r="A507">
            <v>6</v>
          </cell>
          <cell r="B507">
            <v>6390</v>
          </cell>
          <cell r="C507">
            <v>1</v>
          </cell>
          <cell r="D507">
            <v>52</v>
          </cell>
          <cell r="E507">
            <v>0</v>
          </cell>
          <cell r="F507">
            <v>33.794241</v>
          </cell>
        </row>
        <row r="508">
          <cell r="A508">
            <v>6</v>
          </cell>
          <cell r="B508">
            <v>6390</v>
          </cell>
          <cell r="C508">
            <v>1</v>
          </cell>
          <cell r="D508">
            <v>591</v>
          </cell>
          <cell r="E508">
            <v>0</v>
          </cell>
          <cell r="F508">
            <v>0.75</v>
          </cell>
        </row>
        <row r="509">
          <cell r="A509">
            <v>6</v>
          </cell>
          <cell r="B509">
            <v>6395</v>
          </cell>
          <cell r="C509">
            <v>1</v>
          </cell>
          <cell r="D509">
            <v>4</v>
          </cell>
          <cell r="E509">
            <v>-11.102247</v>
          </cell>
          <cell r="F509">
            <v>-33.704379000000003</v>
          </cell>
        </row>
        <row r="510">
          <cell r="A510">
            <v>6</v>
          </cell>
          <cell r="B510">
            <v>6395</v>
          </cell>
          <cell r="C510">
            <v>1</v>
          </cell>
          <cell r="D510">
            <v>51</v>
          </cell>
          <cell r="E510">
            <v>103.040413</v>
          </cell>
          <cell r="F510">
            <v>315.35531800000001</v>
          </cell>
        </row>
        <row r="511">
          <cell r="A511">
            <v>6</v>
          </cell>
          <cell r="B511">
            <v>6395</v>
          </cell>
          <cell r="C511">
            <v>1</v>
          </cell>
          <cell r="D511">
            <v>52</v>
          </cell>
          <cell r="E511">
            <v>110.43658600000001</v>
          </cell>
          <cell r="F511">
            <v>307.380672</v>
          </cell>
        </row>
        <row r="512">
          <cell r="A512">
            <v>6</v>
          </cell>
          <cell r="B512">
            <v>6395</v>
          </cell>
          <cell r="C512">
            <v>1</v>
          </cell>
          <cell r="D512">
            <v>591</v>
          </cell>
          <cell r="E512">
            <v>0</v>
          </cell>
          <cell r="F512">
            <v>0.60499999999999998</v>
          </cell>
        </row>
        <row r="513">
          <cell r="A513">
            <v>6</v>
          </cell>
          <cell r="B513">
            <v>6395</v>
          </cell>
          <cell r="C513">
            <v>5</v>
          </cell>
          <cell r="D513">
            <v>4</v>
          </cell>
          <cell r="E513">
            <v>-5.4190000000000002E-3</v>
          </cell>
          <cell r="F513">
            <v>-5.4190000000000002E-3</v>
          </cell>
        </row>
        <row r="514">
          <cell r="A514">
            <v>6</v>
          </cell>
          <cell r="B514">
            <v>6395</v>
          </cell>
          <cell r="C514">
            <v>5</v>
          </cell>
          <cell r="D514">
            <v>52</v>
          </cell>
          <cell r="E514">
            <v>8.8342339999999986</v>
          </cell>
          <cell r="F514">
            <v>14.762212</v>
          </cell>
        </row>
        <row r="515">
          <cell r="A515">
            <v>6</v>
          </cell>
          <cell r="B515">
            <v>6395</v>
          </cell>
          <cell r="C515">
            <v>6</v>
          </cell>
          <cell r="D515">
            <v>4</v>
          </cell>
          <cell r="E515">
            <v>-1.7597999999999999E-2</v>
          </cell>
          <cell r="F515">
            <v>-1.7597999999999999E-2</v>
          </cell>
        </row>
        <row r="516">
          <cell r="A516">
            <v>6</v>
          </cell>
          <cell r="B516">
            <v>6395</v>
          </cell>
          <cell r="C516">
            <v>6</v>
          </cell>
          <cell r="D516">
            <v>52</v>
          </cell>
          <cell r="E516">
            <v>7.3112999999999997E-2</v>
          </cell>
          <cell r="F516">
            <v>8.1684000000000007E-2</v>
          </cell>
        </row>
        <row r="517">
          <cell r="A517">
            <v>6</v>
          </cell>
          <cell r="B517">
            <v>6396</v>
          </cell>
          <cell r="C517">
            <v>6</v>
          </cell>
          <cell r="D517">
            <v>4</v>
          </cell>
          <cell r="E517">
            <v>0</v>
          </cell>
          <cell r="F517">
            <v>-3.0764E-2</v>
          </cell>
        </row>
        <row r="518">
          <cell r="A518">
            <v>6</v>
          </cell>
          <cell r="B518">
            <v>6396</v>
          </cell>
          <cell r="C518">
            <v>6</v>
          </cell>
          <cell r="D518">
            <v>52</v>
          </cell>
          <cell r="E518">
            <v>10.921505</v>
          </cell>
          <cell r="F518">
            <v>859.16341499999999</v>
          </cell>
        </row>
        <row r="519">
          <cell r="A519">
            <v>6</v>
          </cell>
          <cell r="B519">
            <v>6397</v>
          </cell>
          <cell r="C519">
            <v>1</v>
          </cell>
          <cell r="D519">
            <v>52</v>
          </cell>
          <cell r="E519">
            <v>3.7133090000000002</v>
          </cell>
          <cell r="F519">
            <v>20.903548000000001</v>
          </cell>
        </row>
        <row r="520">
          <cell r="A520">
            <v>6</v>
          </cell>
          <cell r="B520">
            <v>6398</v>
          </cell>
          <cell r="C520">
            <v>1</v>
          </cell>
          <cell r="D520">
            <v>4</v>
          </cell>
          <cell r="E520">
            <v>0</v>
          </cell>
          <cell r="F520">
            <v>-0.16602700000000001</v>
          </cell>
        </row>
        <row r="521">
          <cell r="A521">
            <v>6</v>
          </cell>
          <cell r="B521">
            <v>6398</v>
          </cell>
          <cell r="C521">
            <v>1</v>
          </cell>
          <cell r="D521">
            <v>51</v>
          </cell>
          <cell r="E521">
            <v>7.7923929999999997</v>
          </cell>
          <cell r="F521">
            <v>23.808685000000001</v>
          </cell>
        </row>
        <row r="522">
          <cell r="A522">
            <v>6</v>
          </cell>
          <cell r="B522">
            <v>6398</v>
          </cell>
          <cell r="C522">
            <v>1</v>
          </cell>
          <cell r="D522">
            <v>52</v>
          </cell>
          <cell r="E522">
            <v>6.4395189999999998</v>
          </cell>
          <cell r="F522">
            <v>20.048857000000002</v>
          </cell>
        </row>
        <row r="523">
          <cell r="A523">
            <v>6</v>
          </cell>
          <cell r="B523">
            <v>6398</v>
          </cell>
          <cell r="C523">
            <v>1</v>
          </cell>
          <cell r="D523">
            <v>591</v>
          </cell>
          <cell r="E523">
            <v>1.4999999999999999E-2</v>
          </cell>
          <cell r="F523">
            <v>4.4999999999999998E-2</v>
          </cell>
        </row>
        <row r="524">
          <cell r="A524">
            <v>6</v>
          </cell>
          <cell r="B524">
            <v>6411</v>
          </cell>
          <cell r="C524">
            <v>1</v>
          </cell>
          <cell r="D524">
            <v>4</v>
          </cell>
          <cell r="E524">
            <v>-0.35095799999999999</v>
          </cell>
          <cell r="F524">
            <v>-0.70157099999999994</v>
          </cell>
        </row>
        <row r="525">
          <cell r="A525">
            <v>6</v>
          </cell>
          <cell r="B525">
            <v>6411</v>
          </cell>
          <cell r="C525">
            <v>1</v>
          </cell>
          <cell r="D525">
            <v>51</v>
          </cell>
          <cell r="E525">
            <v>19.742683</v>
          </cell>
          <cell r="F525">
            <v>59.156950000000002</v>
          </cell>
        </row>
        <row r="526">
          <cell r="A526">
            <v>6</v>
          </cell>
          <cell r="B526">
            <v>6411</v>
          </cell>
          <cell r="C526">
            <v>1</v>
          </cell>
          <cell r="D526">
            <v>52</v>
          </cell>
          <cell r="E526">
            <v>4.7779799999999994</v>
          </cell>
          <cell r="F526">
            <v>17.627317000000001</v>
          </cell>
        </row>
        <row r="527">
          <cell r="A527">
            <v>6</v>
          </cell>
          <cell r="B527">
            <v>6412</v>
          </cell>
          <cell r="C527">
            <v>1</v>
          </cell>
          <cell r="D527">
            <v>4</v>
          </cell>
          <cell r="E527">
            <v>-0.177425</v>
          </cell>
          <cell r="F527">
            <v>-0.61350499999999997</v>
          </cell>
        </row>
        <row r="528">
          <cell r="A528">
            <v>6</v>
          </cell>
          <cell r="B528">
            <v>6412</v>
          </cell>
          <cell r="C528">
            <v>1</v>
          </cell>
          <cell r="D528">
            <v>51</v>
          </cell>
          <cell r="E528">
            <v>10.804192</v>
          </cell>
          <cell r="F528">
            <v>34.002046</v>
          </cell>
        </row>
        <row r="529">
          <cell r="A529">
            <v>6</v>
          </cell>
          <cell r="B529">
            <v>6412</v>
          </cell>
          <cell r="C529">
            <v>1</v>
          </cell>
          <cell r="D529">
            <v>52</v>
          </cell>
          <cell r="E529">
            <v>1.9773529999999999</v>
          </cell>
          <cell r="F529">
            <v>6.2335000000000003</v>
          </cell>
        </row>
        <row r="530">
          <cell r="A530">
            <v>6</v>
          </cell>
          <cell r="B530">
            <v>6412</v>
          </cell>
          <cell r="C530">
            <v>1</v>
          </cell>
          <cell r="D530">
            <v>591</v>
          </cell>
          <cell r="E530">
            <v>4.0000000000000001E-3</v>
          </cell>
          <cell r="F530">
            <v>6.0000000000000001E-3</v>
          </cell>
        </row>
        <row r="531">
          <cell r="A531">
            <v>6</v>
          </cell>
          <cell r="B531">
            <v>6413</v>
          </cell>
          <cell r="C531">
            <v>1</v>
          </cell>
          <cell r="D531">
            <v>51</v>
          </cell>
          <cell r="E531">
            <v>10.504479</v>
          </cell>
          <cell r="F531">
            <v>32.397033999999998</v>
          </cell>
        </row>
        <row r="532">
          <cell r="A532">
            <v>6</v>
          </cell>
          <cell r="B532">
            <v>6413</v>
          </cell>
          <cell r="C532">
            <v>1</v>
          </cell>
          <cell r="D532">
            <v>52</v>
          </cell>
          <cell r="E532">
            <v>2.9971869999999998</v>
          </cell>
          <cell r="F532">
            <v>8.2670779999999997</v>
          </cell>
        </row>
        <row r="533">
          <cell r="A533">
            <v>6</v>
          </cell>
          <cell r="B533">
            <v>6414</v>
          </cell>
          <cell r="C533">
            <v>1</v>
          </cell>
          <cell r="D533">
            <v>4</v>
          </cell>
          <cell r="E533">
            <v>-3.1585000000000002E-2</v>
          </cell>
          <cell r="F533">
            <v>-2.1627339999999999</v>
          </cell>
        </row>
        <row r="534">
          <cell r="A534">
            <v>6</v>
          </cell>
          <cell r="B534">
            <v>6414</v>
          </cell>
          <cell r="C534">
            <v>1</v>
          </cell>
          <cell r="D534">
            <v>51</v>
          </cell>
          <cell r="E534">
            <v>11.231182</v>
          </cell>
          <cell r="F534">
            <v>35.190300999999998</v>
          </cell>
        </row>
        <row r="535">
          <cell r="A535">
            <v>6</v>
          </cell>
          <cell r="B535">
            <v>6414</v>
          </cell>
          <cell r="C535">
            <v>1</v>
          </cell>
          <cell r="D535">
            <v>52</v>
          </cell>
          <cell r="E535">
            <v>2.5317729999999998</v>
          </cell>
          <cell r="F535">
            <v>7.4851279999999996</v>
          </cell>
        </row>
        <row r="536">
          <cell r="A536">
            <v>6</v>
          </cell>
          <cell r="B536">
            <v>6415</v>
          </cell>
          <cell r="C536">
            <v>1</v>
          </cell>
          <cell r="D536">
            <v>51</v>
          </cell>
          <cell r="E536">
            <v>1.587046</v>
          </cell>
          <cell r="F536">
            <v>4.6127950000000002</v>
          </cell>
        </row>
        <row r="537">
          <cell r="A537">
            <v>6</v>
          </cell>
          <cell r="B537">
            <v>6415</v>
          </cell>
          <cell r="C537">
            <v>1</v>
          </cell>
          <cell r="D537">
            <v>52</v>
          </cell>
          <cell r="E537">
            <v>0.50138799999999994</v>
          </cell>
          <cell r="F537">
            <v>1.156182</v>
          </cell>
        </row>
        <row r="538">
          <cell r="A538">
            <v>6</v>
          </cell>
          <cell r="B538">
            <v>6416</v>
          </cell>
          <cell r="C538">
            <v>1</v>
          </cell>
          <cell r="D538">
            <v>4</v>
          </cell>
          <cell r="E538">
            <v>0</v>
          </cell>
          <cell r="F538">
            <v>-1E-3</v>
          </cell>
        </row>
        <row r="539">
          <cell r="A539">
            <v>6</v>
          </cell>
          <cell r="B539">
            <v>6416</v>
          </cell>
          <cell r="C539">
            <v>1</v>
          </cell>
          <cell r="D539">
            <v>51</v>
          </cell>
          <cell r="E539">
            <v>1.9826239999999999</v>
          </cell>
          <cell r="F539">
            <v>6.4120039999999996</v>
          </cell>
        </row>
        <row r="540">
          <cell r="A540">
            <v>6</v>
          </cell>
          <cell r="B540">
            <v>6416</v>
          </cell>
          <cell r="C540">
            <v>1</v>
          </cell>
          <cell r="D540">
            <v>52</v>
          </cell>
          <cell r="E540">
            <v>0.51995000000000002</v>
          </cell>
          <cell r="F540">
            <v>1.523002</v>
          </cell>
        </row>
        <row r="541">
          <cell r="A541">
            <v>6</v>
          </cell>
          <cell r="B541">
            <v>6417</v>
          </cell>
          <cell r="C541">
            <v>1</v>
          </cell>
          <cell r="D541">
            <v>4</v>
          </cell>
          <cell r="E541">
            <v>-0.37560500000000002</v>
          </cell>
          <cell r="F541">
            <v>-0.85171799999999998</v>
          </cell>
        </row>
        <row r="542">
          <cell r="A542">
            <v>6</v>
          </cell>
          <cell r="B542">
            <v>6417</v>
          </cell>
          <cell r="C542">
            <v>1</v>
          </cell>
          <cell r="D542">
            <v>51</v>
          </cell>
          <cell r="E542">
            <v>2.0279799999999999</v>
          </cell>
          <cell r="F542">
            <v>6.3813659999999999</v>
          </cell>
        </row>
        <row r="543">
          <cell r="A543">
            <v>6</v>
          </cell>
          <cell r="B543">
            <v>6417</v>
          </cell>
          <cell r="C543">
            <v>1</v>
          </cell>
          <cell r="D543">
            <v>52</v>
          </cell>
          <cell r="E543">
            <v>0.49406899999999998</v>
          </cell>
          <cell r="F543">
            <v>0.957009</v>
          </cell>
        </row>
        <row r="544">
          <cell r="A544">
            <v>6</v>
          </cell>
          <cell r="B544">
            <v>6417</v>
          </cell>
          <cell r="C544">
            <v>1</v>
          </cell>
          <cell r="D544">
            <v>591</v>
          </cell>
          <cell r="E544">
            <v>0</v>
          </cell>
          <cell r="F544">
            <v>6.2249999999999996E-3</v>
          </cell>
        </row>
        <row r="545">
          <cell r="A545">
            <v>6</v>
          </cell>
          <cell r="B545">
            <v>6418</v>
          </cell>
          <cell r="C545">
            <v>1</v>
          </cell>
          <cell r="D545">
            <v>4</v>
          </cell>
          <cell r="E545">
            <v>-1.7329999999999999E-3</v>
          </cell>
          <cell r="F545">
            <v>-0.35207300000000002</v>
          </cell>
        </row>
        <row r="546">
          <cell r="A546">
            <v>6</v>
          </cell>
          <cell r="B546">
            <v>6418</v>
          </cell>
          <cell r="C546">
            <v>1</v>
          </cell>
          <cell r="D546">
            <v>51</v>
          </cell>
          <cell r="E546">
            <v>18.990019</v>
          </cell>
          <cell r="F546">
            <v>60.590276000000003</v>
          </cell>
        </row>
        <row r="547">
          <cell r="A547">
            <v>6</v>
          </cell>
          <cell r="B547">
            <v>6418</v>
          </cell>
          <cell r="C547">
            <v>1</v>
          </cell>
          <cell r="D547">
            <v>52</v>
          </cell>
          <cell r="E547">
            <v>3.9124089999999998</v>
          </cell>
          <cell r="F547">
            <v>13.678464</v>
          </cell>
        </row>
        <row r="548">
          <cell r="A548">
            <v>6</v>
          </cell>
          <cell r="B548">
            <v>6418</v>
          </cell>
          <cell r="C548">
            <v>1</v>
          </cell>
          <cell r="D548">
            <v>591</v>
          </cell>
          <cell r="E548">
            <v>8.9999999999999993E-3</v>
          </cell>
          <cell r="F548">
            <v>1.2E-2</v>
          </cell>
        </row>
        <row r="549">
          <cell r="A549">
            <v>6</v>
          </cell>
          <cell r="B549">
            <v>6419</v>
          </cell>
          <cell r="C549">
            <v>1</v>
          </cell>
          <cell r="D549">
            <v>51</v>
          </cell>
          <cell r="E549">
            <v>1.8529899999999999</v>
          </cell>
          <cell r="F549">
            <v>5.5418839999999996</v>
          </cell>
        </row>
        <row r="550">
          <cell r="A550">
            <v>6</v>
          </cell>
          <cell r="B550">
            <v>6419</v>
          </cell>
          <cell r="C550">
            <v>1</v>
          </cell>
          <cell r="D550">
            <v>52</v>
          </cell>
          <cell r="E550">
            <v>0.32451400000000002</v>
          </cell>
          <cell r="F550">
            <v>0.90981400000000001</v>
          </cell>
        </row>
        <row r="551">
          <cell r="A551">
            <v>6</v>
          </cell>
          <cell r="B551">
            <v>6420</v>
          </cell>
          <cell r="C551">
            <v>1</v>
          </cell>
          <cell r="D551">
            <v>4</v>
          </cell>
          <cell r="E551">
            <v>0</v>
          </cell>
          <cell r="F551">
            <v>-0.55000000000000004</v>
          </cell>
        </row>
        <row r="552">
          <cell r="A552">
            <v>6</v>
          </cell>
          <cell r="B552">
            <v>6420</v>
          </cell>
          <cell r="C552">
            <v>1</v>
          </cell>
          <cell r="D552">
            <v>51</v>
          </cell>
          <cell r="E552">
            <v>11.540725</v>
          </cell>
          <cell r="F552">
            <v>34.956386000000002</v>
          </cell>
        </row>
        <row r="553">
          <cell r="A553">
            <v>6</v>
          </cell>
          <cell r="B553">
            <v>6420</v>
          </cell>
          <cell r="C553">
            <v>1</v>
          </cell>
          <cell r="D553">
            <v>52</v>
          </cell>
          <cell r="E553">
            <v>3.08921</v>
          </cell>
          <cell r="F553">
            <v>6.9001539999999997</v>
          </cell>
        </row>
        <row r="554">
          <cell r="A554">
            <v>6</v>
          </cell>
          <cell r="B554">
            <v>6420</v>
          </cell>
          <cell r="C554">
            <v>1</v>
          </cell>
          <cell r="D554">
            <v>591</v>
          </cell>
          <cell r="E554">
            <v>3.5000000000000001E-3</v>
          </cell>
          <cell r="F554">
            <v>3.0949999999999998E-2</v>
          </cell>
        </row>
        <row r="555">
          <cell r="A555">
            <v>6</v>
          </cell>
          <cell r="B555">
            <v>6421</v>
          </cell>
          <cell r="C555">
            <v>1</v>
          </cell>
          <cell r="D555">
            <v>4</v>
          </cell>
          <cell r="E555">
            <v>-1.4999999999999999E-4</v>
          </cell>
          <cell r="F555">
            <v>-2.3999999999999998E-3</v>
          </cell>
        </row>
        <row r="556">
          <cell r="A556">
            <v>6</v>
          </cell>
          <cell r="B556">
            <v>6421</v>
          </cell>
          <cell r="C556">
            <v>1</v>
          </cell>
          <cell r="D556">
            <v>51</v>
          </cell>
          <cell r="E556">
            <v>9.3961780000000008</v>
          </cell>
          <cell r="F556">
            <v>29.008258999999999</v>
          </cell>
        </row>
        <row r="557">
          <cell r="A557">
            <v>6</v>
          </cell>
          <cell r="B557">
            <v>6421</v>
          </cell>
          <cell r="C557">
            <v>1</v>
          </cell>
          <cell r="D557">
            <v>52</v>
          </cell>
          <cell r="E557">
            <v>2.3750110000000002</v>
          </cell>
          <cell r="F557">
            <v>5.2246940000000004</v>
          </cell>
        </row>
        <row r="558">
          <cell r="A558">
            <v>6</v>
          </cell>
          <cell r="B558">
            <v>6421</v>
          </cell>
          <cell r="C558">
            <v>1</v>
          </cell>
          <cell r="D558">
            <v>591</v>
          </cell>
          <cell r="E558">
            <v>0</v>
          </cell>
          <cell r="F558">
            <v>6.2249999999999996E-3</v>
          </cell>
        </row>
        <row r="559">
          <cell r="A559">
            <v>6</v>
          </cell>
          <cell r="B559">
            <v>6422</v>
          </cell>
          <cell r="C559">
            <v>1</v>
          </cell>
          <cell r="D559">
            <v>51</v>
          </cell>
          <cell r="E559">
            <v>2.9504239999999999</v>
          </cell>
          <cell r="F559">
            <v>8.7747679999999999</v>
          </cell>
        </row>
        <row r="560">
          <cell r="A560">
            <v>6</v>
          </cell>
          <cell r="B560">
            <v>6422</v>
          </cell>
          <cell r="C560">
            <v>1</v>
          </cell>
          <cell r="D560">
            <v>52</v>
          </cell>
          <cell r="E560">
            <v>0.81808999999999998</v>
          </cell>
          <cell r="F560">
            <v>2.5339610000000001</v>
          </cell>
        </row>
        <row r="561">
          <cell r="A561">
            <v>6</v>
          </cell>
          <cell r="B561">
            <v>6424</v>
          </cell>
          <cell r="C561">
            <v>1</v>
          </cell>
          <cell r="D561">
            <v>4</v>
          </cell>
          <cell r="E561">
            <v>-4.914E-3</v>
          </cell>
          <cell r="F561">
            <v>-0.69624699999999995</v>
          </cell>
        </row>
        <row r="562">
          <cell r="A562">
            <v>6</v>
          </cell>
          <cell r="B562">
            <v>6424</v>
          </cell>
          <cell r="C562">
            <v>1</v>
          </cell>
          <cell r="D562">
            <v>51</v>
          </cell>
          <cell r="E562">
            <v>29.676012</v>
          </cell>
          <cell r="F562">
            <v>93.377072999999996</v>
          </cell>
        </row>
        <row r="563">
          <cell r="A563">
            <v>6</v>
          </cell>
          <cell r="B563">
            <v>6424</v>
          </cell>
          <cell r="C563">
            <v>1</v>
          </cell>
          <cell r="D563">
            <v>52</v>
          </cell>
          <cell r="E563">
            <v>9.3654340000000005</v>
          </cell>
          <cell r="F563">
            <v>23.634271999999999</v>
          </cell>
        </row>
        <row r="564">
          <cell r="A564">
            <v>6</v>
          </cell>
          <cell r="B564">
            <v>6425</v>
          </cell>
          <cell r="C564">
            <v>1</v>
          </cell>
          <cell r="D564">
            <v>4</v>
          </cell>
          <cell r="E564">
            <v>-0.12174699999999999</v>
          </cell>
          <cell r="F564">
            <v>-0.56303099999999995</v>
          </cell>
        </row>
        <row r="565">
          <cell r="A565">
            <v>6</v>
          </cell>
          <cell r="B565">
            <v>6425</v>
          </cell>
          <cell r="C565">
            <v>1</v>
          </cell>
          <cell r="D565">
            <v>51</v>
          </cell>
          <cell r="E565">
            <v>10.326594</v>
          </cell>
          <cell r="F565">
            <v>33.186610000000002</v>
          </cell>
        </row>
        <row r="566">
          <cell r="A566">
            <v>6</v>
          </cell>
          <cell r="B566">
            <v>6425</v>
          </cell>
          <cell r="C566">
            <v>1</v>
          </cell>
          <cell r="D566">
            <v>52</v>
          </cell>
          <cell r="E566">
            <v>2.7631860000000001</v>
          </cell>
          <cell r="F566">
            <v>7.1122989999999993</v>
          </cell>
        </row>
        <row r="567">
          <cell r="A567">
            <v>6</v>
          </cell>
          <cell r="B567">
            <v>6425</v>
          </cell>
          <cell r="C567">
            <v>1</v>
          </cell>
          <cell r="D567">
            <v>591</v>
          </cell>
          <cell r="E567">
            <v>5.0000000000000001E-3</v>
          </cell>
          <cell r="F567">
            <v>5.0000000000000001E-3</v>
          </cell>
        </row>
        <row r="568">
          <cell r="A568">
            <v>6</v>
          </cell>
          <cell r="B568">
            <v>6426</v>
          </cell>
          <cell r="C568">
            <v>1</v>
          </cell>
          <cell r="D568">
            <v>4</v>
          </cell>
          <cell r="E568">
            <v>3.3579999999999999E-2</v>
          </cell>
          <cell r="F568">
            <v>-0.48991000000000001</v>
          </cell>
        </row>
        <row r="569">
          <cell r="A569">
            <v>6</v>
          </cell>
          <cell r="B569">
            <v>6426</v>
          </cell>
          <cell r="C569">
            <v>1</v>
          </cell>
          <cell r="D569">
            <v>51</v>
          </cell>
          <cell r="E569">
            <v>11.110509</v>
          </cell>
          <cell r="F569">
            <v>33.243943000000002</v>
          </cell>
        </row>
        <row r="570">
          <cell r="A570">
            <v>6</v>
          </cell>
          <cell r="B570">
            <v>6426</v>
          </cell>
          <cell r="C570">
            <v>1</v>
          </cell>
          <cell r="D570">
            <v>52</v>
          </cell>
          <cell r="E570">
            <v>3.3298350000000001</v>
          </cell>
          <cell r="F570">
            <v>7.6073709999999997</v>
          </cell>
        </row>
        <row r="571">
          <cell r="A571">
            <v>6</v>
          </cell>
          <cell r="B571">
            <v>6426</v>
          </cell>
          <cell r="C571">
            <v>1</v>
          </cell>
          <cell r="D571">
            <v>591</v>
          </cell>
          <cell r="E571">
            <v>2.5000000000000001E-3</v>
          </cell>
          <cell r="F571">
            <v>2.5000000000000001E-3</v>
          </cell>
        </row>
        <row r="572">
          <cell r="A572">
            <v>6</v>
          </cell>
          <cell r="B572">
            <v>6428</v>
          </cell>
          <cell r="C572">
            <v>1</v>
          </cell>
          <cell r="D572">
            <v>4</v>
          </cell>
          <cell r="E572">
            <v>-2.8226999999999999E-2</v>
          </cell>
          <cell r="F572">
            <v>-0.66230100000000003</v>
          </cell>
        </row>
        <row r="573">
          <cell r="A573">
            <v>6</v>
          </cell>
          <cell r="B573">
            <v>6428</v>
          </cell>
          <cell r="C573">
            <v>1</v>
          </cell>
          <cell r="D573">
            <v>51</v>
          </cell>
          <cell r="E573">
            <v>15.574858000000001</v>
          </cell>
          <cell r="F573">
            <v>48.114866999999997</v>
          </cell>
        </row>
        <row r="574">
          <cell r="A574">
            <v>6</v>
          </cell>
          <cell r="B574">
            <v>6428</v>
          </cell>
          <cell r="C574">
            <v>1</v>
          </cell>
          <cell r="D574">
            <v>52</v>
          </cell>
          <cell r="E574">
            <v>4.3414859999999997</v>
          </cell>
          <cell r="F574">
            <v>9.8585910000000005</v>
          </cell>
        </row>
        <row r="575">
          <cell r="A575">
            <v>6</v>
          </cell>
          <cell r="B575">
            <v>6429</v>
          </cell>
          <cell r="C575">
            <v>1</v>
          </cell>
          <cell r="D575">
            <v>51</v>
          </cell>
          <cell r="E575">
            <v>2.4818410000000002</v>
          </cell>
          <cell r="F575">
            <v>7.5808929999999997</v>
          </cell>
        </row>
        <row r="576">
          <cell r="A576">
            <v>6</v>
          </cell>
          <cell r="B576">
            <v>6429</v>
          </cell>
          <cell r="C576">
            <v>1</v>
          </cell>
          <cell r="D576">
            <v>52</v>
          </cell>
          <cell r="E576">
            <v>0.46487400000000001</v>
          </cell>
          <cell r="F576">
            <v>1.530661</v>
          </cell>
        </row>
        <row r="577">
          <cell r="A577">
            <v>6</v>
          </cell>
          <cell r="B577">
            <v>6429</v>
          </cell>
          <cell r="C577">
            <v>1</v>
          </cell>
          <cell r="D577">
            <v>591</v>
          </cell>
          <cell r="E577">
            <v>0</v>
          </cell>
          <cell r="F577">
            <v>2.6224999999999998E-2</v>
          </cell>
        </row>
        <row r="578">
          <cell r="A578">
            <v>6</v>
          </cell>
          <cell r="B578">
            <v>6430</v>
          </cell>
          <cell r="C578">
            <v>1</v>
          </cell>
          <cell r="D578">
            <v>4</v>
          </cell>
          <cell r="E578">
            <v>-0.52200000000000002</v>
          </cell>
          <cell r="F578">
            <v>-1.2822</v>
          </cell>
        </row>
        <row r="579">
          <cell r="A579">
            <v>6</v>
          </cell>
          <cell r="B579">
            <v>6430</v>
          </cell>
          <cell r="C579">
            <v>1</v>
          </cell>
          <cell r="D579">
            <v>51</v>
          </cell>
          <cell r="E579">
            <v>2.5331399999999999</v>
          </cell>
          <cell r="F579">
            <v>7.5893319999999997</v>
          </cell>
        </row>
        <row r="580">
          <cell r="A580">
            <v>6</v>
          </cell>
          <cell r="B580">
            <v>6430</v>
          </cell>
          <cell r="C580">
            <v>1</v>
          </cell>
          <cell r="D580">
            <v>52</v>
          </cell>
          <cell r="E580">
            <v>0.722271</v>
          </cell>
          <cell r="F580">
            <v>1.817825</v>
          </cell>
        </row>
        <row r="581">
          <cell r="A581">
            <v>6</v>
          </cell>
          <cell r="B581">
            <v>6431</v>
          </cell>
          <cell r="C581">
            <v>1</v>
          </cell>
          <cell r="D581">
            <v>4</v>
          </cell>
          <cell r="E581">
            <v>-8.3199999999999995E-4</v>
          </cell>
          <cell r="F581">
            <v>-0.358402</v>
          </cell>
        </row>
        <row r="582">
          <cell r="A582">
            <v>6</v>
          </cell>
          <cell r="B582">
            <v>6431</v>
          </cell>
          <cell r="C582">
            <v>1</v>
          </cell>
          <cell r="D582">
            <v>51</v>
          </cell>
          <cell r="E582">
            <v>9.0530030000000004</v>
          </cell>
          <cell r="F582">
            <v>27.059273000000001</v>
          </cell>
        </row>
        <row r="583">
          <cell r="A583">
            <v>6</v>
          </cell>
          <cell r="B583">
            <v>6431</v>
          </cell>
          <cell r="C583">
            <v>1</v>
          </cell>
          <cell r="D583">
            <v>52</v>
          </cell>
          <cell r="E583">
            <v>4.9458359999999999</v>
          </cell>
          <cell r="F583">
            <v>10.061143</v>
          </cell>
        </row>
        <row r="584">
          <cell r="A584">
            <v>6</v>
          </cell>
          <cell r="B584">
            <v>6431</v>
          </cell>
          <cell r="C584">
            <v>1</v>
          </cell>
          <cell r="D584">
            <v>591</v>
          </cell>
          <cell r="E584">
            <v>2E-3</v>
          </cell>
          <cell r="F584">
            <v>1.4449999999999999E-2</v>
          </cell>
        </row>
        <row r="585">
          <cell r="A585">
            <v>6</v>
          </cell>
          <cell r="B585">
            <v>6432</v>
          </cell>
          <cell r="C585">
            <v>1</v>
          </cell>
          <cell r="D585">
            <v>4</v>
          </cell>
          <cell r="E585">
            <v>-1.032592</v>
          </cell>
          <cell r="F585">
            <v>-3.3534799999999998</v>
          </cell>
        </row>
        <row r="586">
          <cell r="A586">
            <v>6</v>
          </cell>
          <cell r="B586">
            <v>6432</v>
          </cell>
          <cell r="C586">
            <v>1</v>
          </cell>
          <cell r="D586">
            <v>51</v>
          </cell>
          <cell r="E586">
            <v>11.411253</v>
          </cell>
          <cell r="F586">
            <v>34.212575000000001</v>
          </cell>
        </row>
        <row r="587">
          <cell r="A587">
            <v>6</v>
          </cell>
          <cell r="B587">
            <v>6432</v>
          </cell>
          <cell r="C587">
            <v>1</v>
          </cell>
          <cell r="D587">
            <v>52</v>
          </cell>
          <cell r="E587">
            <v>2.9549349999999999</v>
          </cell>
          <cell r="F587">
            <v>6.5434369999999999</v>
          </cell>
        </row>
        <row r="588">
          <cell r="A588">
            <v>6</v>
          </cell>
          <cell r="B588">
            <v>6432</v>
          </cell>
          <cell r="C588">
            <v>1</v>
          </cell>
          <cell r="D588">
            <v>591</v>
          </cell>
          <cell r="E588">
            <v>0</v>
          </cell>
          <cell r="F588">
            <v>7.0000000000000001E-3</v>
          </cell>
        </row>
        <row r="589">
          <cell r="A589">
            <v>6</v>
          </cell>
          <cell r="B589">
            <v>6433</v>
          </cell>
          <cell r="C589">
            <v>1</v>
          </cell>
          <cell r="D589">
            <v>4</v>
          </cell>
          <cell r="E589">
            <v>-7.5591000000000005E-2</v>
          </cell>
          <cell r="F589">
            <v>-0.67923999999999995</v>
          </cell>
        </row>
        <row r="590">
          <cell r="A590">
            <v>6</v>
          </cell>
          <cell r="B590">
            <v>6433</v>
          </cell>
          <cell r="C590">
            <v>1</v>
          </cell>
          <cell r="D590">
            <v>51</v>
          </cell>
          <cell r="E590">
            <v>23.667356000000002</v>
          </cell>
          <cell r="F590">
            <v>72.192925000000002</v>
          </cell>
        </row>
        <row r="591">
          <cell r="A591">
            <v>6</v>
          </cell>
          <cell r="B591">
            <v>6433</v>
          </cell>
          <cell r="C591">
            <v>1</v>
          </cell>
          <cell r="D591">
            <v>52</v>
          </cell>
          <cell r="E591">
            <v>6.165133</v>
          </cell>
          <cell r="F591">
            <v>15.124382000000001</v>
          </cell>
        </row>
        <row r="592">
          <cell r="A592">
            <v>6</v>
          </cell>
          <cell r="B592">
            <v>6433</v>
          </cell>
          <cell r="C592">
            <v>1</v>
          </cell>
          <cell r="D592">
            <v>591</v>
          </cell>
          <cell r="E592">
            <v>1.2999999999999999E-2</v>
          </cell>
          <cell r="F592">
            <v>1.55E-2</v>
          </cell>
        </row>
        <row r="593">
          <cell r="A593">
            <v>6</v>
          </cell>
          <cell r="B593">
            <v>6434</v>
          </cell>
          <cell r="C593">
            <v>1</v>
          </cell>
          <cell r="D593">
            <v>4</v>
          </cell>
          <cell r="E593">
            <v>-1.4E-3</v>
          </cell>
          <cell r="F593">
            <v>-7.7000000000000002E-3</v>
          </cell>
        </row>
        <row r="594">
          <cell r="A594">
            <v>6</v>
          </cell>
          <cell r="B594">
            <v>6434</v>
          </cell>
          <cell r="C594">
            <v>1</v>
          </cell>
          <cell r="D594">
            <v>51</v>
          </cell>
          <cell r="E594">
            <v>8.8335380000000008</v>
          </cell>
          <cell r="F594">
            <v>26.378639</v>
          </cell>
        </row>
        <row r="595">
          <cell r="A595">
            <v>6</v>
          </cell>
          <cell r="B595">
            <v>6434</v>
          </cell>
          <cell r="C595">
            <v>1</v>
          </cell>
          <cell r="D595">
            <v>52</v>
          </cell>
          <cell r="E595">
            <v>2.260265</v>
          </cell>
          <cell r="F595">
            <v>6.6544030000000003</v>
          </cell>
        </row>
        <row r="596">
          <cell r="A596">
            <v>6</v>
          </cell>
          <cell r="B596">
            <v>6434</v>
          </cell>
          <cell r="C596">
            <v>1</v>
          </cell>
          <cell r="D596">
            <v>591</v>
          </cell>
          <cell r="E596">
            <v>0</v>
          </cell>
          <cell r="F596">
            <v>1.2449999999999999E-2</v>
          </cell>
        </row>
        <row r="597">
          <cell r="A597">
            <v>6</v>
          </cell>
          <cell r="B597">
            <v>6436</v>
          </cell>
          <cell r="C597">
            <v>1</v>
          </cell>
          <cell r="D597">
            <v>4</v>
          </cell>
          <cell r="E597">
            <v>-0.31689499999999998</v>
          </cell>
          <cell r="F597">
            <v>-0.33383600000000002</v>
          </cell>
        </row>
        <row r="598">
          <cell r="A598">
            <v>6</v>
          </cell>
          <cell r="B598">
            <v>6436</v>
          </cell>
          <cell r="C598">
            <v>1</v>
          </cell>
          <cell r="D598">
            <v>51</v>
          </cell>
          <cell r="E598">
            <v>11.320283999999999</v>
          </cell>
          <cell r="F598">
            <v>33.823062999999998</v>
          </cell>
        </row>
        <row r="599">
          <cell r="A599">
            <v>6</v>
          </cell>
          <cell r="B599">
            <v>6436</v>
          </cell>
          <cell r="C599">
            <v>1</v>
          </cell>
          <cell r="D599">
            <v>52</v>
          </cell>
          <cell r="E599">
            <v>2.989293</v>
          </cell>
          <cell r="F599">
            <v>9.8666070000000001</v>
          </cell>
        </row>
        <row r="600">
          <cell r="A600">
            <v>6</v>
          </cell>
          <cell r="B600">
            <v>6437</v>
          </cell>
          <cell r="C600">
            <v>1</v>
          </cell>
          <cell r="D600">
            <v>4</v>
          </cell>
          <cell r="E600">
            <v>-0.33913599999999999</v>
          </cell>
          <cell r="F600">
            <v>-0.48102600000000001</v>
          </cell>
        </row>
        <row r="601">
          <cell r="A601">
            <v>6</v>
          </cell>
          <cell r="B601">
            <v>6437</v>
          </cell>
          <cell r="C601">
            <v>1</v>
          </cell>
          <cell r="D601">
            <v>51</v>
          </cell>
          <cell r="E601">
            <v>10.616929000000001</v>
          </cell>
          <cell r="F601">
            <v>31.844867000000001</v>
          </cell>
        </row>
        <row r="602">
          <cell r="A602">
            <v>6</v>
          </cell>
          <cell r="B602">
            <v>6437</v>
          </cell>
          <cell r="C602">
            <v>1</v>
          </cell>
          <cell r="D602">
            <v>52</v>
          </cell>
          <cell r="E602">
            <v>2.8530709999999999</v>
          </cell>
          <cell r="F602">
            <v>11.639861</v>
          </cell>
        </row>
        <row r="603">
          <cell r="A603">
            <v>6</v>
          </cell>
          <cell r="B603">
            <v>6437</v>
          </cell>
          <cell r="C603">
            <v>1</v>
          </cell>
          <cell r="D603">
            <v>591</v>
          </cell>
          <cell r="E603">
            <v>0</v>
          </cell>
          <cell r="F603">
            <v>1.8675000000000001E-2</v>
          </cell>
        </row>
        <row r="604">
          <cell r="A604">
            <v>6</v>
          </cell>
          <cell r="B604">
            <v>6490</v>
          </cell>
          <cell r="C604">
            <v>1</v>
          </cell>
          <cell r="D604">
            <v>51</v>
          </cell>
          <cell r="E604">
            <v>0</v>
          </cell>
          <cell r="F604">
            <v>0.61174300000000004</v>
          </cell>
        </row>
        <row r="605">
          <cell r="A605">
            <v>6</v>
          </cell>
          <cell r="B605">
            <v>6490</v>
          </cell>
          <cell r="C605">
            <v>1</v>
          </cell>
          <cell r="D605">
            <v>52</v>
          </cell>
          <cell r="E605">
            <v>13.526676999999999</v>
          </cell>
          <cell r="F605">
            <v>34.226632000000002</v>
          </cell>
        </row>
        <row r="606">
          <cell r="A606">
            <v>6</v>
          </cell>
          <cell r="B606">
            <v>6491</v>
          </cell>
          <cell r="C606">
            <v>5</v>
          </cell>
          <cell r="D606">
            <v>52</v>
          </cell>
          <cell r="E606">
            <v>0</v>
          </cell>
          <cell r="F606">
            <v>0.14138999999999999</v>
          </cell>
        </row>
        <row r="607">
          <cell r="A607">
            <v>6</v>
          </cell>
          <cell r="B607">
            <v>6491</v>
          </cell>
          <cell r="C607">
            <v>6</v>
          </cell>
          <cell r="D607">
            <v>52</v>
          </cell>
          <cell r="E607">
            <v>59.406807000000001</v>
          </cell>
          <cell r="F607">
            <v>59.406807000000001</v>
          </cell>
        </row>
        <row r="608">
          <cell r="A608">
            <v>6</v>
          </cell>
          <cell r="B608">
            <v>6501</v>
          </cell>
          <cell r="C608">
            <v>1</v>
          </cell>
          <cell r="D608">
            <v>4</v>
          </cell>
          <cell r="E608">
            <v>-8.8179049999999997</v>
          </cell>
          <cell r="F608">
            <v>-20.872700999999999</v>
          </cell>
        </row>
        <row r="609">
          <cell r="A609">
            <v>6</v>
          </cell>
          <cell r="B609">
            <v>6501</v>
          </cell>
          <cell r="C609">
            <v>1</v>
          </cell>
          <cell r="D609">
            <v>51</v>
          </cell>
          <cell r="E609">
            <v>67.176914999999994</v>
          </cell>
          <cell r="F609">
            <v>199.41972699999999</v>
          </cell>
        </row>
        <row r="610">
          <cell r="A610">
            <v>6</v>
          </cell>
          <cell r="B610">
            <v>6501</v>
          </cell>
          <cell r="C610">
            <v>1</v>
          </cell>
          <cell r="D610">
            <v>52</v>
          </cell>
          <cell r="E610">
            <v>38.983382999999996</v>
          </cell>
          <cell r="F610">
            <v>100.08263799999999</v>
          </cell>
        </row>
        <row r="611">
          <cell r="A611">
            <v>6</v>
          </cell>
          <cell r="B611">
            <v>6501</v>
          </cell>
          <cell r="C611">
            <v>1</v>
          </cell>
          <cell r="D611">
            <v>591</v>
          </cell>
          <cell r="E611">
            <v>1.1056250000000001</v>
          </cell>
          <cell r="F611">
            <v>2.728523</v>
          </cell>
        </row>
        <row r="612">
          <cell r="A612">
            <v>6</v>
          </cell>
          <cell r="B612">
            <v>6591</v>
          </cell>
          <cell r="C612">
            <v>6</v>
          </cell>
          <cell r="D612">
            <v>52</v>
          </cell>
          <cell r="E612">
            <v>3.5000000000000003E-2</v>
          </cell>
          <cell r="F612">
            <v>3.2730090000000001</v>
          </cell>
        </row>
        <row r="613">
          <cell r="A613">
            <v>6</v>
          </cell>
          <cell r="B613">
            <v>6601</v>
          </cell>
          <cell r="C613">
            <v>1</v>
          </cell>
          <cell r="D613">
            <v>4</v>
          </cell>
          <cell r="E613">
            <v>0</v>
          </cell>
          <cell r="F613">
            <v>-13.093254999999999</v>
          </cell>
        </row>
        <row r="614">
          <cell r="A614">
            <v>6</v>
          </cell>
          <cell r="B614">
            <v>6601</v>
          </cell>
          <cell r="C614">
            <v>1</v>
          </cell>
          <cell r="D614">
            <v>51</v>
          </cell>
          <cell r="E614">
            <v>32.123457000000002</v>
          </cell>
          <cell r="F614">
            <v>94.758228000000003</v>
          </cell>
        </row>
        <row r="615">
          <cell r="A615">
            <v>6</v>
          </cell>
          <cell r="B615">
            <v>6601</v>
          </cell>
          <cell r="C615">
            <v>1</v>
          </cell>
          <cell r="D615">
            <v>52</v>
          </cell>
          <cell r="E615">
            <v>12.932812</v>
          </cell>
          <cell r="F615">
            <v>55.531408999999996</v>
          </cell>
        </row>
        <row r="616">
          <cell r="A616">
            <v>6</v>
          </cell>
          <cell r="B616">
            <v>6601</v>
          </cell>
          <cell r="C616">
            <v>1</v>
          </cell>
          <cell r="D616">
            <v>591</v>
          </cell>
          <cell r="E616">
            <v>9.5999999999999992E-3</v>
          </cell>
          <cell r="F616">
            <v>1.46E-2</v>
          </cell>
        </row>
        <row r="617">
          <cell r="A617">
            <v>6</v>
          </cell>
          <cell r="B617">
            <v>6605</v>
          </cell>
          <cell r="C617">
            <v>1</v>
          </cell>
          <cell r="D617">
            <v>4</v>
          </cell>
          <cell r="E617">
            <v>-0.10988000000000001</v>
          </cell>
          <cell r="F617">
            <v>-0.11812</v>
          </cell>
        </row>
        <row r="618">
          <cell r="A618">
            <v>6</v>
          </cell>
          <cell r="B618">
            <v>6605</v>
          </cell>
          <cell r="C618">
            <v>1</v>
          </cell>
          <cell r="D618">
            <v>51</v>
          </cell>
          <cell r="E618">
            <v>12.249295999999999</v>
          </cell>
          <cell r="F618">
            <v>35.973208</v>
          </cell>
        </row>
        <row r="619">
          <cell r="A619">
            <v>6</v>
          </cell>
          <cell r="B619">
            <v>6605</v>
          </cell>
          <cell r="C619">
            <v>1</v>
          </cell>
          <cell r="D619">
            <v>52</v>
          </cell>
          <cell r="E619">
            <v>12.469184</v>
          </cell>
          <cell r="F619">
            <v>47.893667000000001</v>
          </cell>
        </row>
        <row r="620">
          <cell r="A620">
            <v>6</v>
          </cell>
          <cell r="B620">
            <v>6701</v>
          </cell>
          <cell r="C620">
            <v>1</v>
          </cell>
          <cell r="D620">
            <v>4</v>
          </cell>
          <cell r="E620">
            <v>-7.5241809999999996</v>
          </cell>
          <cell r="F620">
            <v>-25.478553000000002</v>
          </cell>
        </row>
        <row r="621">
          <cell r="A621">
            <v>6</v>
          </cell>
          <cell r="B621">
            <v>6701</v>
          </cell>
          <cell r="C621">
            <v>1</v>
          </cell>
          <cell r="D621">
            <v>51</v>
          </cell>
          <cell r="E621">
            <v>114.236338</v>
          </cell>
          <cell r="F621">
            <v>346.56702899999999</v>
          </cell>
        </row>
        <row r="622">
          <cell r="A622">
            <v>6</v>
          </cell>
          <cell r="B622">
            <v>6701</v>
          </cell>
          <cell r="C622">
            <v>1</v>
          </cell>
          <cell r="D622">
            <v>52</v>
          </cell>
          <cell r="E622">
            <v>16.400506</v>
          </cell>
          <cell r="F622">
            <v>49.374417999999999</v>
          </cell>
        </row>
        <row r="623">
          <cell r="A623">
            <v>6</v>
          </cell>
          <cell r="B623">
            <v>6701</v>
          </cell>
          <cell r="C623">
            <v>6</v>
          </cell>
          <cell r="D623">
            <v>591</v>
          </cell>
          <cell r="E623">
            <v>0</v>
          </cell>
          <cell r="F623">
            <v>6.9</v>
          </cell>
        </row>
        <row r="624">
          <cell r="A624">
            <v>6</v>
          </cell>
          <cell r="B624">
            <v>6705</v>
          </cell>
          <cell r="C624">
            <v>1</v>
          </cell>
          <cell r="D624">
            <v>591</v>
          </cell>
          <cell r="E624">
            <v>21.377155999999999</v>
          </cell>
          <cell r="F624">
            <v>64.131467999999998</v>
          </cell>
        </row>
        <row r="625">
          <cell r="A625">
            <v>6</v>
          </cell>
          <cell r="B625">
            <v>6707</v>
          </cell>
          <cell r="C625">
            <v>1</v>
          </cell>
          <cell r="D625">
            <v>591</v>
          </cell>
          <cell r="E625">
            <v>6.85</v>
          </cell>
          <cell r="F625">
            <v>20.55</v>
          </cell>
        </row>
        <row r="626">
          <cell r="A626">
            <v>6</v>
          </cell>
          <cell r="B626">
            <v>6733</v>
          </cell>
          <cell r="C626">
            <v>1</v>
          </cell>
          <cell r="D626">
            <v>52</v>
          </cell>
          <cell r="E626">
            <v>82.792190000000005</v>
          </cell>
          <cell r="F626">
            <v>254.87348399999999</v>
          </cell>
        </row>
        <row r="627">
          <cell r="A627">
            <v>6</v>
          </cell>
          <cell r="B627">
            <v>6735</v>
          </cell>
          <cell r="C627">
            <v>1</v>
          </cell>
          <cell r="D627">
            <v>591</v>
          </cell>
          <cell r="E627">
            <v>170.21570800000001</v>
          </cell>
          <cell r="F627">
            <v>510.64712400000002</v>
          </cell>
        </row>
        <row r="628">
          <cell r="A628">
            <v>6</v>
          </cell>
          <cell r="B628">
            <v>6736</v>
          </cell>
          <cell r="C628">
            <v>1</v>
          </cell>
          <cell r="D628">
            <v>591</v>
          </cell>
          <cell r="E628">
            <v>27.655760999999998</v>
          </cell>
          <cell r="F628">
            <v>82.967282999999995</v>
          </cell>
        </row>
        <row r="629">
          <cell r="A629">
            <v>6</v>
          </cell>
          <cell r="B629">
            <v>6801</v>
          </cell>
          <cell r="C629">
            <v>1</v>
          </cell>
          <cell r="D629">
            <v>4</v>
          </cell>
          <cell r="E629">
            <v>-0.42473</v>
          </cell>
          <cell r="F629">
            <v>-2.4567320000000001</v>
          </cell>
        </row>
        <row r="630">
          <cell r="A630">
            <v>6</v>
          </cell>
          <cell r="B630">
            <v>6801</v>
          </cell>
          <cell r="C630">
            <v>1</v>
          </cell>
          <cell r="D630">
            <v>51</v>
          </cell>
          <cell r="E630">
            <v>10.336449999999999</v>
          </cell>
          <cell r="F630">
            <v>30.732037999999999</v>
          </cell>
        </row>
        <row r="631">
          <cell r="A631">
            <v>6</v>
          </cell>
          <cell r="B631">
            <v>6801</v>
          </cell>
          <cell r="C631">
            <v>1</v>
          </cell>
          <cell r="D631">
            <v>52</v>
          </cell>
          <cell r="E631">
            <v>3.394755</v>
          </cell>
          <cell r="F631">
            <v>12.187007999999999</v>
          </cell>
        </row>
        <row r="632">
          <cell r="A632">
            <v>6</v>
          </cell>
          <cell r="B632">
            <v>6805</v>
          </cell>
          <cell r="C632">
            <v>1</v>
          </cell>
          <cell r="D632">
            <v>51</v>
          </cell>
          <cell r="E632">
            <v>0.81841900000000001</v>
          </cell>
          <cell r="F632">
            <v>2.4565839999999999</v>
          </cell>
        </row>
        <row r="633">
          <cell r="A633">
            <v>6</v>
          </cell>
          <cell r="B633">
            <v>6805</v>
          </cell>
          <cell r="C633">
            <v>1</v>
          </cell>
          <cell r="D633">
            <v>52</v>
          </cell>
          <cell r="E633">
            <v>1.8242999999999999E-2</v>
          </cell>
          <cell r="F633">
            <v>0.13606299999999999</v>
          </cell>
        </row>
        <row r="634">
          <cell r="A634">
            <v>7</v>
          </cell>
          <cell r="B634">
            <v>7101</v>
          </cell>
          <cell r="C634">
            <v>1</v>
          </cell>
          <cell r="D634">
            <v>4</v>
          </cell>
          <cell r="E634">
            <v>-13.795500000000001</v>
          </cell>
          <cell r="F634">
            <v>-14.117319</v>
          </cell>
        </row>
        <row r="635">
          <cell r="A635">
            <v>7</v>
          </cell>
          <cell r="B635">
            <v>7101</v>
          </cell>
          <cell r="C635">
            <v>1</v>
          </cell>
          <cell r="D635">
            <v>51</v>
          </cell>
          <cell r="E635">
            <v>23.470928000000001</v>
          </cell>
          <cell r="F635">
            <v>71.354394999999997</v>
          </cell>
        </row>
        <row r="636">
          <cell r="A636">
            <v>7</v>
          </cell>
          <cell r="B636">
            <v>7101</v>
          </cell>
          <cell r="C636">
            <v>1</v>
          </cell>
          <cell r="D636">
            <v>52</v>
          </cell>
          <cell r="E636">
            <v>7.5503580000000001</v>
          </cell>
          <cell r="F636">
            <v>21.205916999999999</v>
          </cell>
        </row>
        <row r="637">
          <cell r="A637">
            <v>7</v>
          </cell>
          <cell r="B637">
            <v>7101</v>
          </cell>
          <cell r="C637">
            <v>1</v>
          </cell>
          <cell r="D637">
            <v>591</v>
          </cell>
          <cell r="E637">
            <v>1.0062E-2</v>
          </cell>
          <cell r="F637">
            <v>1.0062E-2</v>
          </cell>
        </row>
        <row r="638">
          <cell r="A638">
            <v>7</v>
          </cell>
          <cell r="B638">
            <v>7190</v>
          </cell>
          <cell r="C638">
            <v>1</v>
          </cell>
          <cell r="D638">
            <v>4</v>
          </cell>
          <cell r="E638">
            <v>0</v>
          </cell>
          <cell r="F638">
            <v>-15.037191</v>
          </cell>
        </row>
        <row r="639">
          <cell r="A639">
            <v>7</v>
          </cell>
          <cell r="B639">
            <v>7190</v>
          </cell>
          <cell r="C639">
            <v>1</v>
          </cell>
          <cell r="D639">
            <v>51</v>
          </cell>
          <cell r="E639">
            <v>5.6122329999999998</v>
          </cell>
          <cell r="F639">
            <v>14.485208999999999</v>
          </cell>
        </row>
        <row r="640">
          <cell r="A640">
            <v>7</v>
          </cell>
          <cell r="B640">
            <v>7190</v>
          </cell>
          <cell r="C640">
            <v>1</v>
          </cell>
          <cell r="D640">
            <v>52</v>
          </cell>
          <cell r="E640">
            <v>3.0510640000000002</v>
          </cell>
          <cell r="F640">
            <v>9.1447669999999999</v>
          </cell>
        </row>
        <row r="641">
          <cell r="A641">
            <v>7</v>
          </cell>
          <cell r="B641">
            <v>7190</v>
          </cell>
          <cell r="C641">
            <v>1</v>
          </cell>
          <cell r="D641">
            <v>591</v>
          </cell>
          <cell r="E641">
            <v>5.6755620000000002</v>
          </cell>
          <cell r="F641">
            <v>5.6755620000000002</v>
          </cell>
        </row>
        <row r="642">
          <cell r="A642">
            <v>7</v>
          </cell>
          <cell r="B642">
            <v>7205</v>
          </cell>
          <cell r="C642">
            <v>6</v>
          </cell>
          <cell r="D642">
            <v>591</v>
          </cell>
          <cell r="E642">
            <v>36.33</v>
          </cell>
          <cell r="F642">
            <v>108.99</v>
          </cell>
        </row>
        <row r="643">
          <cell r="A643">
            <v>7</v>
          </cell>
          <cell r="B643">
            <v>7207</v>
          </cell>
          <cell r="C643">
            <v>6</v>
          </cell>
          <cell r="D643">
            <v>591</v>
          </cell>
          <cell r="E643">
            <v>2.5</v>
          </cell>
          <cell r="F643">
            <v>7.5</v>
          </cell>
        </row>
        <row r="644">
          <cell r="A644">
            <v>7</v>
          </cell>
          <cell r="B644">
            <v>7302</v>
          </cell>
          <cell r="C644">
            <v>1</v>
          </cell>
          <cell r="D644">
            <v>4</v>
          </cell>
          <cell r="E644">
            <v>0</v>
          </cell>
          <cell r="F644">
            <v>-0.05</v>
          </cell>
        </row>
        <row r="645">
          <cell r="A645">
            <v>7</v>
          </cell>
          <cell r="B645">
            <v>7302</v>
          </cell>
          <cell r="C645">
            <v>1</v>
          </cell>
          <cell r="D645">
            <v>51</v>
          </cell>
          <cell r="E645">
            <v>1.832346</v>
          </cell>
          <cell r="F645">
            <v>5.497636</v>
          </cell>
        </row>
        <row r="646">
          <cell r="A646">
            <v>7</v>
          </cell>
          <cell r="B646">
            <v>7302</v>
          </cell>
          <cell r="C646">
            <v>1</v>
          </cell>
          <cell r="D646">
            <v>52</v>
          </cell>
          <cell r="E646">
            <v>3.018443</v>
          </cell>
          <cell r="F646">
            <v>9.0205760000000001</v>
          </cell>
        </row>
        <row r="647">
          <cell r="A647">
            <v>7</v>
          </cell>
          <cell r="B647">
            <v>7302</v>
          </cell>
          <cell r="C647">
            <v>1</v>
          </cell>
          <cell r="D647">
            <v>591</v>
          </cell>
          <cell r="E647">
            <v>0</v>
          </cell>
          <cell r="F647">
            <v>5.0000000000000001E-3</v>
          </cell>
        </row>
        <row r="648">
          <cell r="A648">
            <v>7</v>
          </cell>
          <cell r="B648">
            <v>7313</v>
          </cell>
          <cell r="C648">
            <v>1</v>
          </cell>
          <cell r="D648">
            <v>4</v>
          </cell>
          <cell r="E648">
            <v>0</v>
          </cell>
          <cell r="F648">
            <v>-0.69899800000000001</v>
          </cell>
        </row>
        <row r="649">
          <cell r="A649">
            <v>7</v>
          </cell>
          <cell r="B649">
            <v>7313</v>
          </cell>
          <cell r="C649">
            <v>1</v>
          </cell>
          <cell r="D649">
            <v>51</v>
          </cell>
          <cell r="E649">
            <v>4.1108750000000001</v>
          </cell>
          <cell r="F649">
            <v>11.865539999999999</v>
          </cell>
        </row>
        <row r="650">
          <cell r="A650">
            <v>7</v>
          </cell>
          <cell r="B650">
            <v>7313</v>
          </cell>
          <cell r="C650">
            <v>1</v>
          </cell>
          <cell r="D650">
            <v>52</v>
          </cell>
          <cell r="E650">
            <v>1.2954369999999999</v>
          </cell>
          <cell r="F650">
            <v>6.5515660000000002</v>
          </cell>
        </row>
        <row r="651">
          <cell r="A651">
            <v>7</v>
          </cell>
          <cell r="B651">
            <v>7313</v>
          </cell>
          <cell r="C651">
            <v>1</v>
          </cell>
          <cell r="D651">
            <v>591</v>
          </cell>
          <cell r="E651">
            <v>4.54</v>
          </cell>
          <cell r="F651">
            <v>8.5714629999999996</v>
          </cell>
        </row>
        <row r="652">
          <cell r="A652">
            <v>7</v>
          </cell>
          <cell r="B652">
            <v>7331</v>
          </cell>
          <cell r="C652">
            <v>1</v>
          </cell>
          <cell r="D652">
            <v>4</v>
          </cell>
          <cell r="E652">
            <v>-8.1229680000000002</v>
          </cell>
          <cell r="F652">
            <v>-22.160458999999999</v>
          </cell>
        </row>
        <row r="653">
          <cell r="A653">
            <v>7</v>
          </cell>
          <cell r="B653">
            <v>7331</v>
          </cell>
          <cell r="C653">
            <v>1</v>
          </cell>
          <cell r="D653">
            <v>51</v>
          </cell>
          <cell r="E653">
            <v>33.751235999999999</v>
          </cell>
          <cell r="F653">
            <v>100.876446</v>
          </cell>
        </row>
        <row r="654">
          <cell r="A654">
            <v>7</v>
          </cell>
          <cell r="B654">
            <v>7331</v>
          </cell>
          <cell r="C654">
            <v>1</v>
          </cell>
          <cell r="D654">
            <v>52</v>
          </cell>
          <cell r="E654">
            <v>8.3350000000000009</v>
          </cell>
          <cell r="F654">
            <v>27.088132999999999</v>
          </cell>
        </row>
        <row r="655">
          <cell r="A655">
            <v>7</v>
          </cell>
          <cell r="B655">
            <v>7400</v>
          </cell>
          <cell r="C655">
            <v>1</v>
          </cell>
          <cell r="D655">
            <v>4</v>
          </cell>
          <cell r="E655">
            <v>-1.3814029999999999</v>
          </cell>
          <cell r="F655">
            <v>-1.657403</v>
          </cell>
        </row>
        <row r="656">
          <cell r="A656">
            <v>7</v>
          </cell>
          <cell r="B656">
            <v>7400</v>
          </cell>
          <cell r="C656">
            <v>1</v>
          </cell>
          <cell r="D656">
            <v>51</v>
          </cell>
          <cell r="E656">
            <v>28.292245999999999</v>
          </cell>
          <cell r="F656">
            <v>82.477670000000003</v>
          </cell>
        </row>
        <row r="657">
          <cell r="A657">
            <v>7</v>
          </cell>
          <cell r="B657">
            <v>7400</v>
          </cell>
          <cell r="C657">
            <v>1</v>
          </cell>
          <cell r="D657">
            <v>52</v>
          </cell>
          <cell r="E657">
            <v>42.872682999999995</v>
          </cell>
          <cell r="F657">
            <v>145.75987000000001</v>
          </cell>
        </row>
        <row r="658">
          <cell r="A658">
            <v>7</v>
          </cell>
          <cell r="B658">
            <v>7400</v>
          </cell>
          <cell r="C658">
            <v>1</v>
          </cell>
          <cell r="D658">
            <v>591</v>
          </cell>
          <cell r="E658">
            <v>9.5999999999999992E-3</v>
          </cell>
          <cell r="F658">
            <v>1.26E-2</v>
          </cell>
        </row>
        <row r="659">
          <cell r="A659">
            <v>7</v>
          </cell>
          <cell r="B659">
            <v>7505</v>
          </cell>
          <cell r="C659">
            <v>1</v>
          </cell>
          <cell r="D659">
            <v>4</v>
          </cell>
          <cell r="E659">
            <v>-75.955084999999997</v>
          </cell>
          <cell r="F659">
            <v>-242.92178699999999</v>
          </cell>
        </row>
        <row r="660">
          <cell r="A660">
            <v>7</v>
          </cell>
          <cell r="B660">
            <v>7505</v>
          </cell>
          <cell r="C660">
            <v>1</v>
          </cell>
          <cell r="D660">
            <v>52</v>
          </cell>
          <cell r="E660">
            <v>70.601958999999994</v>
          </cell>
          <cell r="F660">
            <v>207.06102300000001</v>
          </cell>
        </row>
        <row r="661">
          <cell r="A661">
            <v>7</v>
          </cell>
          <cell r="B661">
            <v>7505</v>
          </cell>
          <cell r="C661">
            <v>6</v>
          </cell>
          <cell r="D661">
            <v>52</v>
          </cell>
          <cell r="E661">
            <v>0</v>
          </cell>
          <cell r="F661">
            <v>0.61750000000000005</v>
          </cell>
        </row>
        <row r="662">
          <cell r="A662">
            <v>7</v>
          </cell>
          <cell r="B662">
            <v>7515</v>
          </cell>
          <cell r="C662">
            <v>5</v>
          </cell>
          <cell r="D662">
            <v>52</v>
          </cell>
          <cell r="E662">
            <v>13.68</v>
          </cell>
          <cell r="F662">
            <v>13.68</v>
          </cell>
        </row>
        <row r="663">
          <cell r="A663">
            <v>7</v>
          </cell>
          <cell r="B663">
            <v>7515</v>
          </cell>
          <cell r="C663">
            <v>6</v>
          </cell>
          <cell r="D663">
            <v>51</v>
          </cell>
          <cell r="E663">
            <v>1.7677999999999999E-2</v>
          </cell>
          <cell r="F663">
            <v>5.3034999999999999E-2</v>
          </cell>
        </row>
        <row r="664">
          <cell r="A664">
            <v>7</v>
          </cell>
          <cell r="B664">
            <v>7515</v>
          </cell>
          <cell r="C664">
            <v>6</v>
          </cell>
          <cell r="D664">
            <v>52</v>
          </cell>
          <cell r="E664">
            <v>1.5122999999999999E-2</v>
          </cell>
          <cell r="F664">
            <v>8.6400000000000005E-2</v>
          </cell>
        </row>
        <row r="665">
          <cell r="A665">
            <v>7</v>
          </cell>
          <cell r="B665">
            <v>7521</v>
          </cell>
          <cell r="C665">
            <v>1</v>
          </cell>
          <cell r="D665">
            <v>52</v>
          </cell>
          <cell r="E665">
            <v>142.040763</v>
          </cell>
          <cell r="F665">
            <v>401.71194300000002</v>
          </cell>
        </row>
        <row r="666">
          <cell r="A666">
            <v>7</v>
          </cell>
          <cell r="B666">
            <v>7522</v>
          </cell>
          <cell r="C666">
            <v>1</v>
          </cell>
          <cell r="D666">
            <v>52</v>
          </cell>
          <cell r="E666">
            <v>120.66927</v>
          </cell>
          <cell r="F666">
            <v>346.90194700000001</v>
          </cell>
        </row>
        <row r="667">
          <cell r="A667">
            <v>7</v>
          </cell>
          <cell r="B667">
            <v>7523</v>
          </cell>
          <cell r="C667">
            <v>1</v>
          </cell>
          <cell r="D667">
            <v>52</v>
          </cell>
          <cell r="E667">
            <v>127.906125</v>
          </cell>
          <cell r="F667">
            <v>368.406384</v>
          </cell>
        </row>
        <row r="668">
          <cell r="A668">
            <v>7</v>
          </cell>
          <cell r="B668">
            <v>7527</v>
          </cell>
          <cell r="C668">
            <v>1</v>
          </cell>
          <cell r="D668">
            <v>52</v>
          </cell>
          <cell r="E668">
            <v>25.211295</v>
          </cell>
          <cell r="F668">
            <v>72.094173999999995</v>
          </cell>
        </row>
        <row r="669">
          <cell r="A669">
            <v>7</v>
          </cell>
          <cell r="B669">
            <v>7530</v>
          </cell>
          <cell r="C669">
            <v>1</v>
          </cell>
          <cell r="D669">
            <v>52</v>
          </cell>
          <cell r="E669">
            <v>20.588339999999999</v>
          </cell>
          <cell r="F669">
            <v>56.19791</v>
          </cell>
        </row>
        <row r="670">
          <cell r="A670">
            <v>7</v>
          </cell>
          <cell r="B670">
            <v>7531</v>
          </cell>
          <cell r="C670">
            <v>1</v>
          </cell>
          <cell r="D670">
            <v>52</v>
          </cell>
          <cell r="E670">
            <v>12.933232</v>
          </cell>
          <cell r="F670">
            <v>37.687083000000001</v>
          </cell>
        </row>
        <row r="671">
          <cell r="A671">
            <v>7</v>
          </cell>
          <cell r="B671">
            <v>7532</v>
          </cell>
          <cell r="C671">
            <v>1</v>
          </cell>
          <cell r="D671">
            <v>52</v>
          </cell>
          <cell r="E671">
            <v>14.194849</v>
          </cell>
          <cell r="F671">
            <v>39.512273</v>
          </cell>
        </row>
        <row r="672">
          <cell r="A672">
            <v>7</v>
          </cell>
          <cell r="B672">
            <v>7533</v>
          </cell>
          <cell r="C672">
            <v>1</v>
          </cell>
          <cell r="D672">
            <v>52</v>
          </cell>
          <cell r="E672">
            <v>8.2030480000000008</v>
          </cell>
          <cell r="F672">
            <v>23.406659999999999</v>
          </cell>
        </row>
        <row r="673">
          <cell r="A673">
            <v>7</v>
          </cell>
          <cell r="B673">
            <v>7534</v>
          </cell>
          <cell r="C673">
            <v>1</v>
          </cell>
          <cell r="D673">
            <v>52</v>
          </cell>
          <cell r="E673">
            <v>13.111335</v>
          </cell>
          <cell r="F673">
            <v>39.289634999999997</v>
          </cell>
        </row>
        <row r="674">
          <cell r="A674">
            <v>7</v>
          </cell>
          <cell r="B674">
            <v>7535</v>
          </cell>
          <cell r="C674">
            <v>1</v>
          </cell>
          <cell r="D674">
            <v>52</v>
          </cell>
          <cell r="E674">
            <v>23.941022</v>
          </cell>
          <cell r="F674">
            <v>68.126915999999994</v>
          </cell>
        </row>
        <row r="675">
          <cell r="A675">
            <v>7</v>
          </cell>
          <cell r="B675">
            <v>7536</v>
          </cell>
          <cell r="C675">
            <v>1</v>
          </cell>
          <cell r="D675">
            <v>52</v>
          </cell>
          <cell r="E675">
            <v>38.857517000000001</v>
          </cell>
          <cell r="F675">
            <v>116.969964</v>
          </cell>
        </row>
        <row r="676">
          <cell r="A676">
            <v>7</v>
          </cell>
          <cell r="B676">
            <v>7537</v>
          </cell>
          <cell r="C676">
            <v>1</v>
          </cell>
          <cell r="D676">
            <v>52</v>
          </cell>
          <cell r="E676">
            <v>21.635947999999999</v>
          </cell>
          <cell r="F676">
            <v>65.119776999999999</v>
          </cell>
        </row>
        <row r="677">
          <cell r="A677">
            <v>7</v>
          </cell>
          <cell r="B677">
            <v>7538</v>
          </cell>
          <cell r="C677">
            <v>1</v>
          </cell>
          <cell r="D677">
            <v>52</v>
          </cell>
          <cell r="E677">
            <v>7.2155750000000003</v>
          </cell>
          <cell r="F677">
            <v>24.056622999999998</v>
          </cell>
        </row>
        <row r="678">
          <cell r="A678">
            <v>7</v>
          </cell>
          <cell r="B678">
            <v>7539</v>
          </cell>
          <cell r="C678">
            <v>1</v>
          </cell>
          <cell r="D678">
            <v>52</v>
          </cell>
          <cell r="E678">
            <v>4.8967799999999997</v>
          </cell>
          <cell r="F678">
            <v>16.15117</v>
          </cell>
        </row>
        <row r="679">
          <cell r="A679">
            <v>7</v>
          </cell>
          <cell r="B679">
            <v>7540</v>
          </cell>
          <cell r="C679">
            <v>1</v>
          </cell>
          <cell r="D679">
            <v>52</v>
          </cell>
          <cell r="E679">
            <v>5.42706</v>
          </cell>
          <cell r="F679">
            <v>15.586086</v>
          </cell>
        </row>
        <row r="680">
          <cell r="A680">
            <v>7</v>
          </cell>
          <cell r="B680">
            <v>7542</v>
          </cell>
          <cell r="C680">
            <v>1</v>
          </cell>
          <cell r="D680">
            <v>52</v>
          </cell>
          <cell r="E680">
            <v>9.0952760000000001</v>
          </cell>
          <cell r="F680">
            <v>26.709095999999999</v>
          </cell>
        </row>
        <row r="681">
          <cell r="A681">
            <v>7</v>
          </cell>
          <cell r="B681">
            <v>7543</v>
          </cell>
          <cell r="C681">
            <v>1</v>
          </cell>
          <cell r="D681">
            <v>52</v>
          </cell>
          <cell r="E681">
            <v>20.308461000000001</v>
          </cell>
          <cell r="F681">
            <v>61.632666999999998</v>
          </cell>
        </row>
        <row r="682">
          <cell r="A682">
            <v>7</v>
          </cell>
          <cell r="B682">
            <v>7545</v>
          </cell>
          <cell r="C682">
            <v>1</v>
          </cell>
          <cell r="D682">
            <v>52</v>
          </cell>
          <cell r="E682">
            <v>11.199916999999999</v>
          </cell>
          <cell r="F682">
            <v>32.333866999999998</v>
          </cell>
        </row>
        <row r="683">
          <cell r="A683">
            <v>7</v>
          </cell>
          <cell r="B683">
            <v>7547</v>
          </cell>
          <cell r="C683">
            <v>1</v>
          </cell>
          <cell r="D683">
            <v>52</v>
          </cell>
          <cell r="E683">
            <v>7.8994169999999997</v>
          </cell>
          <cell r="F683">
            <v>25.688637</v>
          </cell>
        </row>
        <row r="684">
          <cell r="A684">
            <v>7</v>
          </cell>
          <cell r="B684">
            <v>7548</v>
          </cell>
          <cell r="C684">
            <v>1</v>
          </cell>
          <cell r="D684">
            <v>52</v>
          </cell>
          <cell r="E684">
            <v>9.2226350000000004</v>
          </cell>
          <cell r="F684">
            <v>26.433897999999999</v>
          </cell>
        </row>
        <row r="685">
          <cell r="A685">
            <v>7</v>
          </cell>
          <cell r="B685">
            <v>7549</v>
          </cell>
          <cell r="C685">
            <v>1</v>
          </cell>
          <cell r="D685">
            <v>52</v>
          </cell>
          <cell r="E685">
            <v>18.559443000000002</v>
          </cell>
          <cell r="F685">
            <v>56.032451000000002</v>
          </cell>
        </row>
        <row r="686">
          <cell r="A686">
            <v>7</v>
          </cell>
          <cell r="B686">
            <v>7550</v>
          </cell>
          <cell r="C686">
            <v>1</v>
          </cell>
          <cell r="D686">
            <v>52</v>
          </cell>
          <cell r="E686">
            <v>49.831620999999998</v>
          </cell>
          <cell r="F686">
            <v>152.549993</v>
          </cell>
        </row>
        <row r="687">
          <cell r="A687">
            <v>7</v>
          </cell>
          <cell r="B687">
            <v>7551</v>
          </cell>
          <cell r="C687">
            <v>1</v>
          </cell>
          <cell r="D687">
            <v>52</v>
          </cell>
          <cell r="E687">
            <v>19.047685000000001</v>
          </cell>
          <cell r="F687">
            <v>57.977043999999999</v>
          </cell>
        </row>
        <row r="688">
          <cell r="A688">
            <v>7</v>
          </cell>
          <cell r="B688">
            <v>7552</v>
          </cell>
          <cell r="C688">
            <v>1</v>
          </cell>
          <cell r="D688">
            <v>52</v>
          </cell>
          <cell r="E688">
            <v>26.358602999999999</v>
          </cell>
          <cell r="F688">
            <v>76.440726999999995</v>
          </cell>
        </row>
        <row r="689">
          <cell r="A689">
            <v>7</v>
          </cell>
          <cell r="B689">
            <v>7553</v>
          </cell>
          <cell r="C689">
            <v>1</v>
          </cell>
          <cell r="D689">
            <v>52</v>
          </cell>
          <cell r="E689">
            <v>31.296168000000002</v>
          </cell>
          <cell r="F689">
            <v>93.299076999999997</v>
          </cell>
        </row>
        <row r="690">
          <cell r="A690">
            <v>7</v>
          </cell>
          <cell r="B690">
            <v>7555</v>
          </cell>
          <cell r="C690">
            <v>1</v>
          </cell>
          <cell r="D690">
            <v>52</v>
          </cell>
          <cell r="E690">
            <v>35.022407000000001</v>
          </cell>
          <cell r="F690">
            <v>108.464688</v>
          </cell>
        </row>
        <row r="691">
          <cell r="A691">
            <v>7</v>
          </cell>
          <cell r="B691">
            <v>7556</v>
          </cell>
          <cell r="C691">
            <v>1</v>
          </cell>
          <cell r="D691">
            <v>52</v>
          </cell>
          <cell r="E691">
            <v>0.69080399999999997</v>
          </cell>
          <cell r="F691">
            <v>0.69080399999999997</v>
          </cell>
        </row>
        <row r="692">
          <cell r="A692">
            <v>7</v>
          </cell>
          <cell r="B692">
            <v>7557</v>
          </cell>
          <cell r="C692">
            <v>1</v>
          </cell>
          <cell r="D692">
            <v>52</v>
          </cell>
          <cell r="E692">
            <v>0</v>
          </cell>
          <cell r="F692">
            <v>9.3222760000000005</v>
          </cell>
        </row>
        <row r="693">
          <cell r="A693">
            <v>7</v>
          </cell>
          <cell r="B693">
            <v>7558</v>
          </cell>
          <cell r="C693">
            <v>1</v>
          </cell>
          <cell r="D693">
            <v>52</v>
          </cell>
          <cell r="E693">
            <v>4.3006320000000002</v>
          </cell>
          <cell r="F693">
            <v>11.738281000000001</v>
          </cell>
        </row>
        <row r="694">
          <cell r="A694">
            <v>7</v>
          </cell>
          <cell r="B694">
            <v>7559</v>
          </cell>
          <cell r="C694">
            <v>1</v>
          </cell>
          <cell r="D694">
            <v>52</v>
          </cell>
          <cell r="E694">
            <v>0</v>
          </cell>
          <cell r="F694">
            <v>20.500775000000001</v>
          </cell>
        </row>
        <row r="695">
          <cell r="A695">
            <v>7</v>
          </cell>
          <cell r="B695">
            <v>7560</v>
          </cell>
          <cell r="C695">
            <v>1</v>
          </cell>
          <cell r="D695">
            <v>52</v>
          </cell>
          <cell r="E695">
            <v>6.2224750000000002</v>
          </cell>
          <cell r="F695">
            <v>18.519656999999999</v>
          </cell>
        </row>
        <row r="696">
          <cell r="A696">
            <v>7</v>
          </cell>
          <cell r="B696">
            <v>7561</v>
          </cell>
          <cell r="C696">
            <v>1</v>
          </cell>
          <cell r="D696">
            <v>52</v>
          </cell>
          <cell r="E696">
            <v>3.58386</v>
          </cell>
          <cell r="F696">
            <v>9.8166600000000006</v>
          </cell>
        </row>
        <row r="697">
          <cell r="A697">
            <v>7</v>
          </cell>
          <cell r="B697">
            <v>7562</v>
          </cell>
          <cell r="C697">
            <v>1</v>
          </cell>
          <cell r="D697">
            <v>52</v>
          </cell>
          <cell r="E697">
            <v>35.322955999999998</v>
          </cell>
          <cell r="F697">
            <v>100.10045599999999</v>
          </cell>
        </row>
        <row r="698">
          <cell r="A698">
            <v>7</v>
          </cell>
          <cell r="B698">
            <v>7700</v>
          </cell>
          <cell r="C698">
            <v>1</v>
          </cell>
          <cell r="D698">
            <v>51</v>
          </cell>
          <cell r="E698">
            <v>2.3826E-2</v>
          </cell>
          <cell r="F698">
            <v>2.3826E-2</v>
          </cell>
        </row>
        <row r="699">
          <cell r="A699">
            <v>7</v>
          </cell>
          <cell r="B699">
            <v>7700</v>
          </cell>
          <cell r="C699">
            <v>1</v>
          </cell>
          <cell r="D699">
            <v>52</v>
          </cell>
          <cell r="E699">
            <v>1.65</v>
          </cell>
          <cell r="F699">
            <v>5.2116920000000002</v>
          </cell>
        </row>
        <row r="700">
          <cell r="A700">
            <v>7</v>
          </cell>
          <cell r="B700">
            <v>7700</v>
          </cell>
          <cell r="C700">
            <v>1</v>
          </cell>
          <cell r="D700">
            <v>591</v>
          </cell>
          <cell r="E700">
            <v>0.67500000000000004</v>
          </cell>
          <cell r="F700">
            <v>2.0249999999999999</v>
          </cell>
        </row>
        <row r="701">
          <cell r="A701">
            <v>7</v>
          </cell>
          <cell r="B701">
            <v>7701</v>
          </cell>
          <cell r="C701">
            <v>1</v>
          </cell>
          <cell r="D701">
            <v>4</v>
          </cell>
          <cell r="E701">
            <v>-5.0822120000000002</v>
          </cell>
          <cell r="F701">
            <v>-13.561534999999999</v>
          </cell>
        </row>
        <row r="702">
          <cell r="A702">
            <v>7</v>
          </cell>
          <cell r="B702">
            <v>7701</v>
          </cell>
          <cell r="C702">
            <v>1</v>
          </cell>
          <cell r="D702">
            <v>51</v>
          </cell>
          <cell r="E702">
            <v>167.463234</v>
          </cell>
          <cell r="F702">
            <v>535.29538100000002</v>
          </cell>
        </row>
        <row r="703">
          <cell r="A703">
            <v>7</v>
          </cell>
          <cell r="B703">
            <v>7701</v>
          </cell>
          <cell r="C703">
            <v>1</v>
          </cell>
          <cell r="D703">
            <v>52</v>
          </cell>
          <cell r="E703">
            <v>78.740399999999994</v>
          </cell>
          <cell r="F703">
            <v>222.914186</v>
          </cell>
        </row>
        <row r="704">
          <cell r="A704">
            <v>7</v>
          </cell>
          <cell r="B704">
            <v>7701</v>
          </cell>
          <cell r="C704">
            <v>1</v>
          </cell>
          <cell r="D704">
            <v>591</v>
          </cell>
          <cell r="E704">
            <v>5.4131</v>
          </cell>
          <cell r="F704">
            <v>17.061487</v>
          </cell>
        </row>
        <row r="705">
          <cell r="A705">
            <v>7</v>
          </cell>
          <cell r="B705">
            <v>7702</v>
          </cell>
          <cell r="C705">
            <v>1</v>
          </cell>
          <cell r="D705">
            <v>4</v>
          </cell>
          <cell r="E705">
            <v>-7.4112669999999996</v>
          </cell>
          <cell r="F705">
            <v>-16.232576000000002</v>
          </cell>
        </row>
        <row r="706">
          <cell r="A706">
            <v>7</v>
          </cell>
          <cell r="B706">
            <v>7702</v>
          </cell>
          <cell r="C706">
            <v>1</v>
          </cell>
          <cell r="D706">
            <v>51</v>
          </cell>
          <cell r="E706">
            <v>123.67910500000001</v>
          </cell>
          <cell r="F706">
            <v>393.354218</v>
          </cell>
        </row>
        <row r="707">
          <cell r="A707">
            <v>7</v>
          </cell>
          <cell r="B707">
            <v>7702</v>
          </cell>
          <cell r="C707">
            <v>1</v>
          </cell>
          <cell r="D707">
            <v>52</v>
          </cell>
          <cell r="E707">
            <v>42.520645000000002</v>
          </cell>
          <cell r="F707">
            <v>120.554757</v>
          </cell>
        </row>
        <row r="708">
          <cell r="A708">
            <v>7</v>
          </cell>
          <cell r="B708">
            <v>7702</v>
          </cell>
          <cell r="C708">
            <v>1</v>
          </cell>
          <cell r="D708">
            <v>591</v>
          </cell>
          <cell r="E708">
            <v>0.86450499999999997</v>
          </cell>
          <cell r="F708">
            <v>2.2109770000000002</v>
          </cell>
        </row>
        <row r="709">
          <cell r="A709">
            <v>7</v>
          </cell>
          <cell r="B709">
            <v>7703</v>
          </cell>
          <cell r="C709">
            <v>1</v>
          </cell>
          <cell r="D709">
            <v>4</v>
          </cell>
          <cell r="E709">
            <v>-0.72592900000000005</v>
          </cell>
          <cell r="F709">
            <v>-3.123291</v>
          </cell>
        </row>
        <row r="710">
          <cell r="A710">
            <v>7</v>
          </cell>
          <cell r="B710">
            <v>7703</v>
          </cell>
          <cell r="C710">
            <v>1</v>
          </cell>
          <cell r="D710">
            <v>51</v>
          </cell>
          <cell r="E710">
            <v>22.777971999999998</v>
          </cell>
          <cell r="F710">
            <v>74.827809000000002</v>
          </cell>
        </row>
        <row r="711">
          <cell r="A711">
            <v>7</v>
          </cell>
          <cell r="B711">
            <v>7703</v>
          </cell>
          <cell r="C711">
            <v>1</v>
          </cell>
          <cell r="D711">
            <v>52</v>
          </cell>
          <cell r="E711">
            <v>2.688847</v>
          </cell>
          <cell r="F711">
            <v>9.9528660000000002</v>
          </cell>
        </row>
        <row r="712">
          <cell r="A712">
            <v>7</v>
          </cell>
          <cell r="B712">
            <v>7703</v>
          </cell>
          <cell r="C712">
            <v>1</v>
          </cell>
          <cell r="D712">
            <v>591</v>
          </cell>
          <cell r="E712">
            <v>0.21</v>
          </cell>
          <cell r="F712">
            <v>2.4690219999999998</v>
          </cell>
        </row>
        <row r="713">
          <cell r="A713">
            <v>7</v>
          </cell>
          <cell r="B713">
            <v>7704</v>
          </cell>
          <cell r="C713">
            <v>1</v>
          </cell>
          <cell r="D713">
            <v>4</v>
          </cell>
          <cell r="E713">
            <v>0.42129100000000003</v>
          </cell>
          <cell r="F713">
            <v>-0.20577699999999999</v>
          </cell>
        </row>
        <row r="714">
          <cell r="A714">
            <v>7</v>
          </cell>
          <cell r="B714">
            <v>7704</v>
          </cell>
          <cell r="C714">
            <v>1</v>
          </cell>
          <cell r="D714">
            <v>51</v>
          </cell>
          <cell r="E714">
            <v>15.557131</v>
          </cell>
          <cell r="F714">
            <v>47.522989000000003</v>
          </cell>
        </row>
        <row r="715">
          <cell r="A715">
            <v>7</v>
          </cell>
          <cell r="B715">
            <v>7704</v>
          </cell>
          <cell r="C715">
            <v>1</v>
          </cell>
          <cell r="D715">
            <v>52</v>
          </cell>
          <cell r="E715">
            <v>1.843569</v>
          </cell>
          <cell r="F715">
            <v>7.154166</v>
          </cell>
        </row>
        <row r="716">
          <cell r="A716">
            <v>7</v>
          </cell>
          <cell r="B716">
            <v>7705</v>
          </cell>
          <cell r="C716">
            <v>1</v>
          </cell>
          <cell r="D716">
            <v>51</v>
          </cell>
          <cell r="E716">
            <v>9.1680999999999999E-2</v>
          </cell>
          <cell r="F716">
            <v>0.20364299999999999</v>
          </cell>
        </row>
        <row r="717">
          <cell r="A717">
            <v>7</v>
          </cell>
          <cell r="B717">
            <v>7705</v>
          </cell>
          <cell r="C717">
            <v>1</v>
          </cell>
          <cell r="D717">
            <v>52</v>
          </cell>
          <cell r="E717">
            <v>33.440784000000001</v>
          </cell>
          <cell r="F717">
            <v>100.13078400000001</v>
          </cell>
        </row>
        <row r="718">
          <cell r="A718">
            <v>7</v>
          </cell>
          <cell r="B718">
            <v>7706</v>
          </cell>
          <cell r="C718">
            <v>1</v>
          </cell>
          <cell r="D718">
            <v>51</v>
          </cell>
          <cell r="E718">
            <v>5.4835000000000002E-2</v>
          </cell>
          <cell r="F718">
            <v>0.16450500000000001</v>
          </cell>
        </row>
        <row r="719">
          <cell r="A719">
            <v>7</v>
          </cell>
          <cell r="B719">
            <v>7706</v>
          </cell>
          <cell r="C719">
            <v>1</v>
          </cell>
          <cell r="D719">
            <v>52</v>
          </cell>
          <cell r="E719">
            <v>92.98</v>
          </cell>
          <cell r="F719">
            <v>278.94</v>
          </cell>
        </row>
        <row r="720">
          <cell r="A720">
            <v>7</v>
          </cell>
          <cell r="B720">
            <v>7706</v>
          </cell>
          <cell r="C720">
            <v>1</v>
          </cell>
          <cell r="D720">
            <v>591</v>
          </cell>
          <cell r="E720">
            <v>10.28942</v>
          </cell>
          <cell r="F720">
            <v>10.28942</v>
          </cell>
        </row>
        <row r="721">
          <cell r="A721">
            <v>7</v>
          </cell>
          <cell r="B721">
            <v>7707</v>
          </cell>
          <cell r="C721">
            <v>1</v>
          </cell>
          <cell r="D721">
            <v>4</v>
          </cell>
          <cell r="E721">
            <v>-0.19072</v>
          </cell>
          <cell r="F721">
            <v>-8.7035739999999997</v>
          </cell>
        </row>
        <row r="722">
          <cell r="A722">
            <v>7</v>
          </cell>
          <cell r="B722">
            <v>7707</v>
          </cell>
          <cell r="C722">
            <v>1</v>
          </cell>
          <cell r="D722">
            <v>51</v>
          </cell>
          <cell r="E722">
            <v>17.384243000000001</v>
          </cell>
          <cell r="F722">
            <v>53.610945999999998</v>
          </cell>
        </row>
        <row r="723">
          <cell r="A723">
            <v>7</v>
          </cell>
          <cell r="B723">
            <v>7707</v>
          </cell>
          <cell r="C723">
            <v>1</v>
          </cell>
          <cell r="D723">
            <v>52</v>
          </cell>
          <cell r="E723">
            <v>9.0788989999999998</v>
          </cell>
          <cell r="F723">
            <v>28.465001000000001</v>
          </cell>
        </row>
        <row r="724">
          <cell r="A724">
            <v>7</v>
          </cell>
          <cell r="B724">
            <v>7708</v>
          </cell>
          <cell r="C724">
            <v>1</v>
          </cell>
          <cell r="D724">
            <v>4</v>
          </cell>
          <cell r="E724">
            <v>-0.45052700000000001</v>
          </cell>
          <cell r="F724">
            <v>-1.565151</v>
          </cell>
        </row>
        <row r="725">
          <cell r="A725">
            <v>7</v>
          </cell>
          <cell r="B725">
            <v>7708</v>
          </cell>
          <cell r="C725">
            <v>1</v>
          </cell>
          <cell r="D725">
            <v>51</v>
          </cell>
          <cell r="E725">
            <v>27.259736</v>
          </cell>
          <cell r="F725">
            <v>81.375274000000005</v>
          </cell>
        </row>
        <row r="726">
          <cell r="A726">
            <v>7</v>
          </cell>
          <cell r="B726">
            <v>7708</v>
          </cell>
          <cell r="C726">
            <v>1</v>
          </cell>
          <cell r="D726">
            <v>52</v>
          </cell>
          <cell r="E726">
            <v>22.329381999999999</v>
          </cell>
          <cell r="F726">
            <v>63.694717000000004</v>
          </cell>
        </row>
        <row r="727">
          <cell r="A727">
            <v>7</v>
          </cell>
          <cell r="B727">
            <v>7708</v>
          </cell>
          <cell r="C727">
            <v>1</v>
          </cell>
          <cell r="D727">
            <v>591</v>
          </cell>
          <cell r="E727">
            <v>2.6200000000000001E-2</v>
          </cell>
          <cell r="F727">
            <v>2.7699999999999999E-2</v>
          </cell>
        </row>
        <row r="728">
          <cell r="A728">
            <v>7</v>
          </cell>
          <cell r="B728">
            <v>7711</v>
          </cell>
          <cell r="C728">
            <v>1</v>
          </cell>
          <cell r="D728">
            <v>52</v>
          </cell>
          <cell r="E728">
            <v>62.192</v>
          </cell>
          <cell r="F728">
            <v>186.57599999999999</v>
          </cell>
        </row>
        <row r="729">
          <cell r="A729">
            <v>7</v>
          </cell>
          <cell r="B729">
            <v>7720</v>
          </cell>
          <cell r="C729">
            <v>1</v>
          </cell>
          <cell r="D729">
            <v>52</v>
          </cell>
          <cell r="E729">
            <v>31.420999999999999</v>
          </cell>
          <cell r="F729">
            <v>94.263000000000005</v>
          </cell>
        </row>
        <row r="730">
          <cell r="A730">
            <v>7</v>
          </cell>
          <cell r="B730">
            <v>7722</v>
          </cell>
          <cell r="C730">
            <v>1</v>
          </cell>
          <cell r="D730">
            <v>52</v>
          </cell>
          <cell r="E730">
            <v>22.899000000000001</v>
          </cell>
          <cell r="F730">
            <v>68.697000000000003</v>
          </cell>
        </row>
        <row r="731">
          <cell r="A731">
            <v>7</v>
          </cell>
          <cell r="B731">
            <v>7750</v>
          </cell>
          <cell r="C731">
            <v>1</v>
          </cell>
          <cell r="D731">
            <v>4</v>
          </cell>
          <cell r="E731">
            <v>-1.97655</v>
          </cell>
          <cell r="F731">
            <v>-3.0942759999999998</v>
          </cell>
        </row>
        <row r="732">
          <cell r="A732">
            <v>7</v>
          </cell>
          <cell r="B732">
            <v>7750</v>
          </cell>
          <cell r="C732">
            <v>1</v>
          </cell>
          <cell r="D732">
            <v>51</v>
          </cell>
          <cell r="E732">
            <v>26.431612000000001</v>
          </cell>
          <cell r="F732">
            <v>78.781536000000003</v>
          </cell>
        </row>
        <row r="733">
          <cell r="A733">
            <v>7</v>
          </cell>
          <cell r="B733">
            <v>7750</v>
          </cell>
          <cell r="C733">
            <v>1</v>
          </cell>
          <cell r="D733">
            <v>52</v>
          </cell>
          <cell r="E733">
            <v>3.5336449999999999</v>
          </cell>
          <cell r="F733">
            <v>13.622337999999999</v>
          </cell>
        </row>
        <row r="734">
          <cell r="A734">
            <v>7</v>
          </cell>
          <cell r="B734">
            <v>7750</v>
          </cell>
          <cell r="C734">
            <v>1</v>
          </cell>
          <cell r="D734">
            <v>591</v>
          </cell>
          <cell r="E734">
            <v>0.01</v>
          </cell>
          <cell r="F734">
            <v>0.01</v>
          </cell>
        </row>
        <row r="735">
          <cell r="A735">
            <v>7</v>
          </cell>
          <cell r="B735">
            <v>7755</v>
          </cell>
          <cell r="C735">
            <v>1</v>
          </cell>
          <cell r="D735">
            <v>4</v>
          </cell>
          <cell r="E735">
            <v>0</v>
          </cell>
          <cell r="F735">
            <v>-0.24851699999999999</v>
          </cell>
        </row>
        <row r="736">
          <cell r="A736">
            <v>7</v>
          </cell>
          <cell r="B736">
            <v>7755</v>
          </cell>
          <cell r="C736">
            <v>1</v>
          </cell>
          <cell r="D736">
            <v>51</v>
          </cell>
          <cell r="E736">
            <v>12.637738000000001</v>
          </cell>
          <cell r="F736">
            <v>37.318939</v>
          </cell>
        </row>
        <row r="737">
          <cell r="A737">
            <v>7</v>
          </cell>
          <cell r="B737">
            <v>7755</v>
          </cell>
          <cell r="C737">
            <v>1</v>
          </cell>
          <cell r="D737">
            <v>52</v>
          </cell>
          <cell r="E737">
            <v>2.4680460000000002</v>
          </cell>
          <cell r="F737">
            <v>9.9565959999999993</v>
          </cell>
        </row>
        <row r="738">
          <cell r="A738">
            <v>7</v>
          </cell>
          <cell r="B738">
            <v>7755</v>
          </cell>
          <cell r="C738">
            <v>1</v>
          </cell>
          <cell r="D738">
            <v>591</v>
          </cell>
          <cell r="E738">
            <v>6.6744380000000003</v>
          </cell>
          <cell r="F738">
            <v>17.790616</v>
          </cell>
        </row>
        <row r="739">
          <cell r="A739">
            <v>7</v>
          </cell>
          <cell r="B739">
            <v>7795</v>
          </cell>
          <cell r="C739">
            <v>1</v>
          </cell>
          <cell r="D739">
            <v>4</v>
          </cell>
          <cell r="E739">
            <v>-0.12801100000000001</v>
          </cell>
          <cell r="F739">
            <v>-0.38403300000000001</v>
          </cell>
        </row>
        <row r="740">
          <cell r="A740">
            <v>7</v>
          </cell>
          <cell r="B740">
            <v>7795</v>
          </cell>
          <cell r="C740">
            <v>1</v>
          </cell>
          <cell r="D740">
            <v>52</v>
          </cell>
          <cell r="E740">
            <v>1E-3</v>
          </cell>
          <cell r="F740">
            <v>0.107958</v>
          </cell>
        </row>
        <row r="741">
          <cell r="A741">
            <v>7</v>
          </cell>
          <cell r="B741">
            <v>7795</v>
          </cell>
          <cell r="C741">
            <v>5</v>
          </cell>
          <cell r="D741">
            <v>52</v>
          </cell>
          <cell r="E741">
            <v>0.62016099999999996</v>
          </cell>
          <cell r="F741">
            <v>2.2389000000000001</v>
          </cell>
        </row>
        <row r="742">
          <cell r="A742">
            <v>7</v>
          </cell>
          <cell r="B742">
            <v>7795</v>
          </cell>
          <cell r="C742">
            <v>6</v>
          </cell>
          <cell r="D742">
            <v>52</v>
          </cell>
          <cell r="E742">
            <v>0.99524800000000002</v>
          </cell>
          <cell r="F742">
            <v>41.783470000000001</v>
          </cell>
        </row>
        <row r="743">
          <cell r="A743">
            <v>7</v>
          </cell>
          <cell r="B743">
            <v>7795</v>
          </cell>
          <cell r="C743">
            <v>6</v>
          </cell>
          <cell r="D743">
            <v>591</v>
          </cell>
          <cell r="E743">
            <v>17.845656000000002</v>
          </cell>
          <cell r="F743">
            <v>42.845655999999998</v>
          </cell>
        </row>
        <row r="744">
          <cell r="A744">
            <v>7</v>
          </cell>
          <cell r="B744">
            <v>7821</v>
          </cell>
          <cell r="C744">
            <v>1</v>
          </cell>
          <cell r="D744">
            <v>4</v>
          </cell>
          <cell r="E744">
            <v>-8.3810470000000006</v>
          </cell>
          <cell r="F744">
            <v>-23.239889999999999</v>
          </cell>
        </row>
        <row r="745">
          <cell r="A745">
            <v>7</v>
          </cell>
          <cell r="B745">
            <v>7821</v>
          </cell>
          <cell r="C745">
            <v>1</v>
          </cell>
          <cell r="D745">
            <v>51</v>
          </cell>
          <cell r="E745">
            <v>53.719355999999998</v>
          </cell>
          <cell r="F745">
            <v>160.29125999999999</v>
          </cell>
        </row>
        <row r="746">
          <cell r="A746">
            <v>7</v>
          </cell>
          <cell r="B746">
            <v>7821</v>
          </cell>
          <cell r="C746">
            <v>1</v>
          </cell>
          <cell r="D746">
            <v>52</v>
          </cell>
          <cell r="E746">
            <v>26.519017999999999</v>
          </cell>
          <cell r="F746">
            <v>68.229303000000002</v>
          </cell>
        </row>
        <row r="747">
          <cell r="A747">
            <v>7</v>
          </cell>
          <cell r="B747">
            <v>7821</v>
          </cell>
          <cell r="C747">
            <v>1</v>
          </cell>
          <cell r="D747">
            <v>591</v>
          </cell>
          <cell r="E747">
            <v>0.10199999999999999</v>
          </cell>
          <cell r="F747">
            <v>0.10199999999999999</v>
          </cell>
        </row>
        <row r="748">
          <cell r="A748">
            <v>7</v>
          </cell>
          <cell r="B748">
            <v>7825</v>
          </cell>
          <cell r="C748">
            <v>1</v>
          </cell>
          <cell r="D748">
            <v>4</v>
          </cell>
          <cell r="E748">
            <v>-5.3526999999999998E-2</v>
          </cell>
          <cell r="F748">
            <v>0.69741600000000004</v>
          </cell>
        </row>
        <row r="749">
          <cell r="A749">
            <v>7</v>
          </cell>
          <cell r="B749">
            <v>7825</v>
          </cell>
          <cell r="C749">
            <v>1</v>
          </cell>
          <cell r="D749">
            <v>591</v>
          </cell>
          <cell r="E749">
            <v>775.08294899999999</v>
          </cell>
          <cell r="F749">
            <v>2310.7612330000002</v>
          </cell>
        </row>
        <row r="750">
          <cell r="A750">
            <v>7</v>
          </cell>
          <cell r="B750">
            <v>7827</v>
          </cell>
          <cell r="C750">
            <v>1</v>
          </cell>
          <cell r="D750">
            <v>4</v>
          </cell>
          <cell r="E750">
            <v>-2.7254E-2</v>
          </cell>
          <cell r="F750">
            <v>-1.058943</v>
          </cell>
        </row>
        <row r="751">
          <cell r="A751">
            <v>7</v>
          </cell>
          <cell r="B751">
            <v>7827</v>
          </cell>
          <cell r="C751">
            <v>1</v>
          </cell>
          <cell r="D751">
            <v>52</v>
          </cell>
          <cell r="E751">
            <v>16.244793999999999</v>
          </cell>
          <cell r="F751">
            <v>23.313099000000001</v>
          </cell>
        </row>
        <row r="752">
          <cell r="A752">
            <v>7</v>
          </cell>
          <cell r="B752">
            <v>7827</v>
          </cell>
          <cell r="C752">
            <v>1</v>
          </cell>
          <cell r="D752">
            <v>591</v>
          </cell>
          <cell r="E752">
            <v>3787.2855939999999</v>
          </cell>
          <cell r="F752">
            <v>11190.392252</v>
          </cell>
        </row>
        <row r="753">
          <cell r="A753">
            <v>7</v>
          </cell>
          <cell r="B753">
            <v>7831</v>
          </cell>
          <cell r="C753">
            <v>1</v>
          </cell>
          <cell r="D753">
            <v>52</v>
          </cell>
          <cell r="E753">
            <v>-3.8048820000000001</v>
          </cell>
          <cell r="F753">
            <v>-2.7415280000000002</v>
          </cell>
        </row>
        <row r="754">
          <cell r="A754">
            <v>7</v>
          </cell>
          <cell r="B754">
            <v>7831</v>
          </cell>
          <cell r="C754">
            <v>1</v>
          </cell>
          <cell r="D754">
            <v>591</v>
          </cell>
          <cell r="E754">
            <v>11.621874</v>
          </cell>
          <cell r="F754">
            <v>17.523347999999999</v>
          </cell>
        </row>
        <row r="755">
          <cell r="A755">
            <v>7</v>
          </cell>
          <cell r="B755">
            <v>7980</v>
          </cell>
          <cell r="C755">
            <v>1</v>
          </cell>
          <cell r="D755">
            <v>4</v>
          </cell>
          <cell r="E755">
            <v>-55.64</v>
          </cell>
          <cell r="F755">
            <v>-177.59962200000001</v>
          </cell>
        </row>
        <row r="756">
          <cell r="A756">
            <v>7</v>
          </cell>
          <cell r="B756">
            <v>7980</v>
          </cell>
          <cell r="C756">
            <v>1</v>
          </cell>
          <cell r="D756">
            <v>51</v>
          </cell>
          <cell r="E756">
            <v>56.552840000000003</v>
          </cell>
          <cell r="F756">
            <v>165.386077</v>
          </cell>
        </row>
        <row r="757">
          <cell r="A757">
            <v>7</v>
          </cell>
          <cell r="B757">
            <v>7980</v>
          </cell>
          <cell r="C757">
            <v>1</v>
          </cell>
          <cell r="D757">
            <v>52</v>
          </cell>
          <cell r="E757">
            <v>20.841866</v>
          </cell>
          <cell r="F757">
            <v>58.045293000000001</v>
          </cell>
        </row>
        <row r="758">
          <cell r="A758">
            <v>7</v>
          </cell>
          <cell r="B758">
            <v>7980</v>
          </cell>
          <cell r="C758">
            <v>1</v>
          </cell>
          <cell r="D758">
            <v>591</v>
          </cell>
          <cell r="E758">
            <v>0.52607999999999999</v>
          </cell>
          <cell r="F758">
            <v>1.05216</v>
          </cell>
        </row>
        <row r="759">
          <cell r="A759">
            <v>7</v>
          </cell>
          <cell r="B759">
            <v>7981</v>
          </cell>
          <cell r="C759">
            <v>1</v>
          </cell>
          <cell r="D759">
            <v>51</v>
          </cell>
          <cell r="E759">
            <v>0.60299899999999995</v>
          </cell>
          <cell r="F759">
            <v>1.8902669999999999</v>
          </cell>
        </row>
        <row r="760">
          <cell r="A760">
            <v>7</v>
          </cell>
          <cell r="B760">
            <v>7981</v>
          </cell>
          <cell r="C760">
            <v>1</v>
          </cell>
          <cell r="D760">
            <v>52</v>
          </cell>
          <cell r="E760">
            <v>7.8248999999999999E-2</v>
          </cell>
          <cell r="F760">
            <v>0.23474700000000001</v>
          </cell>
        </row>
        <row r="761">
          <cell r="A761">
            <v>7</v>
          </cell>
          <cell r="B761">
            <v>7981</v>
          </cell>
          <cell r="C761">
            <v>1</v>
          </cell>
          <cell r="D761">
            <v>591</v>
          </cell>
          <cell r="E761">
            <v>0</v>
          </cell>
          <cell r="F761">
            <v>17.476116000000001</v>
          </cell>
        </row>
        <row r="762">
          <cell r="A762">
            <v>7</v>
          </cell>
          <cell r="B762">
            <v>7982</v>
          </cell>
          <cell r="C762">
            <v>1</v>
          </cell>
          <cell r="D762">
            <v>51</v>
          </cell>
          <cell r="E762">
            <v>6.4820000000000003E-2</v>
          </cell>
          <cell r="F762">
            <v>0.19445999999999999</v>
          </cell>
        </row>
        <row r="763">
          <cell r="A763">
            <v>7</v>
          </cell>
          <cell r="B763">
            <v>7982</v>
          </cell>
          <cell r="C763">
            <v>1</v>
          </cell>
          <cell r="D763">
            <v>52</v>
          </cell>
          <cell r="E763">
            <v>41.83155</v>
          </cell>
          <cell r="F763">
            <v>100.572418</v>
          </cell>
        </row>
        <row r="764">
          <cell r="A764">
            <v>7</v>
          </cell>
          <cell r="B764">
            <v>7982</v>
          </cell>
          <cell r="C764">
            <v>1</v>
          </cell>
          <cell r="D764">
            <v>591</v>
          </cell>
          <cell r="E764">
            <v>131.17506499999999</v>
          </cell>
          <cell r="F764">
            <v>284.02343100000002</v>
          </cell>
        </row>
        <row r="765">
          <cell r="A765">
            <v>7</v>
          </cell>
          <cell r="B765">
            <v>7983</v>
          </cell>
          <cell r="C765">
            <v>1</v>
          </cell>
          <cell r="D765">
            <v>52</v>
          </cell>
          <cell r="E765">
            <v>0</v>
          </cell>
          <cell r="F765">
            <v>4.1E-5</v>
          </cell>
        </row>
        <row r="766">
          <cell r="A766">
            <v>7</v>
          </cell>
          <cell r="B766">
            <v>7983</v>
          </cell>
          <cell r="C766">
            <v>1</v>
          </cell>
          <cell r="D766">
            <v>591</v>
          </cell>
          <cell r="E766">
            <v>7.6437549999999996</v>
          </cell>
          <cell r="F766">
            <v>22.407796999999999</v>
          </cell>
        </row>
        <row r="767">
          <cell r="A767">
            <v>7</v>
          </cell>
          <cell r="B767">
            <v>7984</v>
          </cell>
          <cell r="C767">
            <v>1</v>
          </cell>
          <cell r="D767">
            <v>4</v>
          </cell>
          <cell r="E767">
            <v>-1.8944460000000001</v>
          </cell>
          <cell r="F767">
            <v>-4.2062390000000001</v>
          </cell>
        </row>
        <row r="768">
          <cell r="A768">
            <v>7</v>
          </cell>
          <cell r="B768">
            <v>7984</v>
          </cell>
          <cell r="C768">
            <v>1</v>
          </cell>
          <cell r="D768">
            <v>51</v>
          </cell>
          <cell r="E768">
            <v>2.5151759999999999</v>
          </cell>
          <cell r="F768">
            <v>7.723115</v>
          </cell>
        </row>
        <row r="769">
          <cell r="A769">
            <v>7</v>
          </cell>
          <cell r="B769">
            <v>7984</v>
          </cell>
          <cell r="C769">
            <v>1</v>
          </cell>
          <cell r="D769">
            <v>52</v>
          </cell>
          <cell r="E769">
            <v>93.393626999999995</v>
          </cell>
          <cell r="F769">
            <v>208.61965699999999</v>
          </cell>
        </row>
        <row r="770">
          <cell r="A770">
            <v>7</v>
          </cell>
          <cell r="B770">
            <v>7984</v>
          </cell>
          <cell r="C770">
            <v>1</v>
          </cell>
          <cell r="D770">
            <v>591</v>
          </cell>
          <cell r="E770">
            <v>2102.234633</v>
          </cell>
          <cell r="F770">
            <v>6579.30638</v>
          </cell>
        </row>
        <row r="771">
          <cell r="A771">
            <v>7</v>
          </cell>
          <cell r="B771">
            <v>7985</v>
          </cell>
          <cell r="C771">
            <v>1</v>
          </cell>
          <cell r="D771">
            <v>591</v>
          </cell>
          <cell r="E771">
            <v>1.4159999999999999</v>
          </cell>
          <cell r="F771">
            <v>4.2480000000000002</v>
          </cell>
        </row>
        <row r="772">
          <cell r="A772">
            <v>7</v>
          </cell>
          <cell r="B772">
            <v>7987</v>
          </cell>
          <cell r="C772">
            <v>1</v>
          </cell>
          <cell r="D772">
            <v>51</v>
          </cell>
          <cell r="E772">
            <v>5.3032999999999997E-2</v>
          </cell>
          <cell r="F772">
            <v>0.15909899999999999</v>
          </cell>
        </row>
        <row r="773">
          <cell r="A773">
            <v>7</v>
          </cell>
          <cell r="B773">
            <v>7987</v>
          </cell>
          <cell r="C773">
            <v>1</v>
          </cell>
          <cell r="D773">
            <v>591</v>
          </cell>
          <cell r="E773">
            <v>2.584902</v>
          </cell>
          <cell r="F773">
            <v>5.7655010000000004</v>
          </cell>
        </row>
        <row r="774">
          <cell r="A774">
            <v>7</v>
          </cell>
          <cell r="B774">
            <v>7989</v>
          </cell>
          <cell r="C774">
            <v>1</v>
          </cell>
          <cell r="D774">
            <v>4</v>
          </cell>
          <cell r="E774">
            <v>-0.365985</v>
          </cell>
          <cell r="F774">
            <v>-0.23656199999999999</v>
          </cell>
        </row>
        <row r="775">
          <cell r="A775">
            <v>7</v>
          </cell>
          <cell r="B775">
            <v>7989</v>
          </cell>
          <cell r="C775">
            <v>1</v>
          </cell>
          <cell r="D775">
            <v>52</v>
          </cell>
          <cell r="E775">
            <v>7.4001999999999999</v>
          </cell>
          <cell r="F775">
            <v>22.204785000000001</v>
          </cell>
        </row>
        <row r="776">
          <cell r="A776">
            <v>7</v>
          </cell>
          <cell r="B776">
            <v>7989</v>
          </cell>
          <cell r="C776">
            <v>1</v>
          </cell>
          <cell r="D776">
            <v>591</v>
          </cell>
          <cell r="E776">
            <v>764.87610199999995</v>
          </cell>
          <cell r="F776">
            <v>2379.946629</v>
          </cell>
        </row>
        <row r="777">
          <cell r="A777">
            <v>7</v>
          </cell>
          <cell r="B777">
            <v>7999</v>
          </cell>
          <cell r="C777">
            <v>1</v>
          </cell>
          <cell r="D777">
            <v>51</v>
          </cell>
          <cell r="E777">
            <v>16.276655999999999</v>
          </cell>
          <cell r="F777">
            <v>46.382719000000002</v>
          </cell>
        </row>
        <row r="778">
          <cell r="A778">
            <v>7</v>
          </cell>
          <cell r="B778">
            <v>7999</v>
          </cell>
          <cell r="C778">
            <v>1</v>
          </cell>
          <cell r="D778">
            <v>52</v>
          </cell>
          <cell r="E778">
            <v>4.6840140000000003</v>
          </cell>
          <cell r="F778">
            <v>13.118016000000001</v>
          </cell>
        </row>
        <row r="779">
          <cell r="A779">
            <v>7</v>
          </cell>
          <cell r="B779">
            <v>7999</v>
          </cell>
          <cell r="C779">
            <v>1</v>
          </cell>
          <cell r="D779">
            <v>591</v>
          </cell>
          <cell r="E779">
            <v>26.071999999999999</v>
          </cell>
          <cell r="F779">
            <v>79.316000000000003</v>
          </cell>
        </row>
        <row r="780">
          <cell r="A780">
            <v>8</v>
          </cell>
          <cell r="B780">
            <v>8101</v>
          </cell>
          <cell r="C780">
            <v>1</v>
          </cell>
          <cell r="D780">
            <v>4</v>
          </cell>
          <cell r="E780">
            <v>-0.41649999999999998</v>
          </cell>
          <cell r="F780">
            <v>-2.4163299999999999</v>
          </cell>
        </row>
        <row r="781">
          <cell r="A781">
            <v>8</v>
          </cell>
          <cell r="B781">
            <v>8101</v>
          </cell>
          <cell r="C781">
            <v>1</v>
          </cell>
          <cell r="D781">
            <v>51</v>
          </cell>
          <cell r="E781">
            <v>32.970193999999999</v>
          </cell>
          <cell r="F781">
            <v>97.047099000000003</v>
          </cell>
        </row>
        <row r="782">
          <cell r="A782">
            <v>8</v>
          </cell>
          <cell r="B782">
            <v>8101</v>
          </cell>
          <cell r="C782">
            <v>1</v>
          </cell>
          <cell r="D782">
            <v>52</v>
          </cell>
          <cell r="E782">
            <v>12.729766</v>
          </cell>
          <cell r="F782">
            <v>36.658034999999998</v>
          </cell>
        </row>
        <row r="783">
          <cell r="A783">
            <v>8</v>
          </cell>
          <cell r="B783">
            <v>8101</v>
          </cell>
          <cell r="C783">
            <v>1</v>
          </cell>
          <cell r="D783">
            <v>591</v>
          </cell>
          <cell r="E783">
            <v>5.0000000000000001E-3</v>
          </cell>
          <cell r="F783">
            <v>1.9E-2</v>
          </cell>
        </row>
        <row r="784">
          <cell r="A784">
            <v>8</v>
          </cell>
          <cell r="B784">
            <v>8202</v>
          </cell>
          <cell r="C784">
            <v>1</v>
          </cell>
          <cell r="D784">
            <v>4</v>
          </cell>
          <cell r="E784">
            <v>0</v>
          </cell>
          <cell r="F784">
            <v>-23.785247999999999</v>
          </cell>
        </row>
        <row r="785">
          <cell r="A785">
            <v>8</v>
          </cell>
          <cell r="B785">
            <v>8202</v>
          </cell>
          <cell r="C785">
            <v>1</v>
          </cell>
          <cell r="D785">
            <v>51</v>
          </cell>
          <cell r="E785">
            <v>46.584757000000003</v>
          </cell>
          <cell r="F785">
            <v>137.07609400000001</v>
          </cell>
        </row>
        <row r="786">
          <cell r="A786">
            <v>8</v>
          </cell>
          <cell r="B786">
            <v>8202</v>
          </cell>
          <cell r="C786">
            <v>1</v>
          </cell>
          <cell r="D786">
            <v>52</v>
          </cell>
          <cell r="E786">
            <v>31.694365000000001</v>
          </cell>
          <cell r="F786">
            <v>81.91498</v>
          </cell>
        </row>
        <row r="787">
          <cell r="A787">
            <v>8</v>
          </cell>
          <cell r="B787">
            <v>8202</v>
          </cell>
          <cell r="C787">
            <v>1</v>
          </cell>
          <cell r="D787">
            <v>591</v>
          </cell>
          <cell r="E787">
            <v>0.05</v>
          </cell>
          <cell r="F787">
            <v>0.05</v>
          </cell>
        </row>
        <row r="788">
          <cell r="A788">
            <v>8</v>
          </cell>
          <cell r="B788">
            <v>8206</v>
          </cell>
          <cell r="C788">
            <v>1</v>
          </cell>
          <cell r="D788">
            <v>4</v>
          </cell>
          <cell r="E788">
            <v>5.8743999999999998E-2</v>
          </cell>
          <cell r="F788">
            <v>5.8743999999999998E-2</v>
          </cell>
        </row>
        <row r="789">
          <cell r="A789">
            <v>8</v>
          </cell>
          <cell r="B789">
            <v>8206</v>
          </cell>
          <cell r="C789">
            <v>1</v>
          </cell>
          <cell r="D789">
            <v>51</v>
          </cell>
          <cell r="E789">
            <v>2.3630999999999999E-2</v>
          </cell>
          <cell r="F789">
            <v>7.0446999999999996E-2</v>
          </cell>
        </row>
        <row r="790">
          <cell r="A790">
            <v>8</v>
          </cell>
          <cell r="B790">
            <v>8206</v>
          </cell>
          <cell r="C790">
            <v>1</v>
          </cell>
          <cell r="D790">
            <v>52</v>
          </cell>
          <cell r="E790">
            <v>-3.1020000000000002E-3</v>
          </cell>
          <cell r="F790">
            <v>2.8E-5</v>
          </cell>
        </row>
        <row r="791">
          <cell r="A791">
            <v>8</v>
          </cell>
          <cell r="B791">
            <v>8206</v>
          </cell>
          <cell r="C791">
            <v>1</v>
          </cell>
          <cell r="D791">
            <v>591</v>
          </cell>
          <cell r="E791">
            <v>2642.2484009999998</v>
          </cell>
          <cell r="F791">
            <v>6917.2724509999998</v>
          </cell>
        </row>
        <row r="792">
          <cell r="A792">
            <v>8</v>
          </cell>
          <cell r="B792">
            <v>8208</v>
          </cell>
          <cell r="C792">
            <v>1</v>
          </cell>
          <cell r="D792">
            <v>4</v>
          </cell>
          <cell r="E792">
            <v>-0.318965</v>
          </cell>
          <cell r="F792">
            <v>-0.318965</v>
          </cell>
        </row>
        <row r="793">
          <cell r="A793">
            <v>8</v>
          </cell>
          <cell r="B793">
            <v>8208</v>
          </cell>
          <cell r="C793">
            <v>1</v>
          </cell>
          <cell r="D793">
            <v>591</v>
          </cell>
          <cell r="E793">
            <v>58.025115</v>
          </cell>
          <cell r="F793">
            <v>145.724459</v>
          </cell>
        </row>
        <row r="794">
          <cell r="A794">
            <v>8</v>
          </cell>
          <cell r="B794">
            <v>8209</v>
          </cell>
          <cell r="C794">
            <v>1</v>
          </cell>
          <cell r="D794">
            <v>52</v>
          </cell>
          <cell r="E794">
            <v>0.75374300000000005</v>
          </cell>
          <cell r="F794">
            <v>2.4785539999999999</v>
          </cell>
        </row>
        <row r="795">
          <cell r="A795">
            <v>8</v>
          </cell>
          <cell r="B795">
            <v>8209</v>
          </cell>
          <cell r="C795">
            <v>1</v>
          </cell>
          <cell r="D795">
            <v>591</v>
          </cell>
          <cell r="E795">
            <v>4.1539299999999999</v>
          </cell>
          <cell r="F795">
            <v>14.739827999999999</v>
          </cell>
        </row>
        <row r="796">
          <cell r="A796">
            <v>8</v>
          </cell>
          <cell r="B796">
            <v>8301</v>
          </cell>
          <cell r="C796">
            <v>1</v>
          </cell>
          <cell r="D796">
            <v>4</v>
          </cell>
          <cell r="E796">
            <v>-0.141015</v>
          </cell>
          <cell r="F796">
            <v>-0.50454200000000005</v>
          </cell>
        </row>
        <row r="797">
          <cell r="A797">
            <v>8</v>
          </cell>
          <cell r="B797">
            <v>8301</v>
          </cell>
          <cell r="C797">
            <v>1</v>
          </cell>
          <cell r="D797">
            <v>51</v>
          </cell>
          <cell r="E797">
            <v>18.897300999999999</v>
          </cell>
          <cell r="F797">
            <v>55.611637999999999</v>
          </cell>
        </row>
        <row r="798">
          <cell r="A798">
            <v>8</v>
          </cell>
          <cell r="B798">
            <v>8301</v>
          </cell>
          <cell r="C798">
            <v>1</v>
          </cell>
          <cell r="D798">
            <v>52</v>
          </cell>
          <cell r="E798">
            <v>7.0799519999999996</v>
          </cell>
          <cell r="F798">
            <v>22.046511000000002</v>
          </cell>
        </row>
        <row r="799">
          <cell r="A799">
            <v>8</v>
          </cell>
          <cell r="B799">
            <v>8305</v>
          </cell>
          <cell r="C799">
            <v>1</v>
          </cell>
          <cell r="D799">
            <v>4</v>
          </cell>
          <cell r="E799">
            <v>-3.3040940000000001</v>
          </cell>
          <cell r="F799">
            <v>-3.3442440000000002</v>
          </cell>
        </row>
        <row r="800">
          <cell r="A800">
            <v>8</v>
          </cell>
          <cell r="B800">
            <v>8305</v>
          </cell>
          <cell r="C800">
            <v>1</v>
          </cell>
          <cell r="D800">
            <v>51</v>
          </cell>
          <cell r="E800">
            <v>12.201433</v>
          </cell>
          <cell r="F800">
            <v>35.565235000000001</v>
          </cell>
        </row>
        <row r="801">
          <cell r="A801">
            <v>8</v>
          </cell>
          <cell r="B801">
            <v>8305</v>
          </cell>
          <cell r="C801">
            <v>1</v>
          </cell>
          <cell r="D801">
            <v>52</v>
          </cell>
          <cell r="E801">
            <v>3.7356370000000001</v>
          </cell>
          <cell r="F801">
            <v>13.547262</v>
          </cell>
        </row>
        <row r="802">
          <cell r="A802">
            <v>8</v>
          </cell>
          <cell r="B802">
            <v>8305</v>
          </cell>
          <cell r="C802">
            <v>1</v>
          </cell>
          <cell r="D802">
            <v>591</v>
          </cell>
          <cell r="E802">
            <v>0.61874899999999999</v>
          </cell>
          <cell r="F802">
            <v>0.94774899999999995</v>
          </cell>
        </row>
        <row r="803">
          <cell r="A803">
            <v>8</v>
          </cell>
          <cell r="B803">
            <v>8324</v>
          </cell>
          <cell r="C803">
            <v>1</v>
          </cell>
          <cell r="D803">
            <v>4</v>
          </cell>
          <cell r="E803">
            <v>-9.5376080000000005</v>
          </cell>
          <cell r="F803">
            <v>-26.145095999999999</v>
          </cell>
        </row>
        <row r="804">
          <cell r="A804">
            <v>8</v>
          </cell>
          <cell r="B804">
            <v>8324</v>
          </cell>
          <cell r="C804">
            <v>1</v>
          </cell>
          <cell r="D804">
            <v>51</v>
          </cell>
          <cell r="E804">
            <v>7.4153840000000004</v>
          </cell>
          <cell r="F804">
            <v>22.836084</v>
          </cell>
        </row>
        <row r="805">
          <cell r="A805">
            <v>8</v>
          </cell>
          <cell r="B805">
            <v>8324</v>
          </cell>
          <cell r="C805">
            <v>1</v>
          </cell>
          <cell r="D805">
            <v>52</v>
          </cell>
          <cell r="E805">
            <v>22.203410999999999</v>
          </cell>
          <cell r="F805">
            <v>52.740484000000002</v>
          </cell>
        </row>
        <row r="806">
          <cell r="A806">
            <v>8</v>
          </cell>
          <cell r="B806">
            <v>8324</v>
          </cell>
          <cell r="C806">
            <v>1</v>
          </cell>
          <cell r="D806">
            <v>591</v>
          </cell>
          <cell r="E806">
            <v>0.09</v>
          </cell>
          <cell r="F806">
            <v>0.26999000000000001</v>
          </cell>
        </row>
        <row r="807">
          <cell r="A807">
            <v>8</v>
          </cell>
          <cell r="B807">
            <v>8327</v>
          </cell>
          <cell r="C807">
            <v>1</v>
          </cell>
          <cell r="D807">
            <v>4</v>
          </cell>
          <cell r="E807">
            <v>0</v>
          </cell>
          <cell r="F807">
            <v>-33.613140000000001</v>
          </cell>
        </row>
        <row r="808">
          <cell r="A808">
            <v>8</v>
          </cell>
          <cell r="B808">
            <v>8327</v>
          </cell>
          <cell r="C808">
            <v>1</v>
          </cell>
          <cell r="D808">
            <v>51</v>
          </cell>
          <cell r="E808">
            <v>6.0359030000000002</v>
          </cell>
          <cell r="F808">
            <v>16.568947000000001</v>
          </cell>
        </row>
        <row r="809">
          <cell r="A809">
            <v>8</v>
          </cell>
          <cell r="B809">
            <v>8327</v>
          </cell>
          <cell r="C809">
            <v>1</v>
          </cell>
          <cell r="D809">
            <v>52</v>
          </cell>
          <cell r="E809">
            <v>2.425271</v>
          </cell>
          <cell r="F809">
            <v>7.0776620000000001</v>
          </cell>
        </row>
        <row r="810">
          <cell r="A810">
            <v>8</v>
          </cell>
          <cell r="B810">
            <v>8327</v>
          </cell>
          <cell r="C810">
            <v>1</v>
          </cell>
          <cell r="D810">
            <v>591</v>
          </cell>
          <cell r="E810">
            <v>0.174931</v>
          </cell>
          <cell r="F810">
            <v>4.2721070000000001</v>
          </cell>
        </row>
        <row r="811">
          <cell r="A811">
            <v>8</v>
          </cell>
          <cell r="B811">
            <v>8340</v>
          </cell>
          <cell r="C811">
            <v>1</v>
          </cell>
          <cell r="D811">
            <v>52</v>
          </cell>
          <cell r="E811">
            <v>24.946999999999999</v>
          </cell>
          <cell r="F811">
            <v>73.376000000000005</v>
          </cell>
        </row>
        <row r="812">
          <cell r="A812">
            <v>8</v>
          </cell>
          <cell r="B812">
            <v>8340</v>
          </cell>
          <cell r="C812">
            <v>6</v>
          </cell>
          <cell r="D812">
            <v>591</v>
          </cell>
          <cell r="E812">
            <v>0.35</v>
          </cell>
          <cell r="F812">
            <v>10.35</v>
          </cell>
        </row>
        <row r="813">
          <cell r="A813">
            <v>8</v>
          </cell>
          <cell r="B813">
            <v>8358</v>
          </cell>
          <cell r="C813">
            <v>1</v>
          </cell>
          <cell r="D813">
            <v>4</v>
          </cell>
          <cell r="E813">
            <v>-45.164681999999999</v>
          </cell>
          <cell r="F813">
            <v>-128.75429600000001</v>
          </cell>
        </row>
        <row r="814">
          <cell r="A814">
            <v>8</v>
          </cell>
          <cell r="B814">
            <v>8358</v>
          </cell>
          <cell r="C814">
            <v>1</v>
          </cell>
          <cell r="D814">
            <v>51</v>
          </cell>
          <cell r="E814">
            <v>255.35989599999999</v>
          </cell>
          <cell r="F814">
            <v>761.70545700000002</v>
          </cell>
        </row>
        <row r="815">
          <cell r="A815">
            <v>8</v>
          </cell>
          <cell r="B815">
            <v>8358</v>
          </cell>
          <cell r="C815">
            <v>1</v>
          </cell>
          <cell r="D815">
            <v>52</v>
          </cell>
          <cell r="E815">
            <v>120.770577</v>
          </cell>
          <cell r="F815">
            <v>337.486604</v>
          </cell>
        </row>
        <row r="816">
          <cell r="A816">
            <v>8</v>
          </cell>
          <cell r="B816">
            <v>8358</v>
          </cell>
          <cell r="C816">
            <v>5</v>
          </cell>
          <cell r="D816">
            <v>52</v>
          </cell>
          <cell r="E816">
            <v>0.52338499999999999</v>
          </cell>
          <cell r="F816">
            <v>18.569115</v>
          </cell>
        </row>
        <row r="817">
          <cell r="A817">
            <v>8</v>
          </cell>
          <cell r="B817">
            <v>8358</v>
          </cell>
          <cell r="C817">
            <v>6</v>
          </cell>
          <cell r="D817">
            <v>52</v>
          </cell>
          <cell r="E817">
            <v>13.37191</v>
          </cell>
          <cell r="F817">
            <v>29.866582000000001</v>
          </cell>
        </row>
        <row r="818">
          <cell r="A818">
            <v>8</v>
          </cell>
          <cell r="B818">
            <v>8373</v>
          </cell>
          <cell r="C818">
            <v>1</v>
          </cell>
          <cell r="D818">
            <v>4</v>
          </cell>
          <cell r="E818">
            <v>142.92380800000001</v>
          </cell>
          <cell r="F818">
            <v>-357.321192</v>
          </cell>
        </row>
        <row r="819">
          <cell r="A819">
            <v>8</v>
          </cell>
          <cell r="B819">
            <v>8373</v>
          </cell>
          <cell r="C819">
            <v>1</v>
          </cell>
          <cell r="D819">
            <v>51</v>
          </cell>
          <cell r="E819">
            <v>2025.2473359999999</v>
          </cell>
          <cell r="F819">
            <v>6316.9677410000004</v>
          </cell>
        </row>
        <row r="820">
          <cell r="A820">
            <v>8</v>
          </cell>
          <cell r="B820">
            <v>8373</v>
          </cell>
          <cell r="C820">
            <v>1</v>
          </cell>
          <cell r="D820">
            <v>52</v>
          </cell>
          <cell r="E820">
            <v>346.62974800000001</v>
          </cell>
          <cell r="F820">
            <v>2032.0055430000002</v>
          </cell>
        </row>
        <row r="821">
          <cell r="A821">
            <v>8</v>
          </cell>
          <cell r="B821">
            <v>8373</v>
          </cell>
          <cell r="C821">
            <v>1</v>
          </cell>
          <cell r="D821">
            <v>591</v>
          </cell>
          <cell r="E821">
            <v>14.828322999999999</v>
          </cell>
          <cell r="F821">
            <v>14.828322999999999</v>
          </cell>
        </row>
        <row r="822">
          <cell r="A822">
            <v>8</v>
          </cell>
          <cell r="B822">
            <v>8373</v>
          </cell>
          <cell r="C822">
            <v>5</v>
          </cell>
          <cell r="D822">
            <v>52</v>
          </cell>
          <cell r="E822">
            <v>123.390435</v>
          </cell>
          <cell r="F822">
            <v>231.60693499999999</v>
          </cell>
        </row>
        <row r="823">
          <cell r="A823">
            <v>8</v>
          </cell>
          <cell r="B823">
            <v>8373</v>
          </cell>
          <cell r="C823">
            <v>6</v>
          </cell>
          <cell r="D823">
            <v>52</v>
          </cell>
          <cell r="E823">
            <v>-5.1186949999999998</v>
          </cell>
          <cell r="F823">
            <v>103.09780499999999</v>
          </cell>
        </row>
        <row r="824">
          <cell r="A824">
            <v>8</v>
          </cell>
          <cell r="B824">
            <v>8379</v>
          </cell>
          <cell r="C824">
            <v>1</v>
          </cell>
          <cell r="D824">
            <v>52</v>
          </cell>
          <cell r="E824">
            <v>0.09</v>
          </cell>
          <cell r="F824">
            <v>1.0111060000000001</v>
          </cell>
        </row>
        <row r="825">
          <cell r="A825">
            <v>8</v>
          </cell>
          <cell r="B825">
            <v>8383</v>
          </cell>
          <cell r="C825">
            <v>1</v>
          </cell>
          <cell r="D825">
            <v>52</v>
          </cell>
          <cell r="E825">
            <v>7.6201999999999996</v>
          </cell>
          <cell r="F825">
            <v>22.8582</v>
          </cell>
        </row>
        <row r="826">
          <cell r="A826">
            <v>8</v>
          </cell>
          <cell r="B826">
            <v>8384</v>
          </cell>
          <cell r="C826">
            <v>1</v>
          </cell>
          <cell r="D826">
            <v>52</v>
          </cell>
          <cell r="E826">
            <v>10.723599999999999</v>
          </cell>
          <cell r="F826">
            <v>32.1708</v>
          </cell>
        </row>
        <row r="827">
          <cell r="A827">
            <v>8</v>
          </cell>
          <cell r="B827">
            <v>8388</v>
          </cell>
          <cell r="C827">
            <v>1</v>
          </cell>
          <cell r="D827">
            <v>52</v>
          </cell>
          <cell r="E827">
            <v>54.2821</v>
          </cell>
          <cell r="F827">
            <v>162.84610000000001</v>
          </cell>
        </row>
        <row r="828">
          <cell r="A828">
            <v>8</v>
          </cell>
          <cell r="B828">
            <v>8397</v>
          </cell>
          <cell r="C828">
            <v>1</v>
          </cell>
          <cell r="D828">
            <v>4</v>
          </cell>
          <cell r="E828">
            <v>-19.521747999999999</v>
          </cell>
          <cell r="F828">
            <v>-20.983260000000001</v>
          </cell>
        </row>
        <row r="829">
          <cell r="A829">
            <v>8</v>
          </cell>
          <cell r="B829">
            <v>8397</v>
          </cell>
          <cell r="C829">
            <v>1</v>
          </cell>
          <cell r="D829">
            <v>51</v>
          </cell>
          <cell r="E829">
            <v>24.525053</v>
          </cell>
          <cell r="F829">
            <v>74.890417999999997</v>
          </cell>
        </row>
        <row r="830">
          <cell r="A830">
            <v>8</v>
          </cell>
          <cell r="B830">
            <v>8397</v>
          </cell>
          <cell r="C830">
            <v>1</v>
          </cell>
          <cell r="D830">
            <v>52</v>
          </cell>
          <cell r="E830">
            <v>5.5709929999999996</v>
          </cell>
          <cell r="F830">
            <v>16.723708999999999</v>
          </cell>
        </row>
        <row r="831">
          <cell r="A831">
            <v>8</v>
          </cell>
          <cell r="B831">
            <v>8397</v>
          </cell>
          <cell r="C831">
            <v>1</v>
          </cell>
          <cell r="D831">
            <v>591</v>
          </cell>
          <cell r="E831">
            <v>0.34495700000000001</v>
          </cell>
          <cell r="F831">
            <v>0.34495700000000001</v>
          </cell>
        </row>
        <row r="832">
          <cell r="A832">
            <v>8</v>
          </cell>
          <cell r="B832">
            <v>8399</v>
          </cell>
          <cell r="C832">
            <v>1</v>
          </cell>
          <cell r="D832">
            <v>51</v>
          </cell>
          <cell r="E832">
            <v>3.6913909999999999</v>
          </cell>
          <cell r="F832">
            <v>11.323542</v>
          </cell>
        </row>
        <row r="833">
          <cell r="A833">
            <v>8</v>
          </cell>
          <cell r="B833">
            <v>8399</v>
          </cell>
          <cell r="C833">
            <v>1</v>
          </cell>
          <cell r="D833">
            <v>52</v>
          </cell>
          <cell r="E833">
            <v>336.19243699999998</v>
          </cell>
          <cell r="F833">
            <v>600.80770699999994</v>
          </cell>
        </row>
        <row r="834">
          <cell r="A834">
            <v>8</v>
          </cell>
          <cell r="B834">
            <v>8399</v>
          </cell>
          <cell r="C834">
            <v>1</v>
          </cell>
          <cell r="D834">
            <v>591</v>
          </cell>
          <cell r="E834">
            <v>14.746</v>
          </cell>
          <cell r="F834">
            <v>49.738</v>
          </cell>
        </row>
        <row r="835">
          <cell r="A835">
            <v>8</v>
          </cell>
          <cell r="B835">
            <v>8399</v>
          </cell>
          <cell r="C835">
            <v>6</v>
          </cell>
          <cell r="D835">
            <v>52</v>
          </cell>
          <cell r="E835">
            <v>0</v>
          </cell>
          <cell r="F835">
            <v>2.9151050000000001</v>
          </cell>
        </row>
        <row r="836">
          <cell r="A836">
            <v>8</v>
          </cell>
          <cell r="B836">
            <v>8401</v>
          </cell>
          <cell r="C836">
            <v>1</v>
          </cell>
          <cell r="D836">
            <v>52</v>
          </cell>
          <cell r="E836">
            <v>0</v>
          </cell>
          <cell r="F836">
            <v>1.312959</v>
          </cell>
        </row>
        <row r="837">
          <cell r="A837">
            <v>8</v>
          </cell>
          <cell r="B837">
            <v>8408</v>
          </cell>
          <cell r="C837">
            <v>1</v>
          </cell>
          <cell r="D837">
            <v>52</v>
          </cell>
          <cell r="E837">
            <v>49.448787000000003</v>
          </cell>
          <cell r="F837">
            <v>99.553393999999997</v>
          </cell>
        </row>
        <row r="838">
          <cell r="A838">
            <v>8</v>
          </cell>
          <cell r="B838">
            <v>8409</v>
          </cell>
          <cell r="C838">
            <v>1</v>
          </cell>
          <cell r="D838">
            <v>52</v>
          </cell>
          <cell r="E838">
            <v>69.076165000000003</v>
          </cell>
          <cell r="F838">
            <v>112.771739</v>
          </cell>
        </row>
        <row r="839">
          <cell r="A839">
            <v>8</v>
          </cell>
          <cell r="B839">
            <v>8410</v>
          </cell>
          <cell r="C839">
            <v>1</v>
          </cell>
          <cell r="D839">
            <v>52</v>
          </cell>
          <cell r="E839">
            <v>113.461688</v>
          </cell>
          <cell r="F839">
            <v>335.65686299999999</v>
          </cell>
        </row>
        <row r="840">
          <cell r="A840">
            <v>8</v>
          </cell>
          <cell r="B840">
            <v>8412</v>
          </cell>
          <cell r="C840">
            <v>1</v>
          </cell>
          <cell r="D840">
            <v>52</v>
          </cell>
          <cell r="E840">
            <v>55.282921000000002</v>
          </cell>
          <cell r="F840">
            <v>160.37402299999999</v>
          </cell>
        </row>
        <row r="841">
          <cell r="A841">
            <v>8</v>
          </cell>
          <cell r="B841">
            <v>8413</v>
          </cell>
          <cell r="C841">
            <v>1</v>
          </cell>
          <cell r="D841">
            <v>52</v>
          </cell>
          <cell r="E841">
            <v>49.340415999999998</v>
          </cell>
          <cell r="F841">
            <v>108.285546</v>
          </cell>
        </row>
        <row r="842">
          <cell r="A842">
            <v>8</v>
          </cell>
          <cell r="B842">
            <v>8428</v>
          </cell>
          <cell r="C842">
            <v>1</v>
          </cell>
          <cell r="D842">
            <v>52</v>
          </cell>
          <cell r="E842">
            <v>15.390648000000001</v>
          </cell>
          <cell r="F842">
            <v>43.499721999999998</v>
          </cell>
        </row>
        <row r="843">
          <cell r="A843">
            <v>8</v>
          </cell>
          <cell r="B843">
            <v>8434</v>
          </cell>
          <cell r="C843">
            <v>1</v>
          </cell>
          <cell r="D843">
            <v>52</v>
          </cell>
          <cell r="E843">
            <v>111.577574</v>
          </cell>
          <cell r="F843">
            <v>327.599964</v>
          </cell>
        </row>
        <row r="844">
          <cell r="A844">
            <v>8</v>
          </cell>
          <cell r="B844">
            <v>8437</v>
          </cell>
          <cell r="C844">
            <v>1</v>
          </cell>
          <cell r="D844">
            <v>52</v>
          </cell>
          <cell r="E844">
            <v>20.993393000000001</v>
          </cell>
          <cell r="F844">
            <v>49.787764000000003</v>
          </cell>
        </row>
        <row r="845">
          <cell r="A845">
            <v>8</v>
          </cell>
          <cell r="B845">
            <v>8447</v>
          </cell>
          <cell r="C845">
            <v>1</v>
          </cell>
          <cell r="D845">
            <v>52</v>
          </cell>
          <cell r="E845">
            <v>87.381949000000006</v>
          </cell>
          <cell r="F845">
            <v>240.40511599999999</v>
          </cell>
        </row>
        <row r="846">
          <cell r="A846">
            <v>8</v>
          </cell>
          <cell r="B846">
            <v>8478</v>
          </cell>
          <cell r="C846">
            <v>1</v>
          </cell>
          <cell r="D846">
            <v>52</v>
          </cell>
          <cell r="E846">
            <v>4.8803999999999998</v>
          </cell>
          <cell r="F846">
            <v>14.6412</v>
          </cell>
        </row>
        <row r="847">
          <cell r="A847">
            <v>8</v>
          </cell>
          <cell r="B847">
            <v>8479</v>
          </cell>
          <cell r="C847">
            <v>1</v>
          </cell>
          <cell r="D847">
            <v>52</v>
          </cell>
          <cell r="E847">
            <v>7.4452999999999996</v>
          </cell>
          <cell r="F847">
            <v>22.3353</v>
          </cell>
        </row>
        <row r="848">
          <cell r="A848">
            <v>8</v>
          </cell>
          <cell r="B848">
            <v>8491</v>
          </cell>
          <cell r="C848">
            <v>1</v>
          </cell>
          <cell r="D848">
            <v>52</v>
          </cell>
          <cell r="E848">
            <v>111.684366</v>
          </cell>
          <cell r="F848">
            <v>335.053966</v>
          </cell>
        </row>
        <row r="849">
          <cell r="A849">
            <v>8</v>
          </cell>
          <cell r="B849">
            <v>8492</v>
          </cell>
          <cell r="C849">
            <v>1</v>
          </cell>
          <cell r="D849">
            <v>52</v>
          </cell>
          <cell r="E849">
            <v>45.948799999999999</v>
          </cell>
          <cell r="F849">
            <v>137.84639999999999</v>
          </cell>
        </row>
        <row r="850">
          <cell r="A850">
            <v>8</v>
          </cell>
          <cell r="B850">
            <v>8493</v>
          </cell>
          <cell r="C850">
            <v>1</v>
          </cell>
          <cell r="D850">
            <v>52</v>
          </cell>
          <cell r="E850">
            <v>40.362900000000003</v>
          </cell>
          <cell r="F850">
            <v>121.0887</v>
          </cell>
        </row>
        <row r="851">
          <cell r="A851">
            <v>8</v>
          </cell>
          <cell r="B851">
            <v>8494</v>
          </cell>
          <cell r="C851">
            <v>1</v>
          </cell>
          <cell r="D851">
            <v>52</v>
          </cell>
          <cell r="E851">
            <v>9.0221</v>
          </cell>
          <cell r="F851">
            <v>27.066299999999998</v>
          </cell>
        </row>
        <row r="852">
          <cell r="A852">
            <v>8</v>
          </cell>
          <cell r="B852">
            <v>8500</v>
          </cell>
          <cell r="C852">
            <v>1</v>
          </cell>
          <cell r="D852">
            <v>52</v>
          </cell>
          <cell r="E852">
            <v>6.162871</v>
          </cell>
          <cell r="F852">
            <v>18.391497000000001</v>
          </cell>
        </row>
        <row r="853">
          <cell r="A853">
            <v>8</v>
          </cell>
          <cell r="B853">
            <v>8500</v>
          </cell>
          <cell r="C853">
            <v>1</v>
          </cell>
          <cell r="D853">
            <v>591</v>
          </cell>
          <cell r="E853">
            <v>4.9598329999999997</v>
          </cell>
          <cell r="F853">
            <v>5.2795030000000001</v>
          </cell>
        </row>
        <row r="854">
          <cell r="A854">
            <v>8</v>
          </cell>
          <cell r="B854">
            <v>8500</v>
          </cell>
          <cell r="C854">
            <v>6</v>
          </cell>
          <cell r="D854">
            <v>591</v>
          </cell>
          <cell r="E854">
            <v>0</v>
          </cell>
          <cell r="F854">
            <v>20</v>
          </cell>
        </row>
        <row r="855">
          <cell r="A855">
            <v>8</v>
          </cell>
          <cell r="B855">
            <v>8501</v>
          </cell>
          <cell r="C855">
            <v>1</v>
          </cell>
          <cell r="D855">
            <v>52</v>
          </cell>
          <cell r="E855">
            <v>43.232999999999997</v>
          </cell>
          <cell r="F855">
            <v>211.992886</v>
          </cell>
        </row>
        <row r="856">
          <cell r="A856">
            <v>8</v>
          </cell>
          <cell r="B856">
            <v>8506</v>
          </cell>
          <cell r="C856">
            <v>1</v>
          </cell>
          <cell r="D856">
            <v>4</v>
          </cell>
          <cell r="E856">
            <v>-49.886617999999999</v>
          </cell>
          <cell r="F856">
            <v>-126.17671</v>
          </cell>
        </row>
        <row r="857">
          <cell r="A857">
            <v>8</v>
          </cell>
          <cell r="B857">
            <v>8506</v>
          </cell>
          <cell r="C857">
            <v>1</v>
          </cell>
          <cell r="D857">
            <v>51</v>
          </cell>
          <cell r="E857">
            <v>269.03716400000002</v>
          </cell>
          <cell r="F857">
            <v>800.13926500000002</v>
          </cell>
        </row>
        <row r="858">
          <cell r="A858">
            <v>8</v>
          </cell>
          <cell r="B858">
            <v>8506</v>
          </cell>
          <cell r="C858">
            <v>1</v>
          </cell>
          <cell r="D858">
            <v>52</v>
          </cell>
          <cell r="E858">
            <v>96.953530000000001</v>
          </cell>
          <cell r="F858">
            <v>291.28546899999998</v>
          </cell>
        </row>
        <row r="859">
          <cell r="A859">
            <v>8</v>
          </cell>
          <cell r="B859">
            <v>8508</v>
          </cell>
          <cell r="C859">
            <v>1</v>
          </cell>
          <cell r="D859">
            <v>52</v>
          </cell>
          <cell r="E859">
            <v>76.608000000000004</v>
          </cell>
          <cell r="F859">
            <v>229.828</v>
          </cell>
        </row>
        <row r="860">
          <cell r="A860">
            <v>8</v>
          </cell>
          <cell r="B860">
            <v>8515</v>
          </cell>
          <cell r="C860">
            <v>1</v>
          </cell>
          <cell r="D860">
            <v>52</v>
          </cell>
          <cell r="E860">
            <v>13.686544</v>
          </cell>
          <cell r="F860">
            <v>41.059944000000002</v>
          </cell>
        </row>
        <row r="861">
          <cell r="A861">
            <v>8</v>
          </cell>
          <cell r="B861">
            <v>8517</v>
          </cell>
          <cell r="C861">
            <v>1</v>
          </cell>
          <cell r="D861">
            <v>52</v>
          </cell>
          <cell r="E861">
            <v>28.439451999999999</v>
          </cell>
          <cell r="F861">
            <v>70.603452000000004</v>
          </cell>
        </row>
        <row r="862">
          <cell r="A862">
            <v>8</v>
          </cell>
          <cell r="B862">
            <v>8552</v>
          </cell>
          <cell r="C862">
            <v>1</v>
          </cell>
          <cell r="D862">
            <v>4</v>
          </cell>
          <cell r="E862">
            <v>-0.69114500000000001</v>
          </cell>
          <cell r="F862">
            <v>-1.8195159999999999</v>
          </cell>
        </row>
        <row r="863">
          <cell r="A863">
            <v>8</v>
          </cell>
          <cell r="B863">
            <v>8552</v>
          </cell>
          <cell r="C863">
            <v>1</v>
          </cell>
          <cell r="D863">
            <v>51</v>
          </cell>
          <cell r="E863">
            <v>6.6073300000000001</v>
          </cell>
          <cell r="F863">
            <v>19.837710999999999</v>
          </cell>
        </row>
        <row r="864">
          <cell r="A864">
            <v>8</v>
          </cell>
          <cell r="B864">
            <v>8552</v>
          </cell>
          <cell r="C864">
            <v>1</v>
          </cell>
          <cell r="D864">
            <v>52</v>
          </cell>
          <cell r="E864">
            <v>1.970207</v>
          </cell>
          <cell r="F864">
            <v>4.6612799999999996</v>
          </cell>
        </row>
        <row r="865">
          <cell r="A865">
            <v>8</v>
          </cell>
          <cell r="B865">
            <v>8553</v>
          </cell>
          <cell r="C865">
            <v>1</v>
          </cell>
          <cell r="D865">
            <v>52</v>
          </cell>
          <cell r="E865">
            <v>39.416367000000001</v>
          </cell>
          <cell r="F865">
            <v>118.24976700000001</v>
          </cell>
        </row>
        <row r="866">
          <cell r="A866">
            <v>8</v>
          </cell>
          <cell r="B866">
            <v>8588</v>
          </cell>
          <cell r="C866">
            <v>1</v>
          </cell>
          <cell r="D866">
            <v>52</v>
          </cell>
          <cell r="E866">
            <v>22.058140000000002</v>
          </cell>
          <cell r="F866">
            <v>66.173069999999996</v>
          </cell>
        </row>
        <row r="867">
          <cell r="A867">
            <v>8</v>
          </cell>
          <cell r="B867">
            <v>8711</v>
          </cell>
          <cell r="C867">
            <v>1</v>
          </cell>
          <cell r="D867">
            <v>4</v>
          </cell>
          <cell r="E867">
            <v>-0.46529500000000001</v>
          </cell>
          <cell r="F867">
            <v>-1.08064</v>
          </cell>
        </row>
        <row r="868">
          <cell r="A868">
            <v>8</v>
          </cell>
          <cell r="B868">
            <v>8711</v>
          </cell>
          <cell r="C868">
            <v>1</v>
          </cell>
          <cell r="D868">
            <v>52</v>
          </cell>
          <cell r="E868">
            <v>0</v>
          </cell>
          <cell r="F868">
            <v>0.32287900000000003</v>
          </cell>
        </row>
        <row r="869">
          <cell r="A869">
            <v>8</v>
          </cell>
          <cell r="B869">
            <v>8715</v>
          </cell>
          <cell r="C869">
            <v>1</v>
          </cell>
          <cell r="D869">
            <v>4</v>
          </cell>
          <cell r="E869">
            <v>-0.38706600000000002</v>
          </cell>
          <cell r="F869">
            <v>-0.38706600000000002</v>
          </cell>
        </row>
        <row r="870">
          <cell r="A870">
            <v>8</v>
          </cell>
          <cell r="B870">
            <v>8716</v>
          </cell>
          <cell r="C870">
            <v>1</v>
          </cell>
          <cell r="D870">
            <v>4</v>
          </cell>
          <cell r="E870">
            <v>-2.8900540000000001</v>
          </cell>
          <cell r="F870">
            <v>-10.909596000000001</v>
          </cell>
        </row>
        <row r="871">
          <cell r="A871">
            <v>8</v>
          </cell>
          <cell r="B871">
            <v>8716</v>
          </cell>
          <cell r="C871">
            <v>1</v>
          </cell>
          <cell r="D871">
            <v>51</v>
          </cell>
          <cell r="E871">
            <v>174.508173</v>
          </cell>
          <cell r="F871">
            <v>526.08709399999998</v>
          </cell>
        </row>
        <row r="872">
          <cell r="A872">
            <v>8</v>
          </cell>
          <cell r="B872">
            <v>8716</v>
          </cell>
          <cell r="C872">
            <v>1</v>
          </cell>
          <cell r="D872">
            <v>52</v>
          </cell>
          <cell r="E872">
            <v>9.1331059999999997</v>
          </cell>
          <cell r="F872">
            <v>74.461404000000002</v>
          </cell>
        </row>
        <row r="873">
          <cell r="A873">
            <v>8</v>
          </cell>
          <cell r="B873">
            <v>8721</v>
          </cell>
          <cell r="C873">
            <v>1</v>
          </cell>
          <cell r="D873">
            <v>4</v>
          </cell>
          <cell r="E873">
            <v>-1.1325460000000001</v>
          </cell>
          <cell r="F873">
            <v>-2.752008</v>
          </cell>
        </row>
        <row r="874">
          <cell r="A874">
            <v>8</v>
          </cell>
          <cell r="B874">
            <v>8721</v>
          </cell>
          <cell r="C874">
            <v>1</v>
          </cell>
          <cell r="D874">
            <v>51</v>
          </cell>
          <cell r="E874">
            <v>15.648635000000001</v>
          </cell>
          <cell r="F874">
            <v>48.392985000000003</v>
          </cell>
        </row>
        <row r="875">
          <cell r="A875">
            <v>8</v>
          </cell>
          <cell r="B875">
            <v>8721</v>
          </cell>
          <cell r="C875">
            <v>1</v>
          </cell>
          <cell r="D875">
            <v>52</v>
          </cell>
          <cell r="E875">
            <v>8.3751289999999994</v>
          </cell>
          <cell r="F875">
            <v>20.318908</v>
          </cell>
        </row>
        <row r="876">
          <cell r="A876">
            <v>8</v>
          </cell>
          <cell r="B876">
            <v>8726</v>
          </cell>
          <cell r="C876">
            <v>1</v>
          </cell>
          <cell r="D876">
            <v>4</v>
          </cell>
          <cell r="E876">
            <v>-5.2586130000000004</v>
          </cell>
          <cell r="F876">
            <v>-18.914959</v>
          </cell>
        </row>
        <row r="877">
          <cell r="A877">
            <v>8</v>
          </cell>
          <cell r="B877">
            <v>8726</v>
          </cell>
          <cell r="C877">
            <v>1</v>
          </cell>
          <cell r="D877">
            <v>51</v>
          </cell>
          <cell r="E877">
            <v>63.601399999999998</v>
          </cell>
          <cell r="F877">
            <v>196.894656</v>
          </cell>
        </row>
        <row r="878">
          <cell r="A878">
            <v>8</v>
          </cell>
          <cell r="B878">
            <v>8726</v>
          </cell>
          <cell r="C878">
            <v>1</v>
          </cell>
          <cell r="D878">
            <v>52</v>
          </cell>
          <cell r="E878">
            <v>28.856770999999998</v>
          </cell>
          <cell r="F878">
            <v>71.461510000000004</v>
          </cell>
        </row>
        <row r="879">
          <cell r="A879">
            <v>8</v>
          </cell>
          <cell r="B879">
            <v>8735</v>
          </cell>
          <cell r="C879">
            <v>1</v>
          </cell>
          <cell r="D879">
            <v>4</v>
          </cell>
          <cell r="E879">
            <v>-3.347E-2</v>
          </cell>
          <cell r="F879">
            <v>-5.1549999999999999E-2</v>
          </cell>
        </row>
        <row r="880">
          <cell r="A880">
            <v>8</v>
          </cell>
          <cell r="B880">
            <v>8745</v>
          </cell>
          <cell r="C880">
            <v>1</v>
          </cell>
          <cell r="D880">
            <v>4</v>
          </cell>
          <cell r="E880">
            <v>-2.2378369999999999</v>
          </cell>
          <cell r="F880">
            <v>-11.674288000000001</v>
          </cell>
        </row>
        <row r="881">
          <cell r="A881">
            <v>8</v>
          </cell>
          <cell r="B881">
            <v>8745</v>
          </cell>
          <cell r="C881">
            <v>1</v>
          </cell>
          <cell r="D881">
            <v>51</v>
          </cell>
          <cell r="E881">
            <v>19.755451000000001</v>
          </cell>
          <cell r="F881">
            <v>66.750583000000006</v>
          </cell>
        </row>
        <row r="882">
          <cell r="A882">
            <v>8</v>
          </cell>
          <cell r="B882">
            <v>8745</v>
          </cell>
          <cell r="C882">
            <v>1</v>
          </cell>
          <cell r="D882">
            <v>52</v>
          </cell>
          <cell r="E882">
            <v>14.702428000000001</v>
          </cell>
          <cell r="F882">
            <v>42.788010999999997</v>
          </cell>
        </row>
        <row r="883">
          <cell r="A883">
            <v>8</v>
          </cell>
          <cell r="B883">
            <v>8745</v>
          </cell>
          <cell r="C883">
            <v>1</v>
          </cell>
          <cell r="D883">
            <v>591</v>
          </cell>
          <cell r="E883">
            <v>5.4999999999999997E-3</v>
          </cell>
          <cell r="F883">
            <v>5.4999999999999997E-3</v>
          </cell>
        </row>
        <row r="884">
          <cell r="A884">
            <v>8</v>
          </cell>
          <cell r="B884">
            <v>8751</v>
          </cell>
          <cell r="C884">
            <v>1</v>
          </cell>
          <cell r="D884">
            <v>4</v>
          </cell>
          <cell r="E884">
            <v>-7.8133540000000004</v>
          </cell>
          <cell r="F884">
            <v>-19.821494999999999</v>
          </cell>
        </row>
        <row r="885">
          <cell r="A885">
            <v>8</v>
          </cell>
          <cell r="B885">
            <v>8751</v>
          </cell>
          <cell r="C885">
            <v>1</v>
          </cell>
          <cell r="D885">
            <v>51</v>
          </cell>
          <cell r="E885">
            <v>52.958464999999997</v>
          </cell>
          <cell r="F885">
            <v>162.56673599999999</v>
          </cell>
        </row>
        <row r="886">
          <cell r="A886">
            <v>8</v>
          </cell>
          <cell r="B886">
            <v>8751</v>
          </cell>
          <cell r="C886">
            <v>1</v>
          </cell>
          <cell r="D886">
            <v>52</v>
          </cell>
          <cell r="E886">
            <v>18.643063999999999</v>
          </cell>
          <cell r="F886">
            <v>55.472712999999999</v>
          </cell>
        </row>
        <row r="887">
          <cell r="A887">
            <v>8</v>
          </cell>
          <cell r="B887">
            <v>8756</v>
          </cell>
          <cell r="C887">
            <v>1</v>
          </cell>
          <cell r="D887">
            <v>4</v>
          </cell>
          <cell r="E887">
            <v>-1.8047390000000001</v>
          </cell>
          <cell r="F887">
            <v>-6.3476460000000001</v>
          </cell>
        </row>
        <row r="888">
          <cell r="A888">
            <v>8</v>
          </cell>
          <cell r="B888">
            <v>8756</v>
          </cell>
          <cell r="C888">
            <v>1</v>
          </cell>
          <cell r="D888">
            <v>51</v>
          </cell>
          <cell r="E888">
            <v>29.006568999999999</v>
          </cell>
          <cell r="F888">
            <v>89.167424999999994</v>
          </cell>
        </row>
        <row r="889">
          <cell r="A889">
            <v>8</v>
          </cell>
          <cell r="B889">
            <v>8756</v>
          </cell>
          <cell r="C889">
            <v>1</v>
          </cell>
          <cell r="D889">
            <v>52</v>
          </cell>
          <cell r="E889">
            <v>11.521944999999999</v>
          </cell>
          <cell r="F889">
            <v>32.169201999999999</v>
          </cell>
        </row>
        <row r="890">
          <cell r="A890">
            <v>8</v>
          </cell>
          <cell r="B890">
            <v>8761</v>
          </cell>
          <cell r="C890">
            <v>1</v>
          </cell>
          <cell r="D890">
            <v>4</v>
          </cell>
          <cell r="E890">
            <v>-10.800922999999999</v>
          </cell>
          <cell r="F890">
            <v>-23.622202000000001</v>
          </cell>
        </row>
        <row r="891">
          <cell r="A891">
            <v>8</v>
          </cell>
          <cell r="B891">
            <v>8761</v>
          </cell>
          <cell r="C891">
            <v>1</v>
          </cell>
          <cell r="D891">
            <v>51</v>
          </cell>
          <cell r="E891">
            <v>56.016947000000002</v>
          </cell>
          <cell r="F891">
            <v>171.963874</v>
          </cell>
        </row>
        <row r="892">
          <cell r="A892">
            <v>8</v>
          </cell>
          <cell r="B892">
            <v>8761</v>
          </cell>
          <cell r="C892">
            <v>1</v>
          </cell>
          <cell r="D892">
            <v>52</v>
          </cell>
          <cell r="E892">
            <v>28.800577000000001</v>
          </cell>
          <cell r="F892">
            <v>78.280551000000003</v>
          </cell>
        </row>
        <row r="893">
          <cell r="A893">
            <v>8</v>
          </cell>
          <cell r="B893">
            <v>8777</v>
          </cell>
          <cell r="C893">
            <v>1</v>
          </cell>
          <cell r="D893">
            <v>4</v>
          </cell>
          <cell r="E893">
            <v>-15.479666</v>
          </cell>
          <cell r="F893">
            <v>-51.544927000000001</v>
          </cell>
        </row>
        <row r="894">
          <cell r="A894">
            <v>8</v>
          </cell>
          <cell r="B894">
            <v>8777</v>
          </cell>
          <cell r="C894">
            <v>1</v>
          </cell>
          <cell r="D894">
            <v>51</v>
          </cell>
          <cell r="E894">
            <v>127.660437</v>
          </cell>
          <cell r="F894">
            <v>391.05044600000002</v>
          </cell>
        </row>
        <row r="895">
          <cell r="A895">
            <v>8</v>
          </cell>
          <cell r="B895">
            <v>8777</v>
          </cell>
          <cell r="C895">
            <v>1</v>
          </cell>
          <cell r="D895">
            <v>52</v>
          </cell>
          <cell r="E895">
            <v>45.740915000000001</v>
          </cell>
          <cell r="F895">
            <v>134.29938999999999</v>
          </cell>
        </row>
        <row r="896">
          <cell r="A896">
            <v>8</v>
          </cell>
          <cell r="B896">
            <v>8777</v>
          </cell>
          <cell r="C896">
            <v>1</v>
          </cell>
          <cell r="D896">
            <v>591</v>
          </cell>
          <cell r="E896">
            <v>0.04</v>
          </cell>
          <cell r="F896">
            <v>0.12</v>
          </cell>
        </row>
        <row r="897">
          <cell r="A897">
            <v>8</v>
          </cell>
          <cell r="B897">
            <v>8779</v>
          </cell>
          <cell r="C897">
            <v>1</v>
          </cell>
          <cell r="D897">
            <v>52</v>
          </cell>
          <cell r="E897">
            <v>13.5275</v>
          </cell>
          <cell r="F897">
            <v>39.419499999999999</v>
          </cell>
        </row>
        <row r="898">
          <cell r="A898">
            <v>8</v>
          </cell>
          <cell r="B898">
            <v>8781</v>
          </cell>
          <cell r="C898">
            <v>1</v>
          </cell>
          <cell r="D898">
            <v>4</v>
          </cell>
          <cell r="E898">
            <v>0</v>
          </cell>
          <cell r="F898">
            <v>-2.6260270000000001</v>
          </cell>
        </row>
        <row r="899">
          <cell r="A899">
            <v>8</v>
          </cell>
          <cell r="B899">
            <v>8781</v>
          </cell>
          <cell r="C899">
            <v>1</v>
          </cell>
          <cell r="D899">
            <v>51</v>
          </cell>
          <cell r="E899">
            <v>37.157564000000001</v>
          </cell>
          <cell r="F899">
            <v>120.94804499999999</v>
          </cell>
        </row>
        <row r="900">
          <cell r="A900">
            <v>8</v>
          </cell>
          <cell r="B900">
            <v>8781</v>
          </cell>
          <cell r="C900">
            <v>1</v>
          </cell>
          <cell r="D900">
            <v>52</v>
          </cell>
          <cell r="E900">
            <v>2.492982</v>
          </cell>
          <cell r="F900">
            <v>21.075793999999998</v>
          </cell>
        </row>
        <row r="901">
          <cell r="A901">
            <v>8</v>
          </cell>
          <cell r="B901">
            <v>8787</v>
          </cell>
          <cell r="C901">
            <v>1</v>
          </cell>
          <cell r="D901">
            <v>4</v>
          </cell>
          <cell r="E901">
            <v>-21.459254000000001</v>
          </cell>
          <cell r="F901">
            <v>-69.495804000000007</v>
          </cell>
        </row>
        <row r="902">
          <cell r="A902">
            <v>8</v>
          </cell>
          <cell r="B902">
            <v>8787</v>
          </cell>
          <cell r="C902">
            <v>1</v>
          </cell>
          <cell r="D902">
            <v>51</v>
          </cell>
          <cell r="E902">
            <v>134.489721</v>
          </cell>
          <cell r="F902">
            <v>420.30465500000003</v>
          </cell>
        </row>
        <row r="903">
          <cell r="A903">
            <v>8</v>
          </cell>
          <cell r="B903">
            <v>8787</v>
          </cell>
          <cell r="C903">
            <v>1</v>
          </cell>
          <cell r="D903">
            <v>52</v>
          </cell>
          <cell r="E903">
            <v>39.923738999999998</v>
          </cell>
          <cell r="F903">
            <v>133.43271799999999</v>
          </cell>
        </row>
        <row r="904">
          <cell r="A904">
            <v>8</v>
          </cell>
          <cell r="B904">
            <v>8787</v>
          </cell>
          <cell r="C904">
            <v>1</v>
          </cell>
          <cell r="D904">
            <v>591</v>
          </cell>
          <cell r="E904">
            <v>2.5000000000000001E-2</v>
          </cell>
          <cell r="F904">
            <v>2.5000000000000001E-2</v>
          </cell>
        </row>
        <row r="905">
          <cell r="A905">
            <v>8</v>
          </cell>
          <cell r="B905">
            <v>8791</v>
          </cell>
          <cell r="C905">
            <v>1</v>
          </cell>
          <cell r="D905">
            <v>4</v>
          </cell>
          <cell r="E905">
            <v>-9.7086310000000005</v>
          </cell>
          <cell r="F905">
            <v>-33.528385</v>
          </cell>
        </row>
        <row r="906">
          <cell r="A906">
            <v>8</v>
          </cell>
          <cell r="B906">
            <v>8791</v>
          </cell>
          <cell r="C906">
            <v>1</v>
          </cell>
          <cell r="D906">
            <v>51</v>
          </cell>
          <cell r="E906">
            <v>114.482145</v>
          </cell>
          <cell r="F906">
            <v>346.262787</v>
          </cell>
        </row>
        <row r="907">
          <cell r="A907">
            <v>8</v>
          </cell>
          <cell r="B907">
            <v>8791</v>
          </cell>
          <cell r="C907">
            <v>1</v>
          </cell>
          <cell r="D907">
            <v>52</v>
          </cell>
          <cell r="E907">
            <v>10.424542000000001</v>
          </cell>
          <cell r="F907">
            <v>80.425183000000004</v>
          </cell>
        </row>
        <row r="908">
          <cell r="A908">
            <v>8</v>
          </cell>
          <cell r="B908">
            <v>8795</v>
          </cell>
          <cell r="C908">
            <v>1</v>
          </cell>
          <cell r="D908">
            <v>4</v>
          </cell>
          <cell r="E908">
            <v>-7.2458739999999997</v>
          </cell>
          <cell r="F908">
            <v>-24.571725000000001</v>
          </cell>
        </row>
        <row r="909">
          <cell r="A909">
            <v>8</v>
          </cell>
          <cell r="B909">
            <v>8795</v>
          </cell>
          <cell r="C909">
            <v>1</v>
          </cell>
          <cell r="D909">
            <v>51</v>
          </cell>
          <cell r="E909">
            <v>74.286867000000001</v>
          </cell>
          <cell r="F909">
            <v>220.673832</v>
          </cell>
        </row>
        <row r="910">
          <cell r="A910">
            <v>8</v>
          </cell>
          <cell r="B910">
            <v>8795</v>
          </cell>
          <cell r="C910">
            <v>1</v>
          </cell>
          <cell r="D910">
            <v>52</v>
          </cell>
          <cell r="E910">
            <v>29.026907999999999</v>
          </cell>
          <cell r="F910">
            <v>114.727675</v>
          </cell>
        </row>
        <row r="911">
          <cell r="A911">
            <v>9</v>
          </cell>
          <cell r="B911">
            <v>9101</v>
          </cell>
          <cell r="C911">
            <v>1</v>
          </cell>
          <cell r="D911">
            <v>4</v>
          </cell>
          <cell r="E911">
            <v>-0.164968</v>
          </cell>
          <cell r="F911">
            <v>-21.163467000000001</v>
          </cell>
        </row>
        <row r="912">
          <cell r="A912">
            <v>9</v>
          </cell>
          <cell r="B912">
            <v>9101</v>
          </cell>
          <cell r="C912">
            <v>1</v>
          </cell>
          <cell r="D912">
            <v>51</v>
          </cell>
          <cell r="E912">
            <v>36.545895000000002</v>
          </cell>
          <cell r="F912">
            <v>111.53002499999999</v>
          </cell>
        </row>
        <row r="913">
          <cell r="A913">
            <v>9</v>
          </cell>
          <cell r="B913">
            <v>9101</v>
          </cell>
          <cell r="C913">
            <v>1</v>
          </cell>
          <cell r="D913">
            <v>52</v>
          </cell>
          <cell r="E913">
            <v>7.9068160000000001</v>
          </cell>
          <cell r="F913">
            <v>27.704025000000001</v>
          </cell>
        </row>
        <row r="914">
          <cell r="A914">
            <v>9</v>
          </cell>
          <cell r="B914">
            <v>9103</v>
          </cell>
          <cell r="C914">
            <v>1</v>
          </cell>
          <cell r="D914">
            <v>4</v>
          </cell>
          <cell r="E914">
            <v>-1.4E-2</v>
          </cell>
          <cell r="F914">
            <v>-8.3000000000000004E-2</v>
          </cell>
        </row>
        <row r="915">
          <cell r="A915">
            <v>9</v>
          </cell>
          <cell r="B915">
            <v>9103</v>
          </cell>
          <cell r="C915">
            <v>1</v>
          </cell>
          <cell r="D915">
            <v>51</v>
          </cell>
          <cell r="E915">
            <v>36.717989000000003</v>
          </cell>
          <cell r="F915">
            <v>111.046718</v>
          </cell>
        </row>
        <row r="916">
          <cell r="A916">
            <v>9</v>
          </cell>
          <cell r="B916">
            <v>9103</v>
          </cell>
          <cell r="C916">
            <v>1</v>
          </cell>
          <cell r="D916">
            <v>52</v>
          </cell>
          <cell r="E916">
            <v>167.50312</v>
          </cell>
          <cell r="F916">
            <v>289.03666399999997</v>
          </cell>
        </row>
        <row r="917">
          <cell r="A917">
            <v>9</v>
          </cell>
          <cell r="B917">
            <v>9103</v>
          </cell>
          <cell r="C917">
            <v>6</v>
          </cell>
          <cell r="D917">
            <v>52</v>
          </cell>
          <cell r="E917">
            <v>0</v>
          </cell>
          <cell r="F917">
            <v>0.67375399999999996</v>
          </cell>
        </row>
        <row r="918">
          <cell r="A918">
            <v>9</v>
          </cell>
          <cell r="B918">
            <v>9203</v>
          </cell>
          <cell r="C918">
            <v>1</v>
          </cell>
          <cell r="D918">
            <v>52</v>
          </cell>
          <cell r="E918">
            <v>-1.2472E-2</v>
          </cell>
          <cell r="F918">
            <v>0</v>
          </cell>
        </row>
        <row r="919">
          <cell r="A919">
            <v>9</v>
          </cell>
          <cell r="B919">
            <v>9207</v>
          </cell>
          <cell r="C919">
            <v>1</v>
          </cell>
          <cell r="D919">
            <v>52</v>
          </cell>
          <cell r="E919">
            <v>0</v>
          </cell>
          <cell r="F919">
            <v>0</v>
          </cell>
        </row>
        <row r="920">
          <cell r="A920">
            <v>9</v>
          </cell>
          <cell r="B920">
            <v>9210</v>
          </cell>
          <cell r="C920">
            <v>1</v>
          </cell>
          <cell r="D920">
            <v>4</v>
          </cell>
          <cell r="E920">
            <v>-3.9681959999999998</v>
          </cell>
          <cell r="F920">
            <v>-14.144961</v>
          </cell>
        </row>
        <row r="921">
          <cell r="A921">
            <v>9</v>
          </cell>
          <cell r="B921">
            <v>9210</v>
          </cell>
          <cell r="C921">
            <v>1</v>
          </cell>
          <cell r="D921">
            <v>51</v>
          </cell>
          <cell r="E921">
            <v>130.0112</v>
          </cell>
          <cell r="F921">
            <v>388.91574000000003</v>
          </cell>
        </row>
        <row r="922">
          <cell r="A922">
            <v>9</v>
          </cell>
          <cell r="B922">
            <v>9210</v>
          </cell>
          <cell r="C922">
            <v>1</v>
          </cell>
          <cell r="D922">
            <v>52</v>
          </cell>
          <cell r="E922">
            <v>43.728608000000001</v>
          </cell>
          <cell r="F922">
            <v>202.25381900000002</v>
          </cell>
        </row>
        <row r="923">
          <cell r="A923">
            <v>9</v>
          </cell>
          <cell r="B923">
            <v>9210</v>
          </cell>
          <cell r="C923">
            <v>1</v>
          </cell>
          <cell r="D923">
            <v>591</v>
          </cell>
          <cell r="E923">
            <v>0.06</v>
          </cell>
          <cell r="F923">
            <v>6.3E-2</v>
          </cell>
        </row>
        <row r="924">
          <cell r="A924">
            <v>9</v>
          </cell>
          <cell r="B924">
            <v>9210</v>
          </cell>
          <cell r="C924">
            <v>6</v>
          </cell>
          <cell r="D924">
            <v>52</v>
          </cell>
          <cell r="E924">
            <v>5.2240399999999996</v>
          </cell>
          <cell r="F924">
            <v>5.7763479999999996</v>
          </cell>
        </row>
        <row r="925">
          <cell r="A925">
            <v>9</v>
          </cell>
          <cell r="B925">
            <v>9212</v>
          </cell>
          <cell r="C925">
            <v>1</v>
          </cell>
          <cell r="D925">
            <v>52</v>
          </cell>
          <cell r="E925">
            <v>0</v>
          </cell>
          <cell r="F925">
            <v>0.66744700000000001</v>
          </cell>
        </row>
        <row r="926">
          <cell r="A926">
            <v>9</v>
          </cell>
          <cell r="B926">
            <v>9214</v>
          </cell>
          <cell r="C926">
            <v>1</v>
          </cell>
          <cell r="D926">
            <v>51</v>
          </cell>
          <cell r="E926">
            <v>6.7808190000000002</v>
          </cell>
          <cell r="F926">
            <v>20.149684000000001</v>
          </cell>
        </row>
        <row r="927">
          <cell r="A927">
            <v>9</v>
          </cell>
          <cell r="B927">
            <v>9214</v>
          </cell>
          <cell r="C927">
            <v>1</v>
          </cell>
          <cell r="D927">
            <v>52</v>
          </cell>
          <cell r="E927">
            <v>2.2399200000000001</v>
          </cell>
          <cell r="F927">
            <v>6.6267719999999999</v>
          </cell>
        </row>
        <row r="928">
          <cell r="A928">
            <v>9</v>
          </cell>
          <cell r="B928">
            <v>9215</v>
          </cell>
          <cell r="C928">
            <v>1</v>
          </cell>
          <cell r="D928">
            <v>51</v>
          </cell>
          <cell r="E928">
            <v>11.319125</v>
          </cell>
          <cell r="F928">
            <v>33.902025000000002</v>
          </cell>
        </row>
        <row r="929">
          <cell r="A929">
            <v>9</v>
          </cell>
          <cell r="B929">
            <v>9215</v>
          </cell>
          <cell r="C929">
            <v>1</v>
          </cell>
          <cell r="D929">
            <v>52</v>
          </cell>
          <cell r="E929">
            <v>1.5737300000000001</v>
          </cell>
          <cell r="F929">
            <v>5.0778150000000002</v>
          </cell>
        </row>
        <row r="930">
          <cell r="A930">
            <v>9</v>
          </cell>
          <cell r="B930">
            <v>9215</v>
          </cell>
          <cell r="C930">
            <v>1</v>
          </cell>
          <cell r="D930">
            <v>591</v>
          </cell>
          <cell r="E930">
            <v>0</v>
          </cell>
          <cell r="F930">
            <v>1.4999999999999999E-2</v>
          </cell>
        </row>
        <row r="931">
          <cell r="A931">
            <v>9</v>
          </cell>
          <cell r="B931">
            <v>9250</v>
          </cell>
          <cell r="C931">
            <v>1</v>
          </cell>
          <cell r="D931">
            <v>4</v>
          </cell>
          <cell r="E931">
            <v>-10.560314</v>
          </cell>
          <cell r="F931">
            <v>-25.279875000000001</v>
          </cell>
        </row>
        <row r="932">
          <cell r="A932">
            <v>9</v>
          </cell>
          <cell r="B932">
            <v>9250</v>
          </cell>
          <cell r="C932">
            <v>1</v>
          </cell>
          <cell r="D932">
            <v>52</v>
          </cell>
          <cell r="E932">
            <v>44.691240999999998</v>
          </cell>
          <cell r="F932">
            <v>133.733791</v>
          </cell>
        </row>
        <row r="933">
          <cell r="A933">
            <v>9</v>
          </cell>
          <cell r="B933">
            <v>9262</v>
          </cell>
          <cell r="C933">
            <v>1</v>
          </cell>
          <cell r="D933">
            <v>4</v>
          </cell>
          <cell r="E933">
            <v>-6.7314439999999998</v>
          </cell>
          <cell r="F933">
            <v>-16.951428</v>
          </cell>
        </row>
        <row r="934">
          <cell r="A934">
            <v>9</v>
          </cell>
          <cell r="B934">
            <v>9262</v>
          </cell>
          <cell r="C934">
            <v>1</v>
          </cell>
          <cell r="D934">
            <v>51</v>
          </cell>
          <cell r="E934">
            <v>101.574766</v>
          </cell>
          <cell r="F934">
            <v>314.91345699999999</v>
          </cell>
        </row>
        <row r="935">
          <cell r="A935">
            <v>9</v>
          </cell>
          <cell r="B935">
            <v>9262</v>
          </cell>
          <cell r="C935">
            <v>1</v>
          </cell>
          <cell r="D935">
            <v>52</v>
          </cell>
          <cell r="E935">
            <v>50.899064000000003</v>
          </cell>
          <cell r="F935">
            <v>136.76096700000002</v>
          </cell>
        </row>
        <row r="936">
          <cell r="A936">
            <v>9</v>
          </cell>
          <cell r="B936">
            <v>9381</v>
          </cell>
          <cell r="C936">
            <v>1</v>
          </cell>
          <cell r="D936">
            <v>51</v>
          </cell>
          <cell r="E936">
            <v>664.97201600000005</v>
          </cell>
          <cell r="F936">
            <v>1955.7456589999999</v>
          </cell>
        </row>
        <row r="937">
          <cell r="A937">
            <v>9</v>
          </cell>
          <cell r="B937">
            <v>9381</v>
          </cell>
          <cell r="C937">
            <v>1</v>
          </cell>
          <cell r="D937">
            <v>52</v>
          </cell>
          <cell r="E937">
            <v>0</v>
          </cell>
          <cell r="F937">
            <v>6.1594000000000003E-2</v>
          </cell>
        </row>
        <row r="938">
          <cell r="A938">
            <v>9</v>
          </cell>
          <cell r="B938">
            <v>9381</v>
          </cell>
          <cell r="C938">
            <v>1</v>
          </cell>
          <cell r="D938">
            <v>591</v>
          </cell>
          <cell r="E938">
            <v>18.775551</v>
          </cell>
          <cell r="F938">
            <v>56.486823000000001</v>
          </cell>
        </row>
        <row r="939">
          <cell r="A939">
            <v>9</v>
          </cell>
          <cell r="B939">
            <v>9721</v>
          </cell>
          <cell r="C939">
            <v>1</v>
          </cell>
          <cell r="D939">
            <v>52</v>
          </cell>
          <cell r="E939">
            <v>425.48391800000002</v>
          </cell>
          <cell r="F939">
            <v>801.01761799999997</v>
          </cell>
        </row>
        <row r="940">
          <cell r="A940">
            <v>9</v>
          </cell>
          <cell r="B940">
            <v>9811</v>
          </cell>
          <cell r="C940">
            <v>1</v>
          </cell>
          <cell r="D940">
            <v>591</v>
          </cell>
          <cell r="E940">
            <v>20.953185000000001</v>
          </cell>
          <cell r="F940">
            <v>2437.7432650000001</v>
          </cell>
        </row>
        <row r="941">
          <cell r="A941">
            <v>9</v>
          </cell>
          <cell r="B941">
            <v>9821</v>
          </cell>
          <cell r="C941">
            <v>1</v>
          </cell>
          <cell r="D941">
            <v>591</v>
          </cell>
          <cell r="E941">
            <v>12.663511</v>
          </cell>
          <cell r="F941">
            <v>104.021868</v>
          </cell>
        </row>
        <row r="942">
          <cell r="A942">
            <v>9</v>
          </cell>
          <cell r="B942">
            <v>9831</v>
          </cell>
          <cell r="C942">
            <v>1</v>
          </cell>
          <cell r="D942">
            <v>591</v>
          </cell>
          <cell r="E942">
            <v>0</v>
          </cell>
          <cell r="F942">
            <v>3.8710000000000001E-2</v>
          </cell>
        </row>
        <row r="943">
          <cell r="A943">
            <v>9</v>
          </cell>
          <cell r="B943">
            <v>9901</v>
          </cell>
          <cell r="C943">
            <v>1</v>
          </cell>
          <cell r="D943">
            <v>4</v>
          </cell>
          <cell r="E943">
            <v>-22.923055999999999</v>
          </cell>
          <cell r="F943">
            <v>-63.155512000000002</v>
          </cell>
        </row>
        <row r="944">
          <cell r="A944">
            <v>9</v>
          </cell>
          <cell r="B944">
            <v>9901</v>
          </cell>
          <cell r="C944">
            <v>1</v>
          </cell>
          <cell r="D944">
            <v>51</v>
          </cell>
          <cell r="E944">
            <v>12.220468</v>
          </cell>
          <cell r="F944">
            <v>37.630979000000004</v>
          </cell>
        </row>
        <row r="945">
          <cell r="A945">
            <v>9</v>
          </cell>
          <cell r="B945">
            <v>9901</v>
          </cell>
          <cell r="C945">
            <v>1</v>
          </cell>
          <cell r="D945">
            <v>52</v>
          </cell>
          <cell r="E945">
            <v>9.3696809999999999</v>
          </cell>
          <cell r="F945">
            <v>16.662714000000001</v>
          </cell>
        </row>
        <row r="946">
          <cell r="A946">
            <v>9</v>
          </cell>
          <cell r="B946">
            <v>9901</v>
          </cell>
          <cell r="C946">
            <v>1</v>
          </cell>
          <cell r="D946">
            <v>591</v>
          </cell>
          <cell r="E946">
            <v>0.1</v>
          </cell>
          <cell r="F946">
            <v>0.1</v>
          </cell>
        </row>
        <row r="947">
          <cell r="A947">
            <v>9</v>
          </cell>
          <cell r="B947">
            <v>9905</v>
          </cell>
          <cell r="C947">
            <v>1</v>
          </cell>
          <cell r="D947">
            <v>4</v>
          </cell>
          <cell r="E947">
            <v>-30.105551999999999</v>
          </cell>
          <cell r="F947">
            <v>-119.786401</v>
          </cell>
        </row>
        <row r="948">
          <cell r="A948">
            <v>9</v>
          </cell>
          <cell r="B948">
            <v>9905</v>
          </cell>
          <cell r="C948">
            <v>1</v>
          </cell>
          <cell r="D948">
            <v>51</v>
          </cell>
          <cell r="E948">
            <v>11.01305</v>
          </cell>
          <cell r="F948">
            <v>33.151406999999999</v>
          </cell>
        </row>
        <row r="949">
          <cell r="A949">
            <v>9</v>
          </cell>
          <cell r="B949">
            <v>9905</v>
          </cell>
          <cell r="C949">
            <v>1</v>
          </cell>
          <cell r="D949">
            <v>52</v>
          </cell>
          <cell r="E949">
            <v>18.945423000000002</v>
          </cell>
          <cell r="F949">
            <v>92.197665999999998</v>
          </cell>
        </row>
        <row r="950">
          <cell r="A950">
            <v>9</v>
          </cell>
          <cell r="B950">
            <v>9905</v>
          </cell>
          <cell r="C950">
            <v>1</v>
          </cell>
          <cell r="D950">
            <v>591</v>
          </cell>
          <cell r="E950">
            <v>2.5000000000000001E-2</v>
          </cell>
          <cell r="F950">
            <v>9.9000000000000005E-2</v>
          </cell>
        </row>
        <row r="951">
          <cell r="A951">
            <v>9</v>
          </cell>
          <cell r="B951">
            <v>9971</v>
          </cell>
          <cell r="C951">
            <v>6</v>
          </cell>
          <cell r="D951">
            <v>52</v>
          </cell>
          <cell r="E951">
            <v>252.119912</v>
          </cell>
          <cell r="F951">
            <v>992.07308</v>
          </cell>
        </row>
        <row r="952">
          <cell r="A952">
            <v>9</v>
          </cell>
          <cell r="B952">
            <v>9976</v>
          </cell>
          <cell r="C952">
            <v>1</v>
          </cell>
          <cell r="D952">
            <v>52</v>
          </cell>
          <cell r="E952">
            <v>0</v>
          </cell>
          <cell r="F952">
            <v>7.6464790000000002</v>
          </cell>
        </row>
        <row r="953">
          <cell r="A953">
            <v>9</v>
          </cell>
          <cell r="B953">
            <v>9977</v>
          </cell>
          <cell r="C953">
            <v>1</v>
          </cell>
          <cell r="D953">
            <v>51</v>
          </cell>
          <cell r="E953">
            <v>2.7761749999999998</v>
          </cell>
          <cell r="F953">
            <v>2.7761749999999998</v>
          </cell>
        </row>
        <row r="954">
          <cell r="A954">
            <v>9</v>
          </cell>
          <cell r="B954">
            <v>9977</v>
          </cell>
          <cell r="C954">
            <v>1</v>
          </cell>
          <cell r="D954">
            <v>52</v>
          </cell>
          <cell r="E954">
            <v>2.1017000000000001E-2</v>
          </cell>
          <cell r="F954">
            <v>1.981525</v>
          </cell>
        </row>
        <row r="955">
          <cell r="A955">
            <v>9</v>
          </cell>
          <cell r="B955">
            <v>9980</v>
          </cell>
          <cell r="C955">
            <v>1</v>
          </cell>
          <cell r="D955">
            <v>4</v>
          </cell>
          <cell r="E955">
            <v>-19.027688999999999</v>
          </cell>
          <cell r="F955">
            <v>-61.412427000000001</v>
          </cell>
        </row>
        <row r="956">
          <cell r="A956">
            <v>9</v>
          </cell>
          <cell r="B956">
            <v>9980</v>
          </cell>
          <cell r="C956">
            <v>1</v>
          </cell>
          <cell r="D956">
            <v>51</v>
          </cell>
          <cell r="E956">
            <v>8.2369830000000004</v>
          </cell>
          <cell r="F956">
            <v>24.953956999999999</v>
          </cell>
        </row>
        <row r="957">
          <cell r="A957">
            <v>9</v>
          </cell>
          <cell r="B957">
            <v>9980</v>
          </cell>
          <cell r="C957">
            <v>1</v>
          </cell>
          <cell r="D957">
            <v>52</v>
          </cell>
          <cell r="E957">
            <v>12.203275999999999</v>
          </cell>
          <cell r="F957">
            <v>34.540509999999998</v>
          </cell>
        </row>
        <row r="958">
          <cell r="A958">
            <v>9</v>
          </cell>
          <cell r="B958">
            <v>9980</v>
          </cell>
          <cell r="C958">
            <v>6</v>
          </cell>
          <cell r="D958">
            <v>52</v>
          </cell>
          <cell r="E958">
            <v>0.93985200000000002</v>
          </cell>
          <cell r="F958">
            <v>0.93985200000000002</v>
          </cell>
        </row>
        <row r="959">
          <cell r="A959">
            <v>9</v>
          </cell>
          <cell r="B959">
            <v>9981</v>
          </cell>
          <cell r="C959">
            <v>6</v>
          </cell>
          <cell r="D959">
            <v>52</v>
          </cell>
          <cell r="E959">
            <v>6.1245979999999998</v>
          </cell>
          <cell r="F959">
            <v>17.056747999999999</v>
          </cell>
        </row>
        <row r="960">
          <cell r="A960">
            <v>9</v>
          </cell>
          <cell r="B960">
            <v>9984</v>
          </cell>
          <cell r="C960">
            <v>1</v>
          </cell>
          <cell r="D960">
            <v>4</v>
          </cell>
          <cell r="E960">
            <v>-237.80121800000001</v>
          </cell>
          <cell r="F960">
            <v>-838.52390600000001</v>
          </cell>
        </row>
        <row r="961">
          <cell r="A961">
            <v>9</v>
          </cell>
          <cell r="B961">
            <v>9984</v>
          </cell>
          <cell r="C961">
            <v>1</v>
          </cell>
          <cell r="D961">
            <v>51</v>
          </cell>
          <cell r="E961">
            <v>6.7142879999999998</v>
          </cell>
          <cell r="F961">
            <v>19.733125000000001</v>
          </cell>
        </row>
        <row r="962">
          <cell r="A962">
            <v>9</v>
          </cell>
          <cell r="B962">
            <v>9984</v>
          </cell>
          <cell r="C962">
            <v>1</v>
          </cell>
          <cell r="D962">
            <v>52</v>
          </cell>
          <cell r="E962">
            <v>81.410219999999995</v>
          </cell>
          <cell r="F962">
            <v>644.68231300000002</v>
          </cell>
        </row>
        <row r="963">
          <cell r="A963">
            <v>9</v>
          </cell>
          <cell r="B963">
            <v>9984</v>
          </cell>
          <cell r="C963">
            <v>5</v>
          </cell>
          <cell r="D963">
            <v>52</v>
          </cell>
          <cell r="E963">
            <v>169.074029</v>
          </cell>
          <cell r="F963">
            <v>427.59987799999999</v>
          </cell>
        </row>
        <row r="964">
          <cell r="A964">
            <v>9</v>
          </cell>
          <cell r="B964">
            <v>9991</v>
          </cell>
          <cell r="C964">
            <v>1</v>
          </cell>
          <cell r="D964">
            <v>591</v>
          </cell>
          <cell r="E964">
            <v>-2.6599999999999999E-2</v>
          </cell>
          <cell r="F964">
            <v>14.299524</v>
          </cell>
        </row>
        <row r="965">
          <cell r="A965">
            <v>9</v>
          </cell>
          <cell r="B965">
            <v>9994</v>
          </cell>
          <cell r="C965">
            <v>1</v>
          </cell>
          <cell r="D965">
            <v>52</v>
          </cell>
          <cell r="E965">
            <v>9.6844020000000004</v>
          </cell>
          <cell r="F965">
            <v>16.376473000000001</v>
          </cell>
        </row>
        <row r="966">
          <cell r="A966">
            <v>9</v>
          </cell>
          <cell r="B966">
            <v>9999</v>
          </cell>
          <cell r="C966">
            <v>1</v>
          </cell>
          <cell r="D966">
            <v>4</v>
          </cell>
          <cell r="E966">
            <v>-1.9950000000000001</v>
          </cell>
          <cell r="F966">
            <v>-12.751892</v>
          </cell>
        </row>
        <row r="967">
          <cell r="A967">
            <v>9</v>
          </cell>
          <cell r="B967">
            <v>9999</v>
          </cell>
          <cell r="C967">
            <v>1</v>
          </cell>
          <cell r="D967">
            <v>51</v>
          </cell>
          <cell r="E967">
            <v>10.537291</v>
          </cell>
          <cell r="F967">
            <v>19.689869999999999</v>
          </cell>
        </row>
        <row r="968">
          <cell r="A968">
            <v>9</v>
          </cell>
          <cell r="B968">
            <v>9999</v>
          </cell>
          <cell r="C968">
            <v>1</v>
          </cell>
          <cell r="D968">
            <v>52</v>
          </cell>
          <cell r="E968">
            <v>126.723022</v>
          </cell>
          <cell r="F968">
            <v>269.93860900000004</v>
          </cell>
        </row>
        <row r="969">
          <cell r="A969">
            <v>9</v>
          </cell>
          <cell r="B969">
            <v>9999</v>
          </cell>
          <cell r="C969">
            <v>1</v>
          </cell>
          <cell r="D969">
            <v>591</v>
          </cell>
          <cell r="E969">
            <v>30.523076</v>
          </cell>
          <cell r="F969">
            <v>370.008599</v>
          </cell>
        </row>
        <row r="970">
          <cell r="A970">
            <v>9</v>
          </cell>
          <cell r="B970">
            <v>9999</v>
          </cell>
          <cell r="C970">
            <v>6</v>
          </cell>
          <cell r="D970">
            <v>52</v>
          </cell>
          <cell r="E970">
            <v>0</v>
          </cell>
          <cell r="F970">
            <v>5.0205E-2</v>
          </cell>
        </row>
        <row r="971">
          <cell r="A971">
            <v>10</v>
          </cell>
          <cell r="B971">
            <v>10101</v>
          </cell>
          <cell r="C971">
            <v>1</v>
          </cell>
          <cell r="D971">
            <v>4</v>
          </cell>
          <cell r="E971">
            <v>0</v>
          </cell>
          <cell r="F971">
            <v>-0.4</v>
          </cell>
        </row>
        <row r="972">
          <cell r="A972">
            <v>10</v>
          </cell>
          <cell r="B972">
            <v>10101</v>
          </cell>
          <cell r="C972">
            <v>1</v>
          </cell>
          <cell r="D972">
            <v>51</v>
          </cell>
          <cell r="E972">
            <v>20.779906</v>
          </cell>
          <cell r="F972">
            <v>62.486148</v>
          </cell>
        </row>
        <row r="973">
          <cell r="A973">
            <v>10</v>
          </cell>
          <cell r="B973">
            <v>10101</v>
          </cell>
          <cell r="C973">
            <v>1</v>
          </cell>
          <cell r="D973">
            <v>52</v>
          </cell>
          <cell r="E973">
            <v>9.333793</v>
          </cell>
          <cell r="F973">
            <v>25.315422999999999</v>
          </cell>
        </row>
        <row r="974">
          <cell r="A974">
            <v>10</v>
          </cell>
          <cell r="B974">
            <v>10101</v>
          </cell>
          <cell r="C974">
            <v>1</v>
          </cell>
          <cell r="D974">
            <v>591</v>
          </cell>
          <cell r="E974">
            <v>0.02</v>
          </cell>
          <cell r="F974">
            <v>0.14000000000000001</v>
          </cell>
        </row>
        <row r="975">
          <cell r="A975">
            <v>10</v>
          </cell>
          <cell r="B975">
            <v>10190</v>
          </cell>
          <cell r="C975">
            <v>1</v>
          </cell>
          <cell r="D975">
            <v>51</v>
          </cell>
          <cell r="E975">
            <v>0.77887399999999996</v>
          </cell>
          <cell r="F975">
            <v>2.5850399999999998</v>
          </cell>
        </row>
        <row r="976">
          <cell r="A976">
            <v>10</v>
          </cell>
          <cell r="B976">
            <v>10190</v>
          </cell>
          <cell r="C976">
            <v>1</v>
          </cell>
          <cell r="D976">
            <v>52</v>
          </cell>
          <cell r="E976">
            <v>5.4627000000000002E-2</v>
          </cell>
          <cell r="F976">
            <v>2.2041339999999998</v>
          </cell>
        </row>
        <row r="977">
          <cell r="A977">
            <v>10</v>
          </cell>
          <cell r="B977">
            <v>10190</v>
          </cell>
          <cell r="C977">
            <v>1</v>
          </cell>
          <cell r="D977">
            <v>591</v>
          </cell>
          <cell r="E977">
            <v>4.7736000000000001</v>
          </cell>
          <cell r="F977">
            <v>13.5252</v>
          </cell>
        </row>
        <row r="978">
          <cell r="A978">
            <v>10</v>
          </cell>
          <cell r="B978">
            <v>10211</v>
          </cell>
          <cell r="C978">
            <v>1</v>
          </cell>
          <cell r="D978">
            <v>4</v>
          </cell>
          <cell r="E978">
            <v>-601.98894800000005</v>
          </cell>
          <cell r="F978">
            <v>-1698.5863019999999</v>
          </cell>
        </row>
        <row r="979">
          <cell r="A979">
            <v>10</v>
          </cell>
          <cell r="B979">
            <v>10211</v>
          </cell>
          <cell r="C979">
            <v>1</v>
          </cell>
          <cell r="D979">
            <v>51</v>
          </cell>
          <cell r="E979">
            <v>177.867366</v>
          </cell>
          <cell r="F979">
            <v>531.37117699999999</v>
          </cell>
        </row>
        <row r="980">
          <cell r="A980">
            <v>10</v>
          </cell>
          <cell r="B980">
            <v>10211</v>
          </cell>
          <cell r="C980">
            <v>1</v>
          </cell>
          <cell r="D980">
            <v>52</v>
          </cell>
          <cell r="E980">
            <v>469.07868999999999</v>
          </cell>
          <cell r="F980">
            <v>1302.6008919999999</v>
          </cell>
        </row>
        <row r="981">
          <cell r="A981">
            <v>10</v>
          </cell>
          <cell r="B981">
            <v>10211</v>
          </cell>
          <cell r="C981">
            <v>1</v>
          </cell>
          <cell r="D981">
            <v>591</v>
          </cell>
          <cell r="E981">
            <v>1.5312969999999999</v>
          </cell>
          <cell r="F981">
            <v>5.131297</v>
          </cell>
        </row>
        <row r="982">
          <cell r="A982">
            <v>10</v>
          </cell>
          <cell r="B982">
            <v>10212</v>
          </cell>
          <cell r="C982">
            <v>1</v>
          </cell>
          <cell r="D982">
            <v>4</v>
          </cell>
          <cell r="E982">
            <v>-0.92706100000000002</v>
          </cell>
          <cell r="F982">
            <v>-2.922202</v>
          </cell>
        </row>
        <row r="983">
          <cell r="A983">
            <v>10</v>
          </cell>
          <cell r="B983">
            <v>10212</v>
          </cell>
          <cell r="C983">
            <v>1</v>
          </cell>
          <cell r="D983">
            <v>52</v>
          </cell>
          <cell r="E983">
            <v>362.94090399999999</v>
          </cell>
          <cell r="F983">
            <v>827.05644500000005</v>
          </cell>
        </row>
        <row r="984">
          <cell r="A984">
            <v>10</v>
          </cell>
          <cell r="B984">
            <v>10212</v>
          </cell>
          <cell r="C984">
            <v>1</v>
          </cell>
          <cell r="D984">
            <v>591</v>
          </cell>
          <cell r="E984">
            <v>161.98810399999999</v>
          </cell>
          <cell r="F984">
            <v>380.35648800000001</v>
          </cell>
        </row>
        <row r="985">
          <cell r="A985">
            <v>10</v>
          </cell>
          <cell r="B985">
            <v>10212</v>
          </cell>
          <cell r="C985">
            <v>5</v>
          </cell>
          <cell r="D985">
            <v>52</v>
          </cell>
          <cell r="E985">
            <v>31.251187000000002</v>
          </cell>
          <cell r="F985">
            <v>86.769469000000001</v>
          </cell>
        </row>
        <row r="986">
          <cell r="A986">
            <v>10</v>
          </cell>
          <cell r="B986">
            <v>10212</v>
          </cell>
          <cell r="C986">
            <v>5</v>
          </cell>
          <cell r="D986">
            <v>591</v>
          </cell>
          <cell r="E986">
            <v>5</v>
          </cell>
          <cell r="F986">
            <v>5.5</v>
          </cell>
        </row>
        <row r="987">
          <cell r="A987">
            <v>10</v>
          </cell>
          <cell r="B987">
            <v>10212</v>
          </cell>
          <cell r="C987">
            <v>6</v>
          </cell>
          <cell r="D987">
            <v>4</v>
          </cell>
          <cell r="E987">
            <v>-6.0000000000000001E-3</v>
          </cell>
          <cell r="F987">
            <v>-12.900373</v>
          </cell>
        </row>
        <row r="988">
          <cell r="A988">
            <v>10</v>
          </cell>
          <cell r="B988">
            <v>10212</v>
          </cell>
          <cell r="C988">
            <v>6</v>
          </cell>
          <cell r="D988">
            <v>52</v>
          </cell>
          <cell r="E988">
            <v>791.72032999999999</v>
          </cell>
          <cell r="F988">
            <v>1851.9371510000001</v>
          </cell>
        </row>
        <row r="989">
          <cell r="A989">
            <v>10</v>
          </cell>
          <cell r="B989">
            <v>10212</v>
          </cell>
          <cell r="C989">
            <v>6</v>
          </cell>
          <cell r="D989">
            <v>591</v>
          </cell>
          <cell r="E989">
            <v>1.3</v>
          </cell>
          <cell r="F989">
            <v>2.8354560000000002</v>
          </cell>
        </row>
        <row r="990">
          <cell r="A990">
            <v>10</v>
          </cell>
          <cell r="B990">
            <v>10251</v>
          </cell>
          <cell r="C990">
            <v>1</v>
          </cell>
          <cell r="D990">
            <v>4</v>
          </cell>
          <cell r="E990">
            <v>-28.272167</v>
          </cell>
          <cell r="F990">
            <v>-36.394508000000002</v>
          </cell>
        </row>
        <row r="991">
          <cell r="A991">
            <v>10</v>
          </cell>
          <cell r="B991">
            <v>10251</v>
          </cell>
          <cell r="C991">
            <v>1</v>
          </cell>
          <cell r="D991">
            <v>51</v>
          </cell>
          <cell r="E991">
            <v>41.050356000000001</v>
          </cell>
          <cell r="F991">
            <v>96.210289000000003</v>
          </cell>
        </row>
        <row r="992">
          <cell r="A992">
            <v>10</v>
          </cell>
          <cell r="B992">
            <v>10251</v>
          </cell>
          <cell r="C992">
            <v>1</v>
          </cell>
          <cell r="D992">
            <v>52</v>
          </cell>
          <cell r="E992">
            <v>18.595352999999999</v>
          </cell>
          <cell r="F992">
            <v>25.447832999999999</v>
          </cell>
        </row>
        <row r="993">
          <cell r="A993">
            <v>10</v>
          </cell>
          <cell r="B993">
            <v>10281</v>
          </cell>
          <cell r="C993">
            <v>1</v>
          </cell>
          <cell r="D993">
            <v>51</v>
          </cell>
          <cell r="E993">
            <v>2.2935409999999998</v>
          </cell>
          <cell r="F993">
            <v>7.0478100000000001</v>
          </cell>
        </row>
        <row r="994">
          <cell r="A994">
            <v>10</v>
          </cell>
          <cell r="B994">
            <v>10281</v>
          </cell>
          <cell r="C994">
            <v>1</v>
          </cell>
          <cell r="D994">
            <v>52</v>
          </cell>
          <cell r="E994">
            <v>0.16308900000000001</v>
          </cell>
          <cell r="F994">
            <v>0.95796499999999996</v>
          </cell>
        </row>
        <row r="995">
          <cell r="A995">
            <v>10</v>
          </cell>
          <cell r="B995">
            <v>10281</v>
          </cell>
          <cell r="C995">
            <v>1</v>
          </cell>
          <cell r="D995">
            <v>591</v>
          </cell>
          <cell r="E995">
            <v>5.0000000000000001E-3</v>
          </cell>
          <cell r="F995">
            <v>5.0000000000000001E-3</v>
          </cell>
        </row>
        <row r="996">
          <cell r="A996">
            <v>10</v>
          </cell>
          <cell r="B996">
            <v>10335</v>
          </cell>
          <cell r="C996">
            <v>1</v>
          </cell>
          <cell r="D996">
            <v>4</v>
          </cell>
          <cell r="E996">
            <v>-23.093367000000001</v>
          </cell>
          <cell r="F996">
            <v>-55.294258999999997</v>
          </cell>
        </row>
        <row r="997">
          <cell r="A997">
            <v>10</v>
          </cell>
          <cell r="B997">
            <v>10335</v>
          </cell>
          <cell r="C997">
            <v>1</v>
          </cell>
          <cell r="D997">
            <v>51</v>
          </cell>
          <cell r="E997">
            <v>37.126188999999997</v>
          </cell>
          <cell r="F997">
            <v>113.635239</v>
          </cell>
        </row>
        <row r="998">
          <cell r="A998">
            <v>10</v>
          </cell>
          <cell r="B998">
            <v>10335</v>
          </cell>
          <cell r="C998">
            <v>1</v>
          </cell>
          <cell r="D998">
            <v>52</v>
          </cell>
          <cell r="E998">
            <v>40.230741000000002</v>
          </cell>
          <cell r="F998">
            <v>119.00815900000001</v>
          </cell>
        </row>
        <row r="999">
          <cell r="A999">
            <v>10</v>
          </cell>
          <cell r="B999">
            <v>10335</v>
          </cell>
          <cell r="C999">
            <v>6</v>
          </cell>
          <cell r="D999">
            <v>52</v>
          </cell>
          <cell r="E999">
            <v>0.38908500000000001</v>
          </cell>
          <cell r="F999">
            <v>0.46761999999999998</v>
          </cell>
        </row>
        <row r="1000">
          <cell r="A1000">
            <v>10</v>
          </cell>
          <cell r="B1000">
            <v>10335</v>
          </cell>
          <cell r="C1000">
            <v>6</v>
          </cell>
          <cell r="D1000">
            <v>591</v>
          </cell>
          <cell r="E1000">
            <v>10.574386000000001</v>
          </cell>
          <cell r="F1000">
            <v>28.984348000000001</v>
          </cell>
        </row>
        <row r="1001">
          <cell r="A1001">
            <v>10</v>
          </cell>
          <cell r="B1001">
            <v>10336</v>
          </cell>
          <cell r="C1001">
            <v>1</v>
          </cell>
          <cell r="D1001">
            <v>52</v>
          </cell>
          <cell r="E1001">
            <v>9.5E-4</v>
          </cell>
          <cell r="F1001">
            <v>0.144285</v>
          </cell>
        </row>
        <row r="1002">
          <cell r="A1002">
            <v>10</v>
          </cell>
          <cell r="B1002">
            <v>10336</v>
          </cell>
          <cell r="C1002">
            <v>6</v>
          </cell>
          <cell r="D1002">
            <v>52</v>
          </cell>
          <cell r="E1002">
            <v>88.929570999999996</v>
          </cell>
          <cell r="F1002">
            <v>232.505416</v>
          </cell>
        </row>
        <row r="1003">
          <cell r="A1003">
            <v>10</v>
          </cell>
          <cell r="B1003">
            <v>10336</v>
          </cell>
          <cell r="C1003">
            <v>6</v>
          </cell>
          <cell r="D1003">
            <v>591</v>
          </cell>
          <cell r="E1003">
            <v>19.901074999999999</v>
          </cell>
          <cell r="F1003">
            <v>38.425877999999997</v>
          </cell>
        </row>
        <row r="1004">
          <cell r="A1004">
            <v>10</v>
          </cell>
          <cell r="B1004">
            <v>10381</v>
          </cell>
          <cell r="C1004">
            <v>1</v>
          </cell>
          <cell r="D1004">
            <v>51</v>
          </cell>
          <cell r="E1004">
            <v>1.858403</v>
          </cell>
          <cell r="F1004">
            <v>5.6707320000000001</v>
          </cell>
        </row>
        <row r="1005">
          <cell r="A1005">
            <v>10</v>
          </cell>
          <cell r="B1005">
            <v>10381</v>
          </cell>
          <cell r="C1005">
            <v>1</v>
          </cell>
          <cell r="D1005">
            <v>52</v>
          </cell>
          <cell r="E1005">
            <v>0.46100799999999997</v>
          </cell>
          <cell r="F1005">
            <v>1.3330420000000001</v>
          </cell>
        </row>
        <row r="1006">
          <cell r="A1006">
            <v>10</v>
          </cell>
          <cell r="B1006">
            <v>10381</v>
          </cell>
          <cell r="C1006">
            <v>1</v>
          </cell>
          <cell r="D1006">
            <v>591</v>
          </cell>
          <cell r="E1006">
            <v>0.01</v>
          </cell>
          <cell r="F1006">
            <v>0.01</v>
          </cell>
        </row>
        <row r="1007">
          <cell r="A1007">
            <v>10</v>
          </cell>
          <cell r="B1007">
            <v>10471</v>
          </cell>
          <cell r="C1007">
            <v>1</v>
          </cell>
          <cell r="D1007">
            <v>4</v>
          </cell>
          <cell r="E1007">
            <v>-3.1550769999999999</v>
          </cell>
          <cell r="F1007">
            <v>-10.402593</v>
          </cell>
        </row>
        <row r="1008">
          <cell r="A1008">
            <v>10</v>
          </cell>
          <cell r="B1008">
            <v>10471</v>
          </cell>
          <cell r="C1008">
            <v>1</v>
          </cell>
          <cell r="D1008">
            <v>51</v>
          </cell>
          <cell r="E1008">
            <v>22.672864000000001</v>
          </cell>
          <cell r="F1008">
            <v>67.782024000000007</v>
          </cell>
        </row>
        <row r="1009">
          <cell r="A1009">
            <v>10</v>
          </cell>
          <cell r="B1009">
            <v>10471</v>
          </cell>
          <cell r="C1009">
            <v>1</v>
          </cell>
          <cell r="D1009">
            <v>52</v>
          </cell>
          <cell r="E1009">
            <v>10.973889</v>
          </cell>
          <cell r="F1009">
            <v>41.065627999999997</v>
          </cell>
        </row>
        <row r="1010">
          <cell r="A1010">
            <v>10</v>
          </cell>
          <cell r="B1010">
            <v>10475</v>
          </cell>
          <cell r="C1010">
            <v>1</v>
          </cell>
          <cell r="D1010">
            <v>52</v>
          </cell>
          <cell r="E1010">
            <v>81.5</v>
          </cell>
          <cell r="F1010">
            <v>244.5</v>
          </cell>
        </row>
        <row r="1011">
          <cell r="A1011">
            <v>10</v>
          </cell>
          <cell r="B1011">
            <v>10475</v>
          </cell>
          <cell r="C1011">
            <v>1</v>
          </cell>
          <cell r="D1011">
            <v>591</v>
          </cell>
          <cell r="E1011">
            <v>116.833333</v>
          </cell>
          <cell r="F1011">
            <v>350.499999</v>
          </cell>
        </row>
        <row r="1012">
          <cell r="A1012">
            <v>10</v>
          </cell>
          <cell r="B1012">
            <v>10481</v>
          </cell>
          <cell r="C1012">
            <v>1</v>
          </cell>
          <cell r="D1012">
            <v>51</v>
          </cell>
          <cell r="E1012">
            <v>2.2792880000000002</v>
          </cell>
          <cell r="F1012">
            <v>5.2734480000000001</v>
          </cell>
        </row>
        <row r="1013">
          <cell r="A1013">
            <v>10</v>
          </cell>
          <cell r="B1013">
            <v>10481</v>
          </cell>
          <cell r="C1013">
            <v>1</v>
          </cell>
          <cell r="D1013">
            <v>52</v>
          </cell>
          <cell r="E1013">
            <v>0.90281199999999995</v>
          </cell>
          <cell r="F1013">
            <v>3.453357</v>
          </cell>
        </row>
        <row r="1014">
          <cell r="A1014">
            <v>10</v>
          </cell>
          <cell r="B1014">
            <v>10512</v>
          </cell>
          <cell r="C1014">
            <v>1</v>
          </cell>
          <cell r="D1014">
            <v>4</v>
          </cell>
          <cell r="E1014">
            <v>0</v>
          </cell>
          <cell r="F1014">
            <v>-4.1771000000000003E-2</v>
          </cell>
        </row>
        <row r="1015">
          <cell r="A1015">
            <v>10</v>
          </cell>
          <cell r="B1015">
            <v>10512</v>
          </cell>
          <cell r="C1015">
            <v>1</v>
          </cell>
          <cell r="D1015">
            <v>51</v>
          </cell>
          <cell r="E1015">
            <v>14.106903000000001</v>
          </cell>
          <cell r="F1015">
            <v>44.482360999999997</v>
          </cell>
        </row>
        <row r="1016">
          <cell r="A1016">
            <v>10</v>
          </cell>
          <cell r="B1016">
            <v>10512</v>
          </cell>
          <cell r="C1016">
            <v>1</v>
          </cell>
          <cell r="D1016">
            <v>52</v>
          </cell>
          <cell r="E1016">
            <v>6.7476349999999998</v>
          </cell>
          <cell r="F1016">
            <v>23.511399000000001</v>
          </cell>
        </row>
        <row r="1017">
          <cell r="A1017">
            <v>10</v>
          </cell>
          <cell r="B1017">
            <v>10512</v>
          </cell>
          <cell r="C1017">
            <v>1</v>
          </cell>
          <cell r="D1017">
            <v>591</v>
          </cell>
          <cell r="E1017">
            <v>16.589950999999999</v>
          </cell>
          <cell r="F1017">
            <v>22.349772999999999</v>
          </cell>
        </row>
        <row r="1018">
          <cell r="A1018">
            <v>10</v>
          </cell>
          <cell r="B1018">
            <v>10521</v>
          </cell>
          <cell r="C1018">
            <v>6</v>
          </cell>
          <cell r="D1018">
            <v>51</v>
          </cell>
          <cell r="E1018">
            <v>0.34206999999999999</v>
          </cell>
          <cell r="F1018">
            <v>1.0262100000000001</v>
          </cell>
        </row>
        <row r="1019">
          <cell r="A1019">
            <v>10</v>
          </cell>
          <cell r="B1019">
            <v>10521</v>
          </cell>
          <cell r="C1019">
            <v>6</v>
          </cell>
          <cell r="D1019">
            <v>52</v>
          </cell>
          <cell r="E1019">
            <v>20.074244</v>
          </cell>
          <cell r="F1019">
            <v>71.273702999999998</v>
          </cell>
        </row>
        <row r="1020">
          <cell r="A1020">
            <v>10</v>
          </cell>
          <cell r="B1020">
            <v>10801</v>
          </cell>
          <cell r="C1020">
            <v>1</v>
          </cell>
          <cell r="D1020">
            <v>591</v>
          </cell>
          <cell r="E1020">
            <v>1238.5640000000001</v>
          </cell>
          <cell r="F1020">
            <v>3400.1295</v>
          </cell>
        </row>
        <row r="1021">
          <cell r="A1021">
            <v>11</v>
          </cell>
          <cell r="B1021">
            <v>11101</v>
          </cell>
          <cell r="C1021">
            <v>1</v>
          </cell>
          <cell r="D1021">
            <v>4</v>
          </cell>
          <cell r="E1021">
            <v>0</v>
          </cell>
          <cell r="F1021">
            <v>-3.4491369999999999</v>
          </cell>
        </row>
        <row r="1022">
          <cell r="A1022">
            <v>11</v>
          </cell>
          <cell r="B1022">
            <v>11101</v>
          </cell>
          <cell r="C1022">
            <v>1</v>
          </cell>
          <cell r="D1022">
            <v>51</v>
          </cell>
          <cell r="E1022">
            <v>12.365323999999999</v>
          </cell>
          <cell r="F1022">
            <v>37.538893000000002</v>
          </cell>
        </row>
        <row r="1023">
          <cell r="A1023">
            <v>11</v>
          </cell>
          <cell r="B1023">
            <v>11101</v>
          </cell>
          <cell r="C1023">
            <v>1</v>
          </cell>
          <cell r="D1023">
            <v>52</v>
          </cell>
          <cell r="E1023">
            <v>3.0179070000000001</v>
          </cell>
          <cell r="F1023">
            <v>13.033436999999999</v>
          </cell>
        </row>
        <row r="1024">
          <cell r="A1024">
            <v>11</v>
          </cell>
          <cell r="B1024">
            <v>11205</v>
          </cell>
          <cell r="C1024">
            <v>1</v>
          </cell>
          <cell r="D1024">
            <v>4</v>
          </cell>
          <cell r="E1024">
            <v>-42.525486000000001</v>
          </cell>
          <cell r="F1024">
            <v>-76.500570999999994</v>
          </cell>
        </row>
        <row r="1025">
          <cell r="A1025">
            <v>11</v>
          </cell>
          <cell r="B1025">
            <v>11205</v>
          </cell>
          <cell r="C1025">
            <v>1</v>
          </cell>
          <cell r="D1025">
            <v>51</v>
          </cell>
          <cell r="E1025">
            <v>49.319868999999997</v>
          </cell>
          <cell r="F1025">
            <v>156.68115700000001</v>
          </cell>
        </row>
        <row r="1026">
          <cell r="A1026">
            <v>11</v>
          </cell>
          <cell r="B1026">
            <v>11205</v>
          </cell>
          <cell r="C1026">
            <v>1</v>
          </cell>
          <cell r="D1026">
            <v>52</v>
          </cell>
          <cell r="E1026">
            <v>20.983594</v>
          </cell>
          <cell r="F1026">
            <v>52.687832</v>
          </cell>
        </row>
        <row r="1027">
          <cell r="A1027">
            <v>11</v>
          </cell>
          <cell r="B1027">
            <v>11205</v>
          </cell>
          <cell r="C1027">
            <v>1</v>
          </cell>
          <cell r="D1027">
            <v>591</v>
          </cell>
          <cell r="E1027">
            <v>14.957236</v>
          </cell>
          <cell r="F1027">
            <v>32.412166999999997</v>
          </cell>
        </row>
        <row r="1028">
          <cell r="A1028">
            <v>11</v>
          </cell>
          <cell r="B1028">
            <v>11240</v>
          </cell>
          <cell r="C1028">
            <v>1</v>
          </cell>
          <cell r="D1028">
            <v>51</v>
          </cell>
          <cell r="E1028">
            <v>0.45318000000000003</v>
          </cell>
          <cell r="F1028">
            <v>1.0662830000000001</v>
          </cell>
        </row>
        <row r="1029">
          <cell r="A1029">
            <v>11</v>
          </cell>
          <cell r="B1029">
            <v>11240</v>
          </cell>
          <cell r="C1029">
            <v>1</v>
          </cell>
          <cell r="D1029">
            <v>52</v>
          </cell>
          <cell r="E1029">
            <v>3.5231999999999999E-2</v>
          </cell>
          <cell r="F1029">
            <v>2.2197870000000002</v>
          </cell>
        </row>
        <row r="1030">
          <cell r="A1030">
            <v>11</v>
          </cell>
          <cell r="B1030">
            <v>11242</v>
          </cell>
          <cell r="C1030">
            <v>1</v>
          </cell>
          <cell r="D1030">
            <v>52</v>
          </cell>
          <cell r="E1030">
            <v>0</v>
          </cell>
          <cell r="F1030">
            <v>0.11700000000000001</v>
          </cell>
        </row>
        <row r="1031">
          <cell r="A1031">
            <v>11</v>
          </cell>
          <cell r="B1031">
            <v>11242</v>
          </cell>
          <cell r="C1031">
            <v>1</v>
          </cell>
          <cell r="D1031">
            <v>591</v>
          </cell>
          <cell r="E1031">
            <v>96.41</v>
          </cell>
          <cell r="F1031">
            <v>172.78</v>
          </cell>
        </row>
        <row r="1032">
          <cell r="A1032">
            <v>11</v>
          </cell>
          <cell r="B1032">
            <v>11245</v>
          </cell>
          <cell r="C1032">
            <v>1</v>
          </cell>
          <cell r="D1032">
            <v>591</v>
          </cell>
          <cell r="E1032">
            <v>32.927936000000003</v>
          </cell>
          <cell r="F1032">
            <v>81.300473999999994</v>
          </cell>
        </row>
        <row r="1033">
          <cell r="A1033">
            <v>11</v>
          </cell>
          <cell r="B1033">
            <v>11251</v>
          </cell>
          <cell r="C1033">
            <v>1</v>
          </cell>
          <cell r="D1033">
            <v>591</v>
          </cell>
          <cell r="E1033">
            <v>29.302918999999999</v>
          </cell>
          <cell r="F1033">
            <v>109.648554</v>
          </cell>
        </row>
        <row r="1034">
          <cell r="A1034">
            <v>11</v>
          </cell>
          <cell r="B1034">
            <v>11299</v>
          </cell>
          <cell r="C1034">
            <v>1</v>
          </cell>
          <cell r="D1034">
            <v>51</v>
          </cell>
          <cell r="E1034">
            <v>1.1118790000000001</v>
          </cell>
          <cell r="F1034">
            <v>1.1118790000000001</v>
          </cell>
        </row>
        <row r="1035">
          <cell r="A1035">
            <v>11</v>
          </cell>
          <cell r="B1035">
            <v>11299</v>
          </cell>
          <cell r="C1035">
            <v>1</v>
          </cell>
          <cell r="D1035">
            <v>52</v>
          </cell>
          <cell r="E1035">
            <v>0.22945099999999999</v>
          </cell>
          <cell r="F1035">
            <v>0.29570400000000002</v>
          </cell>
        </row>
        <row r="1036">
          <cell r="A1036">
            <v>11</v>
          </cell>
          <cell r="B1036">
            <v>11299</v>
          </cell>
          <cell r="C1036">
            <v>1</v>
          </cell>
          <cell r="D1036">
            <v>591</v>
          </cell>
          <cell r="E1036">
            <v>16.615860999999999</v>
          </cell>
          <cell r="F1036">
            <v>48.840860999999997</v>
          </cell>
        </row>
        <row r="1037">
          <cell r="A1037">
            <v>11</v>
          </cell>
          <cell r="B1037">
            <v>11301</v>
          </cell>
          <cell r="C1037">
            <v>1</v>
          </cell>
          <cell r="D1037">
            <v>4</v>
          </cell>
          <cell r="E1037">
            <v>-9.9999000000000005E-2</v>
          </cell>
          <cell r="F1037">
            <v>-0.17249</v>
          </cell>
        </row>
        <row r="1038">
          <cell r="A1038">
            <v>11</v>
          </cell>
          <cell r="B1038">
            <v>11301</v>
          </cell>
          <cell r="C1038">
            <v>1</v>
          </cell>
          <cell r="D1038">
            <v>51</v>
          </cell>
          <cell r="E1038">
            <v>31.481369999999998</v>
          </cell>
          <cell r="F1038">
            <v>71.783983000000006</v>
          </cell>
        </row>
        <row r="1039">
          <cell r="A1039">
            <v>11</v>
          </cell>
          <cell r="B1039">
            <v>11301</v>
          </cell>
          <cell r="C1039">
            <v>1</v>
          </cell>
          <cell r="D1039">
            <v>52</v>
          </cell>
          <cell r="E1039">
            <v>13.037763</v>
          </cell>
          <cell r="F1039">
            <v>86.999302999999998</v>
          </cell>
        </row>
        <row r="1040">
          <cell r="A1040">
            <v>11</v>
          </cell>
          <cell r="B1040">
            <v>11371</v>
          </cell>
          <cell r="C1040">
            <v>1</v>
          </cell>
          <cell r="D1040">
            <v>591</v>
          </cell>
          <cell r="E1040">
            <v>0</v>
          </cell>
          <cell r="F1040">
            <v>9.2249999999999996</v>
          </cell>
        </row>
        <row r="1041">
          <cell r="A1041">
            <v>11</v>
          </cell>
          <cell r="B1041">
            <v>11373</v>
          </cell>
          <cell r="C1041">
            <v>1</v>
          </cell>
          <cell r="D1041">
            <v>52</v>
          </cell>
          <cell r="E1041">
            <v>1E-4</v>
          </cell>
          <cell r="F1041">
            <v>0.27379999999999999</v>
          </cell>
        </row>
        <row r="1042">
          <cell r="A1042">
            <v>11</v>
          </cell>
          <cell r="B1042">
            <v>11373</v>
          </cell>
          <cell r="C1042">
            <v>1</v>
          </cell>
          <cell r="D1042">
            <v>591</v>
          </cell>
          <cell r="E1042">
            <v>96.939966999999996</v>
          </cell>
          <cell r="F1042">
            <v>202.87023400000001</v>
          </cell>
        </row>
        <row r="1043">
          <cell r="A1043">
            <v>11</v>
          </cell>
          <cell r="B1043">
            <v>11375</v>
          </cell>
          <cell r="C1043">
            <v>1</v>
          </cell>
          <cell r="D1043">
            <v>591</v>
          </cell>
          <cell r="E1043">
            <v>0</v>
          </cell>
          <cell r="F1043">
            <v>118.7315</v>
          </cell>
        </row>
        <row r="1044">
          <cell r="A1044">
            <v>11</v>
          </cell>
          <cell r="B1044">
            <v>11399</v>
          </cell>
          <cell r="C1044">
            <v>1</v>
          </cell>
          <cell r="D1044">
            <v>51</v>
          </cell>
          <cell r="E1044">
            <v>0.56393800000000005</v>
          </cell>
          <cell r="F1044">
            <v>2.4366159999999999</v>
          </cell>
        </row>
        <row r="1045">
          <cell r="A1045">
            <v>11</v>
          </cell>
          <cell r="B1045">
            <v>11399</v>
          </cell>
          <cell r="C1045">
            <v>1</v>
          </cell>
          <cell r="D1045">
            <v>52</v>
          </cell>
          <cell r="E1045">
            <v>0.74339</v>
          </cell>
          <cell r="F1045">
            <v>1.240707</v>
          </cell>
        </row>
        <row r="1046">
          <cell r="A1046">
            <v>11</v>
          </cell>
          <cell r="B1046">
            <v>11399</v>
          </cell>
          <cell r="C1046">
            <v>1</v>
          </cell>
          <cell r="D1046">
            <v>591</v>
          </cell>
          <cell r="E1046">
            <v>0</v>
          </cell>
          <cell r="F1046">
            <v>12.945366999999999</v>
          </cell>
        </row>
        <row r="1047">
          <cell r="A1047">
            <v>11</v>
          </cell>
          <cell r="B1047">
            <v>11401</v>
          </cell>
          <cell r="C1047">
            <v>1</v>
          </cell>
          <cell r="D1047">
            <v>52</v>
          </cell>
          <cell r="E1047">
            <v>0</v>
          </cell>
          <cell r="F1047">
            <v>0.34514</v>
          </cell>
        </row>
        <row r="1048">
          <cell r="A1048">
            <v>11</v>
          </cell>
          <cell r="B1048">
            <v>11411</v>
          </cell>
          <cell r="C1048">
            <v>1</v>
          </cell>
          <cell r="D1048">
            <v>591</v>
          </cell>
          <cell r="E1048">
            <v>32.737349999999999</v>
          </cell>
          <cell r="F1048">
            <v>93.687349999999995</v>
          </cell>
        </row>
        <row r="1049">
          <cell r="A1049">
            <v>11</v>
          </cell>
          <cell r="B1049">
            <v>11501</v>
          </cell>
          <cell r="C1049">
            <v>1</v>
          </cell>
          <cell r="D1049">
            <v>4</v>
          </cell>
          <cell r="E1049">
            <v>-5.8228879999999998</v>
          </cell>
          <cell r="F1049">
            <v>-7.2019710000000003</v>
          </cell>
        </row>
        <row r="1050">
          <cell r="A1050">
            <v>11</v>
          </cell>
          <cell r="B1050">
            <v>11501</v>
          </cell>
          <cell r="C1050">
            <v>1</v>
          </cell>
          <cell r="D1050">
            <v>51</v>
          </cell>
          <cell r="E1050">
            <v>9.1594180000000005</v>
          </cell>
          <cell r="F1050">
            <v>27.547402999999999</v>
          </cell>
        </row>
        <row r="1051">
          <cell r="A1051">
            <v>11</v>
          </cell>
          <cell r="B1051">
            <v>11501</v>
          </cell>
          <cell r="C1051">
            <v>1</v>
          </cell>
          <cell r="D1051">
            <v>52</v>
          </cell>
          <cell r="E1051">
            <v>21.282533999999998</v>
          </cell>
          <cell r="F1051">
            <v>53.250757</v>
          </cell>
        </row>
        <row r="1052">
          <cell r="A1052">
            <v>11</v>
          </cell>
          <cell r="B1052">
            <v>11501</v>
          </cell>
          <cell r="C1052">
            <v>1</v>
          </cell>
          <cell r="D1052">
            <v>591</v>
          </cell>
          <cell r="E1052">
            <v>5.7249179999999997</v>
          </cell>
          <cell r="F1052">
            <v>13.786584</v>
          </cell>
        </row>
        <row r="1053">
          <cell r="A1053">
            <v>11</v>
          </cell>
          <cell r="B1053">
            <v>11599</v>
          </cell>
          <cell r="C1053">
            <v>1</v>
          </cell>
          <cell r="D1053">
            <v>52</v>
          </cell>
          <cell r="E1053">
            <v>0</v>
          </cell>
          <cell r="F1053">
            <v>6.588508</v>
          </cell>
        </row>
        <row r="1054">
          <cell r="A1054">
            <v>11</v>
          </cell>
          <cell r="B1054">
            <v>11599</v>
          </cell>
          <cell r="C1054">
            <v>1</v>
          </cell>
          <cell r="D1054">
            <v>591</v>
          </cell>
          <cell r="E1054">
            <v>34.316000000000003</v>
          </cell>
          <cell r="F1054">
            <v>50.866</v>
          </cell>
        </row>
        <row r="1055">
          <cell r="A1055">
            <v>12</v>
          </cell>
          <cell r="B1055">
            <v>12101</v>
          </cell>
          <cell r="C1055">
            <v>1</v>
          </cell>
          <cell r="D1055">
            <v>51</v>
          </cell>
          <cell r="E1055">
            <v>13.385522</v>
          </cell>
          <cell r="F1055">
            <v>41.030828</v>
          </cell>
        </row>
        <row r="1056">
          <cell r="A1056">
            <v>12</v>
          </cell>
          <cell r="B1056">
            <v>12101</v>
          </cell>
          <cell r="C1056">
            <v>1</v>
          </cell>
          <cell r="D1056">
            <v>52</v>
          </cell>
          <cell r="E1056">
            <v>5.8837840000000003</v>
          </cell>
          <cell r="F1056">
            <v>15.099674</v>
          </cell>
        </row>
        <row r="1057">
          <cell r="A1057">
            <v>12</v>
          </cell>
          <cell r="B1057">
            <v>12190</v>
          </cell>
          <cell r="C1057">
            <v>1</v>
          </cell>
          <cell r="D1057">
            <v>4</v>
          </cell>
          <cell r="E1057">
            <v>-0.08</v>
          </cell>
          <cell r="F1057">
            <v>-2.3002400000000001</v>
          </cell>
        </row>
        <row r="1058">
          <cell r="A1058">
            <v>12</v>
          </cell>
          <cell r="B1058">
            <v>12190</v>
          </cell>
          <cell r="C1058">
            <v>1</v>
          </cell>
          <cell r="D1058">
            <v>51</v>
          </cell>
          <cell r="E1058">
            <v>7.4296720000000001</v>
          </cell>
          <cell r="F1058">
            <v>12.284044</v>
          </cell>
        </row>
        <row r="1059">
          <cell r="A1059">
            <v>12</v>
          </cell>
          <cell r="B1059">
            <v>12190</v>
          </cell>
          <cell r="C1059">
            <v>1</v>
          </cell>
          <cell r="D1059">
            <v>52</v>
          </cell>
          <cell r="E1059">
            <v>0.31092700000000001</v>
          </cell>
          <cell r="F1059">
            <v>0.85880999999999996</v>
          </cell>
        </row>
        <row r="1060">
          <cell r="A1060">
            <v>12</v>
          </cell>
          <cell r="B1060">
            <v>12402</v>
          </cell>
          <cell r="C1060">
            <v>1</v>
          </cell>
          <cell r="D1060">
            <v>4</v>
          </cell>
          <cell r="E1060">
            <v>-1.085572</v>
          </cell>
          <cell r="F1060">
            <v>-1.7368030000000001</v>
          </cell>
        </row>
        <row r="1061">
          <cell r="A1061">
            <v>12</v>
          </cell>
          <cell r="B1061">
            <v>12402</v>
          </cell>
          <cell r="C1061">
            <v>1</v>
          </cell>
          <cell r="D1061">
            <v>51</v>
          </cell>
          <cell r="E1061">
            <v>61.424157000000001</v>
          </cell>
          <cell r="F1061">
            <v>183.886121</v>
          </cell>
        </row>
        <row r="1062">
          <cell r="A1062">
            <v>12</v>
          </cell>
          <cell r="B1062">
            <v>12402</v>
          </cell>
          <cell r="C1062">
            <v>1</v>
          </cell>
          <cell r="D1062">
            <v>52</v>
          </cell>
          <cell r="E1062">
            <v>44.757547000000002</v>
          </cell>
          <cell r="F1062">
            <v>64.188834999999997</v>
          </cell>
        </row>
        <row r="1063">
          <cell r="A1063">
            <v>12</v>
          </cell>
          <cell r="B1063">
            <v>12402</v>
          </cell>
          <cell r="C1063">
            <v>1</v>
          </cell>
          <cell r="D1063">
            <v>591</v>
          </cell>
          <cell r="E1063">
            <v>5.0000000000000001E-3</v>
          </cell>
          <cell r="F1063">
            <v>0.02</v>
          </cell>
        </row>
        <row r="1064">
          <cell r="A1064">
            <v>12</v>
          </cell>
          <cell r="B1064">
            <v>12411</v>
          </cell>
          <cell r="C1064">
            <v>1</v>
          </cell>
          <cell r="D1064">
            <v>51</v>
          </cell>
          <cell r="E1064">
            <v>17.340661999999998</v>
          </cell>
          <cell r="F1064">
            <v>50.083029000000003</v>
          </cell>
        </row>
        <row r="1065">
          <cell r="A1065">
            <v>12</v>
          </cell>
          <cell r="B1065">
            <v>12411</v>
          </cell>
          <cell r="C1065">
            <v>1</v>
          </cell>
          <cell r="D1065">
            <v>52</v>
          </cell>
          <cell r="E1065">
            <v>4.4353230000000003</v>
          </cell>
          <cell r="F1065">
            <v>16.197495</v>
          </cell>
        </row>
        <row r="1066">
          <cell r="A1066">
            <v>12</v>
          </cell>
          <cell r="B1066">
            <v>12431</v>
          </cell>
          <cell r="C1066">
            <v>1</v>
          </cell>
          <cell r="D1066">
            <v>4</v>
          </cell>
          <cell r="E1066">
            <v>-0.33307100000000001</v>
          </cell>
          <cell r="F1066">
            <v>-0.33384900000000001</v>
          </cell>
        </row>
        <row r="1067">
          <cell r="A1067">
            <v>12</v>
          </cell>
          <cell r="B1067">
            <v>12431</v>
          </cell>
          <cell r="C1067">
            <v>1</v>
          </cell>
          <cell r="D1067">
            <v>51</v>
          </cell>
          <cell r="E1067">
            <v>11.665267</v>
          </cell>
          <cell r="F1067">
            <v>34.021197000000001</v>
          </cell>
        </row>
        <row r="1068">
          <cell r="A1068">
            <v>12</v>
          </cell>
          <cell r="B1068">
            <v>12431</v>
          </cell>
          <cell r="C1068">
            <v>1</v>
          </cell>
          <cell r="D1068">
            <v>52</v>
          </cell>
          <cell r="E1068">
            <v>3.4891169999999998</v>
          </cell>
          <cell r="F1068">
            <v>12.044682999999999</v>
          </cell>
        </row>
        <row r="1069">
          <cell r="A1069">
            <v>12</v>
          </cell>
          <cell r="B1069">
            <v>12501</v>
          </cell>
          <cell r="C1069">
            <v>1</v>
          </cell>
          <cell r="D1069">
            <v>4</v>
          </cell>
          <cell r="E1069">
            <v>-7.9406720000000002</v>
          </cell>
          <cell r="F1069">
            <v>-8.1723040000000005</v>
          </cell>
        </row>
        <row r="1070">
          <cell r="A1070">
            <v>12</v>
          </cell>
          <cell r="B1070">
            <v>12501</v>
          </cell>
          <cell r="C1070">
            <v>1</v>
          </cell>
          <cell r="D1070">
            <v>51</v>
          </cell>
          <cell r="E1070">
            <v>59.554968000000002</v>
          </cell>
          <cell r="F1070">
            <v>154.52167399999999</v>
          </cell>
        </row>
        <row r="1071">
          <cell r="A1071">
            <v>12</v>
          </cell>
          <cell r="B1071">
            <v>12501</v>
          </cell>
          <cell r="C1071">
            <v>1</v>
          </cell>
          <cell r="D1071">
            <v>52</v>
          </cell>
          <cell r="E1071">
            <v>15.909569999999999</v>
          </cell>
          <cell r="F1071">
            <v>18.997306000000002</v>
          </cell>
        </row>
        <row r="1072">
          <cell r="A1072">
            <v>12</v>
          </cell>
          <cell r="B1072">
            <v>12811</v>
          </cell>
          <cell r="C1072">
            <v>1</v>
          </cell>
          <cell r="D1072">
            <v>591</v>
          </cell>
          <cell r="E1072">
            <v>43.3</v>
          </cell>
          <cell r="F1072">
            <v>130.30000000000001</v>
          </cell>
        </row>
        <row r="1073">
          <cell r="A1073">
            <v>14</v>
          </cell>
          <cell r="B1073">
            <v>14101</v>
          </cell>
          <cell r="C1073">
            <v>1</v>
          </cell>
          <cell r="D1073">
            <v>51</v>
          </cell>
          <cell r="E1073">
            <v>18.421243</v>
          </cell>
          <cell r="F1073">
            <v>55.959677999999997</v>
          </cell>
        </row>
        <row r="1074">
          <cell r="A1074">
            <v>14</v>
          </cell>
          <cell r="B1074">
            <v>14101</v>
          </cell>
          <cell r="C1074">
            <v>1</v>
          </cell>
          <cell r="D1074">
            <v>52</v>
          </cell>
          <cell r="E1074">
            <v>4.6673739999999997</v>
          </cell>
          <cell r="F1074">
            <v>20.885501000000001</v>
          </cell>
        </row>
        <row r="1075">
          <cell r="A1075">
            <v>14</v>
          </cell>
          <cell r="B1075">
            <v>14101</v>
          </cell>
          <cell r="C1075">
            <v>1</v>
          </cell>
          <cell r="D1075">
            <v>591</v>
          </cell>
          <cell r="E1075">
            <v>0</v>
          </cell>
          <cell r="F1075">
            <v>5.0000000000000001E-3</v>
          </cell>
        </row>
        <row r="1076">
          <cell r="A1076">
            <v>14</v>
          </cell>
          <cell r="B1076">
            <v>14190</v>
          </cell>
          <cell r="C1076">
            <v>1</v>
          </cell>
          <cell r="D1076">
            <v>51</v>
          </cell>
          <cell r="E1076">
            <v>3.141858</v>
          </cell>
          <cell r="F1076">
            <v>10.534166000000001</v>
          </cell>
        </row>
        <row r="1077">
          <cell r="A1077">
            <v>14</v>
          </cell>
          <cell r="B1077">
            <v>14190</v>
          </cell>
          <cell r="C1077">
            <v>1</v>
          </cell>
          <cell r="D1077">
            <v>52</v>
          </cell>
          <cell r="E1077">
            <v>0.64517999999999998</v>
          </cell>
          <cell r="F1077">
            <v>5.1818669999999996</v>
          </cell>
        </row>
        <row r="1078">
          <cell r="A1078">
            <v>14</v>
          </cell>
          <cell r="B1078">
            <v>14190</v>
          </cell>
          <cell r="C1078">
            <v>1</v>
          </cell>
          <cell r="D1078">
            <v>591</v>
          </cell>
          <cell r="E1078">
            <v>23.33</v>
          </cell>
          <cell r="F1078">
            <v>69.914779999999993</v>
          </cell>
        </row>
        <row r="1079">
          <cell r="A1079">
            <v>14</v>
          </cell>
          <cell r="B1079">
            <v>14202</v>
          </cell>
          <cell r="C1079">
            <v>1</v>
          </cell>
          <cell r="D1079">
            <v>51</v>
          </cell>
          <cell r="E1079">
            <v>1.5560069999999999</v>
          </cell>
          <cell r="F1079">
            <v>3.9313229999999999</v>
          </cell>
        </row>
        <row r="1080">
          <cell r="A1080">
            <v>14</v>
          </cell>
          <cell r="B1080">
            <v>14202</v>
          </cell>
          <cell r="C1080">
            <v>1</v>
          </cell>
          <cell r="D1080">
            <v>52</v>
          </cell>
          <cell r="E1080">
            <v>0.70077199999999995</v>
          </cell>
          <cell r="F1080">
            <v>0.92483899999999997</v>
          </cell>
        </row>
        <row r="1081">
          <cell r="A1081">
            <v>14</v>
          </cell>
          <cell r="B1081">
            <v>14211</v>
          </cell>
          <cell r="C1081">
            <v>1</v>
          </cell>
          <cell r="D1081">
            <v>4</v>
          </cell>
          <cell r="E1081">
            <v>-8.7542299999999997</v>
          </cell>
          <cell r="F1081">
            <v>-20.345776000000001</v>
          </cell>
        </row>
        <row r="1082">
          <cell r="A1082">
            <v>14</v>
          </cell>
          <cell r="B1082">
            <v>14211</v>
          </cell>
          <cell r="C1082">
            <v>1</v>
          </cell>
          <cell r="D1082">
            <v>51</v>
          </cell>
          <cell r="E1082">
            <v>34.065483</v>
          </cell>
          <cell r="F1082">
            <v>103.198594</v>
          </cell>
        </row>
        <row r="1083">
          <cell r="A1083">
            <v>14</v>
          </cell>
          <cell r="B1083">
            <v>14211</v>
          </cell>
          <cell r="C1083">
            <v>1</v>
          </cell>
          <cell r="D1083">
            <v>52</v>
          </cell>
          <cell r="E1083">
            <v>13.855765</v>
          </cell>
          <cell r="F1083">
            <v>47.161968000000002</v>
          </cell>
        </row>
        <row r="1084">
          <cell r="A1084">
            <v>14</v>
          </cell>
          <cell r="B1084">
            <v>14211</v>
          </cell>
          <cell r="C1084">
            <v>1</v>
          </cell>
          <cell r="D1084">
            <v>591</v>
          </cell>
          <cell r="E1084">
            <v>1.4999999999999999E-2</v>
          </cell>
          <cell r="F1084">
            <v>-3.0000000000000001E-3</v>
          </cell>
        </row>
        <row r="1085">
          <cell r="A1085">
            <v>14</v>
          </cell>
          <cell r="B1085">
            <v>14211</v>
          </cell>
          <cell r="C1085">
            <v>5</v>
          </cell>
          <cell r="D1085">
            <v>52</v>
          </cell>
          <cell r="E1085">
            <v>0</v>
          </cell>
          <cell r="F1085">
            <v>0.20027300000000001</v>
          </cell>
        </row>
        <row r="1086">
          <cell r="A1086">
            <v>14</v>
          </cell>
          <cell r="B1086">
            <v>14212</v>
          </cell>
          <cell r="C1086">
            <v>1</v>
          </cell>
          <cell r="D1086">
            <v>4</v>
          </cell>
          <cell r="E1086">
            <v>-0.35595700000000002</v>
          </cell>
          <cell r="F1086">
            <v>-0.57782</v>
          </cell>
        </row>
        <row r="1087">
          <cell r="A1087">
            <v>14</v>
          </cell>
          <cell r="B1087">
            <v>14212</v>
          </cell>
          <cell r="C1087">
            <v>1</v>
          </cell>
          <cell r="D1087">
            <v>51</v>
          </cell>
          <cell r="E1087">
            <v>4.843197</v>
          </cell>
          <cell r="F1087">
            <v>13.969709999999999</v>
          </cell>
        </row>
        <row r="1088">
          <cell r="A1088">
            <v>14</v>
          </cell>
          <cell r="B1088">
            <v>14212</v>
          </cell>
          <cell r="C1088">
            <v>1</v>
          </cell>
          <cell r="D1088">
            <v>52</v>
          </cell>
          <cell r="E1088">
            <v>3.942542</v>
          </cell>
          <cell r="F1088">
            <v>12.440051</v>
          </cell>
        </row>
        <row r="1089">
          <cell r="A1089">
            <v>14</v>
          </cell>
          <cell r="B1089">
            <v>14212</v>
          </cell>
          <cell r="C1089">
            <v>6</v>
          </cell>
          <cell r="D1089">
            <v>52</v>
          </cell>
          <cell r="E1089">
            <v>5.2454260000000001</v>
          </cell>
          <cell r="F1089">
            <v>12.399376</v>
          </cell>
        </row>
        <row r="1090">
          <cell r="A1090">
            <v>14</v>
          </cell>
          <cell r="B1090">
            <v>14231</v>
          </cell>
          <cell r="C1090">
            <v>1</v>
          </cell>
          <cell r="D1090">
            <v>4</v>
          </cell>
          <cell r="E1090">
            <v>-10.014884</v>
          </cell>
          <cell r="F1090">
            <v>-21.476305</v>
          </cell>
        </row>
        <row r="1091">
          <cell r="A1091">
            <v>14</v>
          </cell>
          <cell r="B1091">
            <v>14231</v>
          </cell>
          <cell r="C1091">
            <v>1</v>
          </cell>
          <cell r="D1091">
            <v>51</v>
          </cell>
          <cell r="E1091">
            <v>24.618207000000002</v>
          </cell>
          <cell r="F1091">
            <v>72.789113999999998</v>
          </cell>
        </row>
        <row r="1092">
          <cell r="A1092">
            <v>14</v>
          </cell>
          <cell r="B1092">
            <v>14231</v>
          </cell>
          <cell r="C1092">
            <v>1</v>
          </cell>
          <cell r="D1092">
            <v>52</v>
          </cell>
          <cell r="E1092">
            <v>9.3520130000000012</v>
          </cell>
          <cell r="F1092">
            <v>25.825346</v>
          </cell>
        </row>
        <row r="1093">
          <cell r="A1093">
            <v>14</v>
          </cell>
          <cell r="B1093">
            <v>14231</v>
          </cell>
          <cell r="C1093">
            <v>1</v>
          </cell>
          <cell r="D1093">
            <v>591</v>
          </cell>
          <cell r="E1093">
            <v>0.89749999999999996</v>
          </cell>
          <cell r="F1093">
            <v>1.2014</v>
          </cell>
        </row>
        <row r="1094">
          <cell r="A1094">
            <v>14</v>
          </cell>
          <cell r="B1094">
            <v>14231</v>
          </cell>
          <cell r="C1094">
            <v>5</v>
          </cell>
          <cell r="D1094">
            <v>52</v>
          </cell>
          <cell r="E1094">
            <v>4.8318E-2</v>
          </cell>
          <cell r="F1094">
            <v>0.71576300000000004</v>
          </cell>
        </row>
        <row r="1095">
          <cell r="A1095">
            <v>14</v>
          </cell>
          <cell r="B1095">
            <v>14231</v>
          </cell>
          <cell r="C1095">
            <v>6</v>
          </cell>
          <cell r="D1095">
            <v>52</v>
          </cell>
          <cell r="E1095">
            <v>0</v>
          </cell>
          <cell r="F1095">
            <v>0.57791400000000004</v>
          </cell>
        </row>
        <row r="1096">
          <cell r="A1096">
            <v>14</v>
          </cell>
          <cell r="B1096">
            <v>14241</v>
          </cell>
          <cell r="C1096">
            <v>1</v>
          </cell>
          <cell r="D1096">
            <v>4</v>
          </cell>
          <cell r="E1096">
            <v>-19.959226999999998</v>
          </cell>
          <cell r="F1096">
            <v>-61.467967999999999</v>
          </cell>
        </row>
        <row r="1097">
          <cell r="A1097">
            <v>14</v>
          </cell>
          <cell r="B1097">
            <v>14241</v>
          </cell>
          <cell r="C1097">
            <v>1</v>
          </cell>
          <cell r="D1097">
            <v>51</v>
          </cell>
          <cell r="E1097">
            <v>20.960486</v>
          </cell>
          <cell r="F1097">
            <v>61.237898000000001</v>
          </cell>
        </row>
        <row r="1098">
          <cell r="A1098">
            <v>14</v>
          </cell>
          <cell r="B1098">
            <v>14241</v>
          </cell>
          <cell r="C1098">
            <v>1</v>
          </cell>
          <cell r="D1098">
            <v>52</v>
          </cell>
          <cell r="E1098">
            <v>18.751811999999997</v>
          </cell>
          <cell r="F1098">
            <v>47.07161</v>
          </cell>
        </row>
        <row r="1099">
          <cell r="A1099">
            <v>14</v>
          </cell>
          <cell r="B1099">
            <v>14241</v>
          </cell>
          <cell r="C1099">
            <v>1</v>
          </cell>
          <cell r="D1099">
            <v>591</v>
          </cell>
          <cell r="E1099">
            <v>3.4799999999999998E-2</v>
          </cell>
          <cell r="F1099">
            <v>0.1898</v>
          </cell>
        </row>
        <row r="1100">
          <cell r="A1100">
            <v>14</v>
          </cell>
          <cell r="B1100">
            <v>14241</v>
          </cell>
          <cell r="C1100">
            <v>5</v>
          </cell>
          <cell r="D1100">
            <v>52</v>
          </cell>
          <cell r="E1100">
            <v>1.0542640000000001</v>
          </cell>
          <cell r="F1100">
            <v>2.439025</v>
          </cell>
        </row>
        <row r="1101">
          <cell r="A1101">
            <v>14</v>
          </cell>
          <cell r="B1101">
            <v>14243</v>
          </cell>
          <cell r="C1101">
            <v>1</v>
          </cell>
          <cell r="D1101">
            <v>51</v>
          </cell>
          <cell r="E1101">
            <v>0.77901200000000004</v>
          </cell>
          <cell r="F1101">
            <v>2.3370359999999999</v>
          </cell>
        </row>
        <row r="1102">
          <cell r="A1102">
            <v>14</v>
          </cell>
          <cell r="B1102">
            <v>14243</v>
          </cell>
          <cell r="C1102">
            <v>1</v>
          </cell>
          <cell r="D1102">
            <v>52</v>
          </cell>
          <cell r="E1102">
            <v>0.47334300000000001</v>
          </cell>
          <cell r="F1102">
            <v>0.94216500000000003</v>
          </cell>
        </row>
        <row r="1103">
          <cell r="A1103">
            <v>14</v>
          </cell>
          <cell r="B1103">
            <v>14287</v>
          </cell>
          <cell r="C1103">
            <v>1</v>
          </cell>
          <cell r="D1103">
            <v>51</v>
          </cell>
          <cell r="E1103">
            <v>3.6305299999999998</v>
          </cell>
          <cell r="F1103">
            <v>10.905353</v>
          </cell>
        </row>
        <row r="1104">
          <cell r="A1104">
            <v>14</v>
          </cell>
          <cell r="B1104">
            <v>14287</v>
          </cell>
          <cell r="C1104">
            <v>1</v>
          </cell>
          <cell r="D1104">
            <v>52</v>
          </cell>
          <cell r="E1104">
            <v>35.898482999999999</v>
          </cell>
          <cell r="F1104">
            <v>98.152282999999997</v>
          </cell>
        </row>
        <row r="1105">
          <cell r="A1105">
            <v>14</v>
          </cell>
          <cell r="B1105">
            <v>14289</v>
          </cell>
          <cell r="C1105">
            <v>1</v>
          </cell>
          <cell r="D1105">
            <v>591</v>
          </cell>
          <cell r="E1105">
            <v>224.04949300000001</v>
          </cell>
          <cell r="F1105">
            <v>268.01484900000003</v>
          </cell>
        </row>
        <row r="1106">
          <cell r="A1106">
            <v>14</v>
          </cell>
          <cell r="B1106">
            <v>14301</v>
          </cell>
          <cell r="C1106">
            <v>1</v>
          </cell>
          <cell r="D1106">
            <v>4</v>
          </cell>
          <cell r="E1106">
            <v>-0.17424999999999999</v>
          </cell>
          <cell r="F1106">
            <v>-2.1677200000000001</v>
          </cell>
        </row>
        <row r="1107">
          <cell r="A1107">
            <v>14</v>
          </cell>
          <cell r="B1107">
            <v>14301</v>
          </cell>
          <cell r="C1107">
            <v>1</v>
          </cell>
          <cell r="D1107">
            <v>51</v>
          </cell>
          <cell r="E1107">
            <v>11.218420999999999</v>
          </cell>
          <cell r="F1107">
            <v>33.968094000000001</v>
          </cell>
        </row>
        <row r="1108">
          <cell r="A1108">
            <v>14</v>
          </cell>
          <cell r="B1108">
            <v>14301</v>
          </cell>
          <cell r="C1108">
            <v>1</v>
          </cell>
          <cell r="D1108">
            <v>52</v>
          </cell>
          <cell r="E1108">
            <v>2.490971</v>
          </cell>
          <cell r="F1108">
            <v>9.1475500000000007</v>
          </cell>
        </row>
        <row r="1109">
          <cell r="A1109">
            <v>14</v>
          </cell>
          <cell r="B1109">
            <v>14310</v>
          </cell>
          <cell r="C1109">
            <v>1</v>
          </cell>
          <cell r="D1109">
            <v>4</v>
          </cell>
          <cell r="E1109">
            <v>-0.74417100000000003</v>
          </cell>
          <cell r="F1109">
            <v>-1.9372510000000001</v>
          </cell>
        </row>
        <row r="1110">
          <cell r="A1110">
            <v>14</v>
          </cell>
          <cell r="B1110">
            <v>14310</v>
          </cell>
          <cell r="C1110">
            <v>1</v>
          </cell>
          <cell r="D1110">
            <v>51</v>
          </cell>
          <cell r="E1110">
            <v>13.587329</v>
          </cell>
          <cell r="F1110">
            <v>40.409623000000003</v>
          </cell>
        </row>
        <row r="1111">
          <cell r="A1111">
            <v>14</v>
          </cell>
          <cell r="B1111">
            <v>14310</v>
          </cell>
          <cell r="C1111">
            <v>1</v>
          </cell>
          <cell r="D1111">
            <v>52</v>
          </cell>
          <cell r="E1111">
            <v>6.6444599999999996</v>
          </cell>
          <cell r="F1111">
            <v>19.994569000000002</v>
          </cell>
        </row>
        <row r="1112">
          <cell r="A1112">
            <v>14</v>
          </cell>
          <cell r="B1112">
            <v>14310</v>
          </cell>
          <cell r="C1112">
            <v>1</v>
          </cell>
          <cell r="D1112">
            <v>591</v>
          </cell>
          <cell r="E1112">
            <v>0.20943000000000001</v>
          </cell>
          <cell r="F1112">
            <v>-0.47287499999999999</v>
          </cell>
        </row>
        <row r="1113">
          <cell r="A1113">
            <v>14</v>
          </cell>
          <cell r="B1113">
            <v>14321</v>
          </cell>
          <cell r="C1113">
            <v>1</v>
          </cell>
          <cell r="D1113">
            <v>4</v>
          </cell>
          <cell r="E1113">
            <v>-6.2E-2</v>
          </cell>
          <cell r="F1113">
            <v>-0.1295</v>
          </cell>
        </row>
        <row r="1114">
          <cell r="A1114">
            <v>14</v>
          </cell>
          <cell r="B1114">
            <v>14321</v>
          </cell>
          <cell r="C1114">
            <v>1</v>
          </cell>
          <cell r="D1114">
            <v>51</v>
          </cell>
          <cell r="E1114">
            <v>11.84625</v>
          </cell>
          <cell r="F1114">
            <v>33.297998</v>
          </cell>
        </row>
        <row r="1115">
          <cell r="A1115">
            <v>14</v>
          </cell>
          <cell r="B1115">
            <v>14321</v>
          </cell>
          <cell r="C1115">
            <v>1</v>
          </cell>
          <cell r="D1115">
            <v>52</v>
          </cell>
          <cell r="E1115">
            <v>13.577363</v>
          </cell>
          <cell r="F1115">
            <v>35.495519999999999</v>
          </cell>
        </row>
        <row r="1116">
          <cell r="A1116">
            <v>14</v>
          </cell>
          <cell r="B1116">
            <v>14321</v>
          </cell>
          <cell r="C1116">
            <v>1</v>
          </cell>
          <cell r="D1116">
            <v>591</v>
          </cell>
          <cell r="E1116">
            <v>0</v>
          </cell>
          <cell r="F1116">
            <v>1.8675000000000001E-2</v>
          </cell>
        </row>
        <row r="1117">
          <cell r="A1117">
            <v>14</v>
          </cell>
          <cell r="B1117">
            <v>14381</v>
          </cell>
          <cell r="C1117">
            <v>1</v>
          </cell>
          <cell r="D1117">
            <v>4</v>
          </cell>
          <cell r="E1117">
            <v>0</v>
          </cell>
          <cell r="F1117">
            <v>-0.94865600000000005</v>
          </cell>
        </row>
        <row r="1118">
          <cell r="A1118">
            <v>14</v>
          </cell>
          <cell r="B1118">
            <v>14381</v>
          </cell>
          <cell r="C1118">
            <v>1</v>
          </cell>
          <cell r="D1118">
            <v>51</v>
          </cell>
          <cell r="E1118">
            <v>0.120585</v>
          </cell>
          <cell r="F1118">
            <v>0.36175499999999999</v>
          </cell>
        </row>
        <row r="1119">
          <cell r="A1119">
            <v>14</v>
          </cell>
          <cell r="B1119">
            <v>14381</v>
          </cell>
          <cell r="C1119">
            <v>1</v>
          </cell>
          <cell r="D1119">
            <v>52</v>
          </cell>
          <cell r="E1119">
            <v>0</v>
          </cell>
          <cell r="F1119">
            <v>6.5799999999999999E-3</v>
          </cell>
        </row>
        <row r="1120">
          <cell r="A1120">
            <v>14</v>
          </cell>
          <cell r="B1120">
            <v>14381</v>
          </cell>
          <cell r="C1120">
            <v>6</v>
          </cell>
          <cell r="D1120">
            <v>4</v>
          </cell>
          <cell r="E1120">
            <v>-9.7700429999999994</v>
          </cell>
          <cell r="F1120">
            <v>-11.425041</v>
          </cell>
        </row>
        <row r="1121">
          <cell r="A1121">
            <v>14</v>
          </cell>
          <cell r="B1121">
            <v>14381</v>
          </cell>
          <cell r="C1121">
            <v>6</v>
          </cell>
          <cell r="D1121">
            <v>52</v>
          </cell>
          <cell r="E1121">
            <v>3.4834999999999998E-2</v>
          </cell>
          <cell r="F1121">
            <v>0.14283100000000001</v>
          </cell>
        </row>
        <row r="1122">
          <cell r="A1122">
            <v>14</v>
          </cell>
          <cell r="B1122">
            <v>14381</v>
          </cell>
          <cell r="C1122">
            <v>6</v>
          </cell>
          <cell r="D1122">
            <v>591</v>
          </cell>
          <cell r="E1122">
            <v>0.49717600000000001</v>
          </cell>
          <cell r="F1122">
            <v>64.465434000000002</v>
          </cell>
        </row>
        <row r="1123">
          <cell r="A1123">
            <v>14</v>
          </cell>
          <cell r="B1123">
            <v>14401</v>
          </cell>
          <cell r="C1123">
            <v>1</v>
          </cell>
          <cell r="D1123">
            <v>4</v>
          </cell>
          <cell r="E1123">
            <v>-10.659655000000001</v>
          </cell>
          <cell r="F1123">
            <v>-16.678184000000002</v>
          </cell>
        </row>
        <row r="1124">
          <cell r="A1124">
            <v>14</v>
          </cell>
          <cell r="B1124">
            <v>14401</v>
          </cell>
          <cell r="C1124">
            <v>1</v>
          </cell>
          <cell r="D1124">
            <v>51</v>
          </cell>
          <cell r="E1124">
            <v>20.370953</v>
          </cell>
          <cell r="F1124">
            <v>61.808481</v>
          </cell>
        </row>
        <row r="1125">
          <cell r="A1125">
            <v>14</v>
          </cell>
          <cell r="B1125">
            <v>14401</v>
          </cell>
          <cell r="C1125">
            <v>1</v>
          </cell>
          <cell r="D1125">
            <v>52</v>
          </cell>
          <cell r="E1125">
            <v>11.501810000000001</v>
          </cell>
          <cell r="F1125">
            <v>35.841695999999999</v>
          </cell>
        </row>
        <row r="1126">
          <cell r="A1126">
            <v>14</v>
          </cell>
          <cell r="B1126">
            <v>14401</v>
          </cell>
          <cell r="C1126">
            <v>1</v>
          </cell>
          <cell r="D1126">
            <v>591</v>
          </cell>
          <cell r="E1126">
            <v>0.01</v>
          </cell>
          <cell r="F1126">
            <v>0.46500000000000002</v>
          </cell>
        </row>
        <row r="1127">
          <cell r="A1127">
            <v>14</v>
          </cell>
          <cell r="B1127">
            <v>14403</v>
          </cell>
          <cell r="C1127">
            <v>1</v>
          </cell>
          <cell r="D1127">
            <v>591</v>
          </cell>
          <cell r="E1127">
            <v>10.634</v>
          </cell>
          <cell r="F1127">
            <v>31.902000000000001</v>
          </cell>
        </row>
        <row r="1128">
          <cell r="A1128">
            <v>14</v>
          </cell>
          <cell r="B1128">
            <v>14407</v>
          </cell>
          <cell r="C1128">
            <v>1</v>
          </cell>
          <cell r="D1128">
            <v>4</v>
          </cell>
          <cell r="E1128">
            <v>-3.6106739999999999</v>
          </cell>
          <cell r="F1128">
            <v>-9.4380070000000007</v>
          </cell>
        </row>
        <row r="1129">
          <cell r="A1129">
            <v>14</v>
          </cell>
          <cell r="B1129">
            <v>14407</v>
          </cell>
          <cell r="C1129">
            <v>1</v>
          </cell>
          <cell r="D1129">
            <v>51</v>
          </cell>
          <cell r="E1129">
            <v>3.0888559999999998</v>
          </cell>
          <cell r="F1129">
            <v>8.5365070000000003</v>
          </cell>
        </row>
        <row r="1130">
          <cell r="A1130">
            <v>14</v>
          </cell>
          <cell r="B1130">
            <v>14407</v>
          </cell>
          <cell r="C1130">
            <v>1</v>
          </cell>
          <cell r="D1130">
            <v>52</v>
          </cell>
          <cell r="E1130">
            <v>1.0090239999999999</v>
          </cell>
          <cell r="F1130">
            <v>3.3583419999999999</v>
          </cell>
        </row>
        <row r="1131">
          <cell r="A1131">
            <v>14</v>
          </cell>
          <cell r="B1131">
            <v>14407</v>
          </cell>
          <cell r="C1131">
            <v>1</v>
          </cell>
          <cell r="D1131">
            <v>591</v>
          </cell>
          <cell r="E1131">
            <v>0</v>
          </cell>
          <cell r="F1131">
            <v>0.30149999999999999</v>
          </cell>
        </row>
        <row r="1132">
          <cell r="A1132">
            <v>14</v>
          </cell>
          <cell r="B1132">
            <v>14412</v>
          </cell>
          <cell r="C1132">
            <v>1</v>
          </cell>
          <cell r="D1132">
            <v>4</v>
          </cell>
          <cell r="E1132">
            <v>-5.301717</v>
          </cell>
          <cell r="F1132">
            <v>-113.183761</v>
          </cell>
        </row>
        <row r="1133">
          <cell r="A1133">
            <v>14</v>
          </cell>
          <cell r="B1133">
            <v>14412</v>
          </cell>
          <cell r="C1133">
            <v>1</v>
          </cell>
          <cell r="D1133">
            <v>51</v>
          </cell>
          <cell r="E1133">
            <v>70.265483000000003</v>
          </cell>
          <cell r="F1133">
            <v>206.007622</v>
          </cell>
        </row>
        <row r="1134">
          <cell r="A1134">
            <v>14</v>
          </cell>
          <cell r="B1134">
            <v>14412</v>
          </cell>
          <cell r="C1134">
            <v>1</v>
          </cell>
          <cell r="D1134">
            <v>52</v>
          </cell>
          <cell r="E1134">
            <v>24.244787000000002</v>
          </cell>
          <cell r="F1134">
            <v>119.09119799999999</v>
          </cell>
        </row>
        <row r="1135">
          <cell r="A1135">
            <v>14</v>
          </cell>
          <cell r="B1135">
            <v>14412</v>
          </cell>
          <cell r="C1135">
            <v>1</v>
          </cell>
          <cell r="D1135">
            <v>591</v>
          </cell>
          <cell r="E1135">
            <v>0.02</v>
          </cell>
          <cell r="F1135">
            <v>0.02</v>
          </cell>
        </row>
        <row r="1136">
          <cell r="A1136">
            <v>19</v>
          </cell>
          <cell r="B1136">
            <v>19801</v>
          </cell>
          <cell r="C1136">
            <v>1</v>
          </cell>
          <cell r="D1136">
            <v>52</v>
          </cell>
          <cell r="E1136">
            <v>8140.9207189999997</v>
          </cell>
          <cell r="F1136">
            <v>22155.133948999999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</sheetNames>
    <definedNames>
      <definedName name="hp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://ec.europa.eu/economy_finance/publications/publication14644_en.pdf" TargetMode="External"/><Relationship Id="rId13" Type="http://schemas.openxmlformats.org/officeDocument/2006/relationships/hyperlink" Target="http://www.imf.org/external/pubs/ft/wp/2008/wp08137.pdf" TargetMode="External"/><Relationship Id="rId18" Type="http://schemas.openxmlformats.org/officeDocument/2006/relationships/hyperlink" Target="http://www.imf.org/external/pubs/ft/wp/2010/wp10216.pdf" TargetMode="External"/><Relationship Id="rId3" Type="http://schemas.openxmlformats.org/officeDocument/2006/relationships/hyperlink" Target="http://www.oecd-ilibrary.org/fiscal-policy-in-latin-america_5km8zdcp7j41.pdf?contentType=/ns/WorkingPaper&amp;itemId=/content/workingpaper/5km8zdcp7j41-en&amp;containerItemId=/content/workingpaperseries/18151949&amp;accessItemIds=&amp;mimeType=application/pdf" TargetMode="External"/><Relationship Id="rId7" Type="http://schemas.openxmlformats.org/officeDocument/2006/relationships/hyperlink" Target="http://www.oecd-ilibrary.org/economics/accounting-for-one-off-operations-when-assessing-underlying-fiscal-positions_236220765316" TargetMode="External"/><Relationship Id="rId12" Type="http://schemas.openxmlformats.org/officeDocument/2006/relationships/hyperlink" Target="http://www.oecd.org/officialdocuments/publicdisplaydocumentpdf/?cote=ECO/WKP(2004)14&amp;docLanguage=En" TargetMode="External"/><Relationship Id="rId17" Type="http://schemas.openxmlformats.org/officeDocument/2006/relationships/hyperlink" Target="http://www.imf.org/external/pubs/ft/tnm/2011/tnm1102.pdf" TargetMode="External"/><Relationship Id="rId2" Type="http://schemas.openxmlformats.org/officeDocument/2006/relationships/hyperlink" Target="http://www.oecd-ilibrary.org/economics/measuring-cyclically-adjusted-budget-balances-for-oecd-countries_787626008442" TargetMode="External"/><Relationship Id="rId16" Type="http://schemas.openxmlformats.org/officeDocument/2006/relationships/hyperlink" Target="http://www.oecd-ilibrary.org/content/workingpaper/5kgc42t3zqkl-en" TargetMode="External"/><Relationship Id="rId20" Type="http://schemas.openxmlformats.org/officeDocument/2006/relationships/printerSettings" Target="../printerSettings/printerSettings16.bin"/><Relationship Id="rId1" Type="http://schemas.openxmlformats.org/officeDocument/2006/relationships/hyperlink" Target="http://www.imf.org/external/np/fad/strfiscbal/index.htm" TargetMode="External"/><Relationship Id="rId6" Type="http://schemas.openxmlformats.org/officeDocument/2006/relationships/hyperlink" Target="http://www.oecd-ilibrary.org/economics/estimating-potential-output-output-gaps-and-structural-budget-balances_533876774515" TargetMode="External"/><Relationship Id="rId11" Type="http://schemas.openxmlformats.org/officeDocument/2006/relationships/hyperlink" Target="http://www.ecb.int/pub/pdf/scpwps/ecbwp077.pdf" TargetMode="External"/><Relationship Id="rId5" Type="http://schemas.openxmlformats.org/officeDocument/2006/relationships/hyperlink" Target="http://www.imf.org/external/pubs/ft/tnm/2009/tnm0905.pdf" TargetMode="External"/><Relationship Id="rId15" Type="http://schemas.openxmlformats.org/officeDocument/2006/relationships/hyperlink" Target="http://www.imf.org/external/pubs/ft/wp/2010/wp1028.pdf" TargetMode="External"/><Relationship Id="rId10" Type="http://schemas.openxmlformats.org/officeDocument/2006/relationships/hyperlink" Target="http://www.ecb.int/pub/pdf/scpwps/ecbwp737.pdf" TargetMode="External"/><Relationship Id="rId19" Type="http://schemas.openxmlformats.org/officeDocument/2006/relationships/hyperlink" Target="http://www.web-reg.de/hp_addin.html" TargetMode="External"/><Relationship Id="rId4" Type="http://schemas.openxmlformats.org/officeDocument/2006/relationships/hyperlink" Target="http://www.imf.org/external/pubs/ft/tnm/2010/tnm1002.pdf" TargetMode="External"/><Relationship Id="rId9" Type="http://schemas.openxmlformats.org/officeDocument/2006/relationships/hyperlink" Target="http://www.oecd.org/officialdocuments/publicdisplaydocumentpdf/?cote=ECO/WKP(2006)47&amp;docLanguage=En" TargetMode="External"/><Relationship Id="rId14" Type="http://schemas.openxmlformats.org/officeDocument/2006/relationships/hyperlink" Target="http://www.oecd-ilibrary.org/economics/fiscal-gimmickry-in-europe_237714513517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XFD44"/>
  <sheetViews>
    <sheetView tabSelected="1" topLeftCell="A7" zoomScale="80" zoomScaleNormal="80" workbookViewId="0">
      <selection activeCell="C19" sqref="C19"/>
    </sheetView>
  </sheetViews>
  <sheetFormatPr defaultRowHeight="15"/>
  <cols>
    <col min="1" max="1" width="4.1640625" style="132" customWidth="1"/>
    <col min="2" max="2" width="9.33203125" style="132"/>
    <col min="3" max="3" width="16.6640625" style="132" customWidth="1"/>
    <col min="4" max="16384" width="9.33203125" style="132"/>
  </cols>
  <sheetData>
    <row r="1" spans="1:16384" s="128" customFormat="1"/>
    <row r="2" spans="1:16384" s="128" customFormat="1" ht="23.25">
      <c r="A2" s="129"/>
      <c r="B2" s="130" t="s">
        <v>171</v>
      </c>
    </row>
    <row r="3" spans="1:16384" s="128" customFormat="1">
      <c r="A3" s="129"/>
      <c r="B3" s="131" t="s">
        <v>172</v>
      </c>
    </row>
    <row r="4" spans="1:16384" s="128" customFormat="1">
      <c r="A4" s="129"/>
      <c r="B4" s="131" t="s">
        <v>213</v>
      </c>
    </row>
    <row r="6" spans="1:16384">
      <c r="B6" s="133" t="s">
        <v>173</v>
      </c>
      <c r="C6" s="262">
        <f ca="1">TODAY()</f>
        <v>40956</v>
      </c>
      <c r="D6" s="135" t="s">
        <v>400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8" spans="1:16384" s="135" customFormat="1">
      <c r="A8" s="132"/>
      <c r="B8" s="133" t="s">
        <v>175</v>
      </c>
      <c r="C8" s="134" t="s">
        <v>385</v>
      </c>
      <c r="D8" s="135" t="s">
        <v>386</v>
      </c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2"/>
      <c r="IR8" s="132"/>
      <c r="IS8" s="132"/>
      <c r="IT8" s="132"/>
      <c r="IU8" s="132"/>
      <c r="IV8" s="132"/>
      <c r="IW8" s="132"/>
      <c r="IX8" s="132"/>
      <c r="IY8" s="132"/>
      <c r="IZ8" s="132"/>
      <c r="JA8" s="132"/>
      <c r="JB8" s="132"/>
      <c r="JC8" s="132"/>
      <c r="JD8" s="132"/>
      <c r="JE8" s="132"/>
      <c r="JF8" s="132"/>
      <c r="JG8" s="132"/>
      <c r="JH8" s="132"/>
      <c r="JI8" s="132"/>
      <c r="JJ8" s="132"/>
      <c r="JK8" s="132"/>
      <c r="JL8" s="132"/>
      <c r="JM8" s="132"/>
      <c r="JN8" s="132"/>
      <c r="JO8" s="132"/>
      <c r="JP8" s="132"/>
      <c r="JQ8" s="132"/>
      <c r="JR8" s="132"/>
      <c r="JS8" s="132"/>
      <c r="JT8" s="132"/>
      <c r="JU8" s="132"/>
      <c r="JV8" s="132"/>
      <c r="JW8" s="132"/>
      <c r="JX8" s="132"/>
      <c r="JY8" s="132"/>
      <c r="JZ8" s="132"/>
      <c r="KA8" s="132"/>
      <c r="KB8" s="132"/>
      <c r="KC8" s="132"/>
      <c r="KD8" s="132"/>
      <c r="KE8" s="132"/>
      <c r="KF8" s="132"/>
      <c r="KG8" s="132"/>
      <c r="KH8" s="132"/>
      <c r="KI8" s="132"/>
      <c r="KJ8" s="132"/>
      <c r="KK8" s="132"/>
      <c r="KL8" s="132"/>
      <c r="KM8" s="132"/>
      <c r="KN8" s="132"/>
      <c r="KO8" s="132"/>
      <c r="KP8" s="132"/>
      <c r="KQ8" s="132"/>
      <c r="KR8" s="132"/>
      <c r="KS8" s="132"/>
      <c r="KT8" s="132"/>
      <c r="KU8" s="132"/>
      <c r="KV8" s="132"/>
      <c r="KW8" s="132"/>
      <c r="KX8" s="132"/>
      <c r="KY8" s="132"/>
      <c r="KZ8" s="132"/>
      <c r="LA8" s="132"/>
      <c r="LB8" s="132"/>
      <c r="LC8" s="132"/>
      <c r="LD8" s="132"/>
      <c r="LE8" s="132"/>
      <c r="LF8" s="132"/>
      <c r="LG8" s="132"/>
      <c r="LH8" s="132"/>
      <c r="LI8" s="132"/>
      <c r="LJ8" s="132"/>
      <c r="LK8" s="132"/>
      <c r="LL8" s="132"/>
      <c r="LM8" s="132"/>
      <c r="LN8" s="132"/>
      <c r="LO8" s="132"/>
      <c r="LP8" s="132"/>
      <c r="LQ8" s="132"/>
      <c r="LR8" s="132"/>
      <c r="LS8" s="132"/>
      <c r="LT8" s="132"/>
      <c r="LU8" s="132"/>
      <c r="LV8" s="132"/>
      <c r="LW8" s="132"/>
      <c r="LX8" s="132"/>
      <c r="LY8" s="132"/>
      <c r="LZ8" s="132"/>
      <c r="MA8" s="132"/>
      <c r="MB8" s="132"/>
      <c r="MC8" s="132"/>
      <c r="MD8" s="132"/>
      <c r="ME8" s="132"/>
      <c r="MF8" s="132"/>
      <c r="MG8" s="132"/>
      <c r="MH8" s="132"/>
      <c r="MI8" s="132"/>
      <c r="MJ8" s="132"/>
      <c r="MK8" s="132"/>
      <c r="ML8" s="132"/>
      <c r="MM8" s="132"/>
      <c r="MN8" s="132"/>
      <c r="MO8" s="132"/>
      <c r="MP8" s="132"/>
      <c r="MQ8" s="132"/>
      <c r="MR8" s="132"/>
      <c r="MS8" s="132"/>
      <c r="MT8" s="132"/>
      <c r="MU8" s="132"/>
      <c r="MV8" s="132"/>
      <c r="MW8" s="132"/>
      <c r="MX8" s="132"/>
      <c r="MY8" s="132"/>
      <c r="MZ8" s="132"/>
      <c r="NA8" s="132"/>
      <c r="NB8" s="132"/>
      <c r="NC8" s="132"/>
      <c r="ND8" s="132"/>
      <c r="NE8" s="132"/>
      <c r="NF8" s="132"/>
      <c r="NG8" s="132"/>
      <c r="NH8" s="132"/>
      <c r="NI8" s="132"/>
      <c r="NJ8" s="132"/>
      <c r="NK8" s="132"/>
      <c r="NL8" s="132"/>
      <c r="NM8" s="132"/>
      <c r="NN8" s="132"/>
      <c r="NO8" s="132"/>
      <c r="NP8" s="132"/>
      <c r="NQ8" s="132"/>
      <c r="NR8" s="132"/>
      <c r="NS8" s="132"/>
      <c r="NT8" s="132"/>
      <c r="NU8" s="132"/>
      <c r="NV8" s="132"/>
      <c r="NW8" s="132"/>
      <c r="NX8" s="132"/>
      <c r="NY8" s="132"/>
      <c r="NZ8" s="132"/>
      <c r="OA8" s="132"/>
      <c r="OB8" s="132"/>
      <c r="OC8" s="132"/>
      <c r="OD8" s="132"/>
      <c r="OE8" s="132"/>
      <c r="OF8" s="132"/>
      <c r="OG8" s="132"/>
      <c r="OH8" s="132"/>
      <c r="OI8" s="132"/>
      <c r="OJ8" s="132"/>
      <c r="OK8" s="132"/>
      <c r="OL8" s="132"/>
      <c r="OM8" s="132"/>
      <c r="ON8" s="132"/>
      <c r="OO8" s="132"/>
      <c r="OP8" s="132"/>
      <c r="OQ8" s="132"/>
      <c r="OR8" s="132"/>
      <c r="OS8" s="132"/>
      <c r="OT8" s="132"/>
      <c r="OU8" s="132"/>
      <c r="OV8" s="132"/>
      <c r="OW8" s="132"/>
      <c r="OX8" s="132"/>
      <c r="OY8" s="132"/>
      <c r="OZ8" s="132"/>
      <c r="PA8" s="132"/>
      <c r="PB8" s="132"/>
      <c r="PC8" s="132"/>
      <c r="PD8" s="132"/>
      <c r="PE8" s="132"/>
      <c r="PF8" s="132"/>
      <c r="PG8" s="132"/>
      <c r="PH8" s="132"/>
      <c r="PI8" s="132"/>
      <c r="PJ8" s="132"/>
      <c r="PK8" s="132"/>
      <c r="PL8" s="132"/>
      <c r="PM8" s="132"/>
      <c r="PN8" s="132"/>
      <c r="PO8" s="132"/>
      <c r="PP8" s="132"/>
      <c r="PQ8" s="132"/>
      <c r="PR8" s="132"/>
      <c r="PS8" s="132"/>
      <c r="PT8" s="132"/>
      <c r="PU8" s="132"/>
      <c r="PV8" s="132"/>
      <c r="PW8" s="132"/>
      <c r="PX8" s="132"/>
      <c r="PY8" s="132"/>
      <c r="PZ8" s="132"/>
      <c r="QA8" s="132"/>
      <c r="QB8" s="132"/>
      <c r="QC8" s="132"/>
      <c r="QD8" s="132"/>
      <c r="QE8" s="132"/>
      <c r="QF8" s="132"/>
      <c r="QG8" s="132"/>
      <c r="QH8" s="132"/>
      <c r="QI8" s="132"/>
      <c r="QJ8" s="132"/>
      <c r="QK8" s="132"/>
      <c r="QL8" s="132"/>
      <c r="QM8" s="132"/>
      <c r="QN8" s="132"/>
      <c r="QO8" s="132"/>
      <c r="QP8" s="132"/>
      <c r="QQ8" s="132"/>
      <c r="QR8" s="132"/>
      <c r="QS8" s="132"/>
      <c r="QT8" s="132"/>
      <c r="QU8" s="132"/>
      <c r="QV8" s="132"/>
      <c r="QW8" s="132"/>
      <c r="QX8" s="132"/>
      <c r="QY8" s="132"/>
      <c r="QZ8" s="132"/>
      <c r="RA8" s="132"/>
      <c r="RB8" s="132"/>
      <c r="RC8" s="132"/>
      <c r="RD8" s="132"/>
      <c r="RE8" s="132"/>
      <c r="RF8" s="132"/>
      <c r="RG8" s="132"/>
      <c r="RH8" s="132"/>
      <c r="RI8" s="132"/>
      <c r="RJ8" s="132"/>
      <c r="RK8" s="132"/>
      <c r="RL8" s="132"/>
      <c r="RM8" s="132"/>
      <c r="RN8" s="132"/>
      <c r="RO8" s="132"/>
      <c r="RP8" s="132"/>
      <c r="RQ8" s="132"/>
      <c r="RR8" s="132"/>
      <c r="RS8" s="132"/>
      <c r="RT8" s="132"/>
      <c r="RU8" s="132"/>
      <c r="RV8" s="132"/>
      <c r="RW8" s="132"/>
      <c r="RX8" s="132"/>
      <c r="RY8" s="132"/>
      <c r="RZ8" s="132"/>
      <c r="SA8" s="132"/>
      <c r="SB8" s="132"/>
      <c r="SC8" s="132"/>
      <c r="SD8" s="132"/>
      <c r="SE8" s="132"/>
      <c r="SF8" s="132"/>
      <c r="SG8" s="132"/>
      <c r="SH8" s="132"/>
      <c r="SI8" s="132"/>
      <c r="SJ8" s="132"/>
      <c r="SK8" s="132"/>
      <c r="SL8" s="132"/>
      <c r="SM8" s="132"/>
      <c r="SN8" s="132"/>
      <c r="SO8" s="132"/>
      <c r="SP8" s="132"/>
      <c r="SQ8" s="132"/>
      <c r="SR8" s="132"/>
      <c r="SS8" s="132"/>
      <c r="ST8" s="132"/>
      <c r="SU8" s="132"/>
      <c r="SV8" s="132"/>
      <c r="SW8" s="132"/>
      <c r="SX8" s="132"/>
      <c r="SY8" s="132"/>
      <c r="SZ8" s="132"/>
      <c r="TA8" s="132"/>
      <c r="TB8" s="132"/>
      <c r="TC8" s="132"/>
      <c r="TD8" s="132"/>
      <c r="TE8" s="132"/>
      <c r="TF8" s="132"/>
      <c r="TG8" s="132"/>
      <c r="TH8" s="132"/>
      <c r="TI8" s="132"/>
      <c r="TJ8" s="132"/>
      <c r="TK8" s="132"/>
      <c r="TL8" s="132"/>
      <c r="TM8" s="132"/>
      <c r="TN8" s="132"/>
      <c r="TO8" s="132"/>
      <c r="TP8" s="132"/>
      <c r="TQ8" s="132"/>
      <c r="TR8" s="132"/>
      <c r="TS8" s="132"/>
      <c r="TT8" s="132"/>
      <c r="TU8" s="132"/>
      <c r="TV8" s="132"/>
      <c r="TW8" s="132"/>
      <c r="TX8" s="132"/>
      <c r="TY8" s="132"/>
      <c r="TZ8" s="132"/>
      <c r="UA8" s="132"/>
      <c r="UB8" s="132"/>
      <c r="UC8" s="132"/>
      <c r="UD8" s="132"/>
      <c r="UE8" s="132"/>
      <c r="UF8" s="132"/>
      <c r="UG8" s="132"/>
      <c r="UH8" s="132"/>
      <c r="UI8" s="132"/>
      <c r="UJ8" s="132"/>
      <c r="UK8" s="132"/>
      <c r="UL8" s="132"/>
      <c r="UM8" s="132"/>
      <c r="UN8" s="132"/>
      <c r="UO8" s="132"/>
      <c r="UP8" s="132"/>
      <c r="UQ8" s="132"/>
      <c r="UR8" s="132"/>
      <c r="US8" s="132"/>
      <c r="UT8" s="132"/>
      <c r="UU8" s="132"/>
      <c r="UV8" s="132"/>
      <c r="UW8" s="132"/>
      <c r="UX8" s="132"/>
      <c r="UY8" s="132"/>
      <c r="UZ8" s="132"/>
      <c r="VA8" s="132"/>
      <c r="VB8" s="132"/>
      <c r="VC8" s="132"/>
      <c r="VD8" s="132"/>
      <c r="VE8" s="132"/>
      <c r="VF8" s="132"/>
      <c r="VG8" s="132"/>
      <c r="VH8" s="132"/>
      <c r="VI8" s="132"/>
      <c r="VJ8" s="132"/>
      <c r="VK8" s="132"/>
      <c r="VL8" s="132"/>
      <c r="VM8" s="132"/>
      <c r="VN8" s="132"/>
      <c r="VO8" s="132"/>
      <c r="VP8" s="132"/>
      <c r="VQ8" s="132"/>
      <c r="VR8" s="132"/>
      <c r="VS8" s="132"/>
      <c r="VT8" s="132"/>
      <c r="VU8" s="132"/>
      <c r="VV8" s="132"/>
      <c r="VW8" s="132"/>
      <c r="VX8" s="132"/>
      <c r="VY8" s="132"/>
      <c r="VZ8" s="132"/>
      <c r="WA8" s="132"/>
      <c r="WB8" s="132"/>
      <c r="WC8" s="132"/>
      <c r="WD8" s="132"/>
      <c r="WE8" s="132"/>
      <c r="WF8" s="132"/>
      <c r="WG8" s="132"/>
      <c r="WH8" s="132"/>
      <c r="WI8" s="132"/>
      <c r="WJ8" s="132"/>
      <c r="WK8" s="132"/>
      <c r="WL8" s="132"/>
      <c r="WM8" s="132"/>
      <c r="WN8" s="132"/>
      <c r="WO8" s="132"/>
      <c r="WP8" s="132"/>
      <c r="WQ8" s="132"/>
      <c r="WR8" s="132"/>
      <c r="WS8" s="132"/>
      <c r="WT8" s="132"/>
      <c r="WU8" s="132"/>
      <c r="WV8" s="132"/>
      <c r="WW8" s="132"/>
      <c r="WX8" s="132"/>
      <c r="WY8" s="132"/>
      <c r="WZ8" s="132"/>
      <c r="XA8" s="132"/>
      <c r="XB8" s="132"/>
      <c r="XC8" s="132"/>
      <c r="XD8" s="132"/>
      <c r="XE8" s="132"/>
      <c r="XF8" s="132"/>
      <c r="XG8" s="132"/>
      <c r="XH8" s="132"/>
      <c r="XI8" s="132"/>
      <c r="XJ8" s="132"/>
      <c r="XK8" s="132"/>
      <c r="XL8" s="132"/>
      <c r="XM8" s="132"/>
      <c r="XN8" s="132"/>
      <c r="XO8" s="132"/>
      <c r="XP8" s="132"/>
      <c r="XQ8" s="132"/>
      <c r="XR8" s="132"/>
      <c r="XS8" s="132"/>
      <c r="XT8" s="132"/>
      <c r="XU8" s="132"/>
      <c r="XV8" s="132"/>
      <c r="XW8" s="132"/>
      <c r="XX8" s="132"/>
      <c r="XY8" s="132"/>
      <c r="XZ8" s="132"/>
      <c r="YA8" s="132"/>
      <c r="YB8" s="132"/>
      <c r="YC8" s="132"/>
      <c r="YD8" s="132"/>
      <c r="YE8" s="132"/>
      <c r="YF8" s="132"/>
      <c r="YG8" s="132"/>
      <c r="YH8" s="132"/>
      <c r="YI8" s="132"/>
      <c r="YJ8" s="132"/>
      <c r="YK8" s="132"/>
      <c r="YL8" s="132"/>
      <c r="YM8" s="132"/>
      <c r="YN8" s="132"/>
      <c r="YO8" s="132"/>
      <c r="YP8" s="132"/>
      <c r="YQ8" s="132"/>
      <c r="YR8" s="132"/>
      <c r="YS8" s="132"/>
      <c r="YT8" s="132"/>
      <c r="YU8" s="132"/>
      <c r="YV8" s="132"/>
      <c r="YW8" s="132"/>
      <c r="YX8" s="132"/>
      <c r="YY8" s="132"/>
      <c r="YZ8" s="132"/>
      <c r="ZA8" s="132"/>
      <c r="ZB8" s="132"/>
      <c r="ZC8" s="132"/>
      <c r="ZD8" s="132"/>
      <c r="ZE8" s="132"/>
      <c r="ZF8" s="132"/>
      <c r="ZG8" s="132"/>
      <c r="ZH8" s="132"/>
      <c r="ZI8" s="132"/>
      <c r="ZJ8" s="132"/>
      <c r="ZK8" s="132"/>
      <c r="ZL8" s="132"/>
      <c r="ZM8" s="132"/>
      <c r="ZN8" s="132"/>
      <c r="ZO8" s="132"/>
      <c r="ZP8" s="132"/>
      <c r="ZQ8" s="132"/>
      <c r="ZR8" s="132"/>
      <c r="ZS8" s="132"/>
      <c r="ZT8" s="132"/>
      <c r="ZU8" s="132"/>
      <c r="ZV8" s="132"/>
      <c r="ZW8" s="132"/>
      <c r="ZX8" s="132"/>
      <c r="ZY8" s="132"/>
      <c r="ZZ8" s="132"/>
      <c r="AAA8" s="132"/>
      <c r="AAB8" s="132"/>
      <c r="AAC8" s="132"/>
      <c r="AAD8" s="132"/>
      <c r="AAE8" s="132"/>
      <c r="AAF8" s="132"/>
      <c r="AAG8" s="132"/>
      <c r="AAH8" s="132"/>
      <c r="AAI8" s="132"/>
      <c r="AAJ8" s="132"/>
      <c r="AAK8" s="132"/>
      <c r="AAL8" s="132"/>
      <c r="AAM8" s="132"/>
      <c r="AAN8" s="132"/>
      <c r="AAO8" s="132"/>
      <c r="AAP8" s="132"/>
      <c r="AAQ8" s="132"/>
      <c r="AAR8" s="132"/>
      <c r="AAS8" s="132"/>
      <c r="AAT8" s="132"/>
      <c r="AAU8" s="132"/>
      <c r="AAV8" s="132"/>
      <c r="AAW8" s="132"/>
      <c r="AAX8" s="132"/>
      <c r="AAY8" s="132"/>
      <c r="AAZ8" s="132"/>
      <c r="ABA8" s="132"/>
      <c r="ABB8" s="132"/>
      <c r="ABC8" s="132"/>
      <c r="ABD8" s="132"/>
      <c r="ABE8" s="132"/>
      <c r="ABF8" s="132"/>
      <c r="ABG8" s="132"/>
      <c r="ABH8" s="132"/>
      <c r="ABI8" s="132"/>
      <c r="ABJ8" s="132"/>
      <c r="ABK8" s="132"/>
      <c r="ABL8" s="132"/>
      <c r="ABM8" s="132"/>
      <c r="ABN8" s="132"/>
      <c r="ABO8" s="132"/>
      <c r="ABP8" s="132"/>
      <c r="ABQ8" s="132"/>
      <c r="ABR8" s="132"/>
      <c r="ABS8" s="132"/>
      <c r="ABT8" s="132"/>
      <c r="ABU8" s="132"/>
      <c r="ABV8" s="132"/>
      <c r="ABW8" s="132"/>
      <c r="ABX8" s="132"/>
      <c r="ABY8" s="132"/>
      <c r="ABZ8" s="132"/>
      <c r="ACA8" s="132"/>
      <c r="ACB8" s="132"/>
      <c r="ACC8" s="132"/>
      <c r="ACD8" s="132"/>
      <c r="ACE8" s="132"/>
      <c r="ACF8" s="132"/>
      <c r="ACG8" s="132"/>
      <c r="ACH8" s="132"/>
      <c r="ACI8" s="132"/>
      <c r="ACJ8" s="132"/>
      <c r="ACK8" s="132"/>
      <c r="ACL8" s="132"/>
      <c r="ACM8" s="132"/>
      <c r="ACN8" s="132"/>
      <c r="ACO8" s="132"/>
      <c r="ACP8" s="132"/>
      <c r="ACQ8" s="132"/>
      <c r="ACR8" s="132"/>
      <c r="ACS8" s="132"/>
      <c r="ACT8" s="132"/>
      <c r="ACU8" s="132"/>
      <c r="ACV8" s="132"/>
      <c r="ACW8" s="132"/>
      <c r="ACX8" s="132"/>
      <c r="ACY8" s="132"/>
      <c r="ACZ8" s="132"/>
      <c r="ADA8" s="132"/>
      <c r="ADB8" s="132"/>
      <c r="ADC8" s="132"/>
      <c r="ADD8" s="132"/>
      <c r="ADE8" s="132"/>
      <c r="ADF8" s="132"/>
      <c r="ADG8" s="132"/>
      <c r="ADH8" s="132"/>
      <c r="ADI8" s="132"/>
      <c r="ADJ8" s="132"/>
      <c r="ADK8" s="132"/>
      <c r="ADL8" s="132"/>
      <c r="ADM8" s="132"/>
      <c r="ADN8" s="132"/>
      <c r="ADO8" s="132"/>
      <c r="ADP8" s="132"/>
      <c r="ADQ8" s="132"/>
      <c r="ADR8" s="132"/>
      <c r="ADS8" s="132"/>
      <c r="ADT8" s="132"/>
      <c r="ADU8" s="132"/>
      <c r="ADV8" s="132"/>
      <c r="ADW8" s="132"/>
      <c r="ADX8" s="132"/>
      <c r="ADY8" s="132"/>
      <c r="ADZ8" s="132"/>
      <c r="AEA8" s="132"/>
      <c r="AEB8" s="132"/>
      <c r="AEC8" s="132"/>
      <c r="AED8" s="132"/>
      <c r="AEE8" s="132"/>
      <c r="AEF8" s="132"/>
      <c r="AEG8" s="132"/>
      <c r="AEH8" s="132"/>
      <c r="AEI8" s="132"/>
      <c r="AEJ8" s="132"/>
      <c r="AEK8" s="132"/>
      <c r="AEL8" s="132"/>
      <c r="AEM8" s="132"/>
      <c r="AEN8" s="132"/>
      <c r="AEO8" s="132"/>
      <c r="AEP8" s="132"/>
      <c r="AEQ8" s="132"/>
      <c r="AER8" s="132"/>
      <c r="AES8" s="132"/>
      <c r="AET8" s="132"/>
      <c r="AEU8" s="132"/>
      <c r="AEV8" s="132"/>
      <c r="AEW8" s="132"/>
      <c r="AEX8" s="132"/>
      <c r="AEY8" s="132"/>
      <c r="AEZ8" s="132"/>
      <c r="AFA8" s="132"/>
      <c r="AFB8" s="132"/>
      <c r="AFC8" s="132"/>
      <c r="AFD8" s="132"/>
      <c r="AFE8" s="132"/>
      <c r="AFF8" s="132"/>
      <c r="AFG8" s="132"/>
      <c r="AFH8" s="132"/>
      <c r="AFI8" s="132"/>
      <c r="AFJ8" s="132"/>
      <c r="AFK8" s="132"/>
      <c r="AFL8" s="132"/>
      <c r="AFM8" s="132"/>
      <c r="AFN8" s="132"/>
      <c r="AFO8" s="132"/>
      <c r="AFP8" s="132"/>
      <c r="AFQ8" s="132"/>
      <c r="AFR8" s="132"/>
      <c r="AFS8" s="132"/>
      <c r="AFT8" s="132"/>
      <c r="AFU8" s="132"/>
      <c r="AFV8" s="132"/>
      <c r="AFW8" s="132"/>
      <c r="AFX8" s="132"/>
      <c r="AFY8" s="132"/>
      <c r="AFZ8" s="132"/>
      <c r="AGA8" s="132"/>
      <c r="AGB8" s="132"/>
      <c r="AGC8" s="132"/>
      <c r="AGD8" s="132"/>
      <c r="AGE8" s="132"/>
      <c r="AGF8" s="132"/>
      <c r="AGG8" s="132"/>
      <c r="AGH8" s="132"/>
      <c r="AGI8" s="132"/>
      <c r="AGJ8" s="132"/>
      <c r="AGK8" s="132"/>
      <c r="AGL8" s="132"/>
      <c r="AGM8" s="132"/>
      <c r="AGN8" s="132"/>
      <c r="AGO8" s="132"/>
      <c r="AGP8" s="132"/>
      <c r="AGQ8" s="132"/>
      <c r="AGR8" s="132"/>
      <c r="AGS8" s="132"/>
      <c r="AGT8" s="132"/>
      <c r="AGU8" s="132"/>
      <c r="AGV8" s="132"/>
      <c r="AGW8" s="132"/>
      <c r="AGX8" s="132"/>
      <c r="AGY8" s="132"/>
      <c r="AGZ8" s="132"/>
      <c r="AHA8" s="132"/>
      <c r="AHB8" s="132"/>
      <c r="AHC8" s="132"/>
      <c r="AHD8" s="132"/>
      <c r="AHE8" s="132"/>
      <c r="AHF8" s="132"/>
      <c r="AHG8" s="132"/>
      <c r="AHH8" s="132"/>
      <c r="AHI8" s="132"/>
      <c r="AHJ8" s="132"/>
      <c r="AHK8" s="132"/>
      <c r="AHL8" s="132"/>
      <c r="AHM8" s="132"/>
      <c r="AHN8" s="132"/>
      <c r="AHO8" s="132"/>
      <c r="AHP8" s="132"/>
      <c r="AHQ8" s="132"/>
      <c r="AHR8" s="132"/>
      <c r="AHS8" s="132"/>
      <c r="AHT8" s="132"/>
      <c r="AHU8" s="132"/>
      <c r="AHV8" s="132"/>
      <c r="AHW8" s="132"/>
      <c r="AHX8" s="132"/>
      <c r="AHY8" s="132"/>
      <c r="AHZ8" s="132"/>
      <c r="AIA8" s="132"/>
      <c r="AIB8" s="132"/>
      <c r="AIC8" s="132"/>
      <c r="AID8" s="132"/>
      <c r="AIE8" s="132"/>
      <c r="AIF8" s="132"/>
      <c r="AIG8" s="132"/>
      <c r="AIH8" s="132"/>
      <c r="AII8" s="132"/>
      <c r="AIJ8" s="132"/>
      <c r="AIK8" s="132"/>
      <c r="AIL8" s="132"/>
      <c r="AIM8" s="132"/>
      <c r="AIN8" s="132"/>
      <c r="AIO8" s="132"/>
      <c r="AIP8" s="132"/>
      <c r="AIQ8" s="132"/>
      <c r="AIR8" s="132"/>
      <c r="AIS8" s="132"/>
      <c r="AIT8" s="132"/>
      <c r="AIU8" s="132"/>
      <c r="AIV8" s="132"/>
      <c r="AIW8" s="132"/>
      <c r="AIX8" s="132"/>
      <c r="AIY8" s="132"/>
      <c r="AIZ8" s="132"/>
      <c r="AJA8" s="132"/>
      <c r="AJB8" s="132"/>
      <c r="AJC8" s="132"/>
      <c r="AJD8" s="132"/>
      <c r="AJE8" s="132"/>
      <c r="AJF8" s="132"/>
      <c r="AJG8" s="132"/>
      <c r="AJH8" s="132"/>
      <c r="AJI8" s="132"/>
      <c r="AJJ8" s="132"/>
      <c r="AJK8" s="132"/>
      <c r="AJL8" s="132"/>
      <c r="AJM8" s="132"/>
      <c r="AJN8" s="132"/>
      <c r="AJO8" s="132"/>
      <c r="AJP8" s="132"/>
      <c r="AJQ8" s="132"/>
      <c r="AJR8" s="132"/>
      <c r="AJS8" s="132"/>
      <c r="AJT8" s="132"/>
      <c r="AJU8" s="132"/>
      <c r="AJV8" s="132"/>
      <c r="AJW8" s="132"/>
      <c r="AJX8" s="132"/>
      <c r="AJY8" s="132"/>
      <c r="AJZ8" s="132"/>
      <c r="AKA8" s="132"/>
      <c r="AKB8" s="132"/>
      <c r="AKC8" s="132"/>
      <c r="AKD8" s="132"/>
      <c r="AKE8" s="132"/>
      <c r="AKF8" s="132"/>
      <c r="AKG8" s="132"/>
      <c r="AKH8" s="132"/>
      <c r="AKI8" s="132"/>
      <c r="AKJ8" s="132"/>
      <c r="AKK8" s="132"/>
      <c r="AKL8" s="132"/>
      <c r="AKM8" s="132"/>
      <c r="AKN8" s="132"/>
      <c r="AKO8" s="132"/>
      <c r="AKP8" s="132"/>
      <c r="AKQ8" s="132"/>
      <c r="AKR8" s="132"/>
      <c r="AKS8" s="132"/>
      <c r="AKT8" s="132"/>
      <c r="AKU8" s="132"/>
      <c r="AKV8" s="132"/>
      <c r="AKW8" s="132"/>
      <c r="AKX8" s="132"/>
      <c r="AKY8" s="132"/>
      <c r="AKZ8" s="132"/>
      <c r="ALA8" s="132"/>
      <c r="ALB8" s="132"/>
      <c r="ALC8" s="132"/>
      <c r="ALD8" s="132"/>
      <c r="ALE8" s="132"/>
      <c r="ALF8" s="132"/>
      <c r="ALG8" s="132"/>
      <c r="ALH8" s="132"/>
      <c r="ALI8" s="132"/>
      <c r="ALJ8" s="132"/>
      <c r="ALK8" s="132"/>
      <c r="ALL8" s="132"/>
      <c r="ALM8" s="132"/>
      <c r="ALN8" s="132"/>
      <c r="ALO8" s="132"/>
      <c r="ALP8" s="132"/>
      <c r="ALQ8" s="132"/>
      <c r="ALR8" s="132"/>
      <c r="ALS8" s="132"/>
      <c r="ALT8" s="132"/>
      <c r="ALU8" s="132"/>
      <c r="ALV8" s="132"/>
      <c r="ALW8" s="132"/>
      <c r="ALX8" s="132"/>
      <c r="ALY8" s="132"/>
      <c r="ALZ8" s="132"/>
      <c r="AMA8" s="132"/>
      <c r="AMB8" s="132"/>
      <c r="AMC8" s="132"/>
      <c r="AMD8" s="132"/>
      <c r="AME8" s="132"/>
      <c r="AMF8" s="132"/>
      <c r="AMG8" s="132"/>
      <c r="AMH8" s="132"/>
      <c r="AMI8" s="132"/>
      <c r="AMJ8" s="132"/>
      <c r="AMK8" s="132"/>
      <c r="AML8" s="132"/>
      <c r="AMM8" s="132"/>
      <c r="AMN8" s="132"/>
      <c r="AMO8" s="132"/>
      <c r="AMP8" s="132"/>
      <c r="AMQ8" s="132"/>
      <c r="AMR8" s="132"/>
      <c r="AMS8" s="132"/>
      <c r="AMT8" s="132"/>
      <c r="AMU8" s="132"/>
      <c r="AMV8" s="132"/>
      <c r="AMW8" s="132"/>
      <c r="AMX8" s="132"/>
      <c r="AMY8" s="132"/>
      <c r="AMZ8" s="132"/>
      <c r="ANA8" s="132"/>
      <c r="ANB8" s="132"/>
      <c r="ANC8" s="132"/>
      <c r="AND8" s="132"/>
      <c r="ANE8" s="132"/>
      <c r="ANF8" s="132"/>
      <c r="ANG8" s="132"/>
      <c r="ANH8" s="132"/>
      <c r="ANI8" s="132"/>
      <c r="ANJ8" s="132"/>
      <c r="ANK8" s="132"/>
      <c r="ANL8" s="132"/>
      <c r="ANM8" s="132"/>
      <c r="ANN8" s="132"/>
      <c r="ANO8" s="132"/>
      <c r="ANP8" s="132"/>
      <c r="ANQ8" s="132"/>
      <c r="ANR8" s="132"/>
      <c r="ANS8" s="132"/>
      <c r="ANT8" s="132"/>
      <c r="ANU8" s="132"/>
      <c r="ANV8" s="132"/>
      <c r="ANW8" s="132"/>
      <c r="ANX8" s="132"/>
      <c r="ANY8" s="132"/>
      <c r="ANZ8" s="132"/>
      <c r="AOA8" s="132"/>
      <c r="AOB8" s="132"/>
      <c r="AOC8" s="132"/>
      <c r="AOD8" s="132"/>
      <c r="AOE8" s="132"/>
      <c r="AOF8" s="132"/>
      <c r="AOG8" s="132"/>
      <c r="AOH8" s="132"/>
      <c r="AOI8" s="132"/>
      <c r="AOJ8" s="132"/>
      <c r="AOK8" s="132"/>
      <c r="AOL8" s="132"/>
      <c r="AOM8" s="132"/>
      <c r="AON8" s="132"/>
      <c r="AOO8" s="132"/>
      <c r="AOP8" s="132"/>
      <c r="AOQ8" s="132"/>
      <c r="AOR8" s="132"/>
      <c r="AOS8" s="132"/>
      <c r="AOT8" s="132"/>
      <c r="AOU8" s="132"/>
      <c r="AOV8" s="132"/>
      <c r="AOW8" s="132"/>
      <c r="AOX8" s="132"/>
      <c r="AOY8" s="132"/>
      <c r="AOZ8" s="132"/>
      <c r="APA8" s="132"/>
      <c r="APB8" s="132"/>
      <c r="APC8" s="132"/>
      <c r="APD8" s="132"/>
      <c r="APE8" s="132"/>
      <c r="APF8" s="132"/>
      <c r="APG8" s="132"/>
      <c r="APH8" s="132"/>
      <c r="API8" s="132"/>
      <c r="APJ8" s="132"/>
      <c r="APK8" s="132"/>
      <c r="APL8" s="132"/>
      <c r="APM8" s="132"/>
      <c r="APN8" s="132"/>
      <c r="APO8" s="132"/>
      <c r="APP8" s="132"/>
      <c r="APQ8" s="132"/>
      <c r="APR8" s="132"/>
      <c r="APS8" s="132"/>
      <c r="APT8" s="132"/>
      <c r="APU8" s="132"/>
      <c r="APV8" s="132"/>
      <c r="APW8" s="132"/>
      <c r="APX8" s="132"/>
      <c r="APY8" s="132"/>
      <c r="APZ8" s="132"/>
      <c r="AQA8" s="132"/>
      <c r="AQB8" s="132"/>
      <c r="AQC8" s="132"/>
      <c r="AQD8" s="132"/>
      <c r="AQE8" s="132"/>
      <c r="AQF8" s="132"/>
      <c r="AQG8" s="132"/>
      <c r="AQH8" s="132"/>
      <c r="AQI8" s="132"/>
      <c r="AQJ8" s="132"/>
      <c r="AQK8" s="132"/>
      <c r="AQL8" s="132"/>
      <c r="AQM8" s="132"/>
      <c r="AQN8" s="132"/>
      <c r="AQO8" s="132"/>
      <c r="AQP8" s="132"/>
      <c r="AQQ8" s="132"/>
      <c r="AQR8" s="132"/>
      <c r="AQS8" s="132"/>
      <c r="AQT8" s="132"/>
      <c r="AQU8" s="132"/>
      <c r="AQV8" s="132"/>
      <c r="AQW8" s="132"/>
      <c r="AQX8" s="132"/>
      <c r="AQY8" s="132"/>
      <c r="AQZ8" s="132"/>
      <c r="ARA8" s="132"/>
      <c r="ARB8" s="132"/>
      <c r="ARC8" s="132"/>
      <c r="ARD8" s="132"/>
      <c r="ARE8" s="132"/>
      <c r="ARF8" s="132"/>
      <c r="ARG8" s="132"/>
      <c r="ARH8" s="132"/>
      <c r="ARI8" s="132"/>
      <c r="ARJ8" s="132"/>
      <c r="ARK8" s="132"/>
      <c r="ARL8" s="132"/>
      <c r="ARM8" s="132"/>
      <c r="ARN8" s="132"/>
      <c r="ARO8" s="132"/>
      <c r="ARP8" s="132"/>
      <c r="ARQ8" s="132"/>
      <c r="ARR8" s="132"/>
      <c r="ARS8" s="132"/>
      <c r="ART8" s="132"/>
      <c r="ARU8" s="132"/>
      <c r="ARV8" s="132"/>
      <c r="ARW8" s="132"/>
      <c r="ARX8" s="132"/>
      <c r="ARY8" s="132"/>
      <c r="ARZ8" s="132"/>
      <c r="ASA8" s="132"/>
      <c r="ASB8" s="132"/>
      <c r="ASC8" s="132"/>
      <c r="ASD8" s="132"/>
      <c r="ASE8" s="132"/>
      <c r="ASF8" s="132"/>
      <c r="ASG8" s="132"/>
      <c r="ASH8" s="132"/>
      <c r="ASI8" s="132"/>
      <c r="ASJ8" s="132"/>
      <c r="ASK8" s="132"/>
      <c r="ASL8" s="132"/>
      <c r="ASM8" s="132"/>
      <c r="ASN8" s="132"/>
      <c r="ASO8" s="132"/>
      <c r="ASP8" s="132"/>
      <c r="ASQ8" s="132"/>
      <c r="ASR8" s="132"/>
      <c r="ASS8" s="132"/>
      <c r="AST8" s="132"/>
      <c r="ASU8" s="132"/>
      <c r="ASV8" s="132"/>
      <c r="ASW8" s="132"/>
      <c r="ASX8" s="132"/>
      <c r="ASY8" s="132"/>
      <c r="ASZ8" s="132"/>
      <c r="ATA8" s="132"/>
      <c r="ATB8" s="132"/>
      <c r="ATC8" s="132"/>
      <c r="ATD8" s="132"/>
      <c r="ATE8" s="132"/>
      <c r="ATF8" s="132"/>
      <c r="ATG8" s="132"/>
      <c r="ATH8" s="132"/>
      <c r="ATI8" s="132"/>
      <c r="ATJ8" s="132"/>
      <c r="ATK8" s="132"/>
      <c r="ATL8" s="132"/>
      <c r="ATM8" s="132"/>
      <c r="ATN8" s="132"/>
      <c r="ATO8" s="132"/>
      <c r="ATP8" s="132"/>
      <c r="ATQ8" s="132"/>
      <c r="ATR8" s="132"/>
      <c r="ATS8" s="132"/>
      <c r="ATT8" s="132"/>
      <c r="ATU8" s="132"/>
      <c r="ATV8" s="132"/>
      <c r="ATW8" s="132"/>
      <c r="ATX8" s="132"/>
      <c r="ATY8" s="132"/>
      <c r="ATZ8" s="132"/>
      <c r="AUA8" s="132"/>
      <c r="AUB8" s="132"/>
      <c r="AUC8" s="132"/>
      <c r="AUD8" s="132"/>
      <c r="AUE8" s="132"/>
      <c r="AUF8" s="132"/>
      <c r="AUG8" s="132"/>
      <c r="AUH8" s="132"/>
      <c r="AUI8" s="132"/>
      <c r="AUJ8" s="132"/>
      <c r="AUK8" s="132"/>
      <c r="AUL8" s="132"/>
      <c r="AUM8" s="132"/>
      <c r="AUN8" s="132"/>
      <c r="AUO8" s="132"/>
      <c r="AUP8" s="132"/>
      <c r="AUQ8" s="132"/>
      <c r="AUR8" s="132"/>
      <c r="AUS8" s="132"/>
      <c r="AUT8" s="132"/>
      <c r="AUU8" s="132"/>
      <c r="AUV8" s="132"/>
      <c r="AUW8" s="132"/>
      <c r="AUX8" s="132"/>
      <c r="AUY8" s="132"/>
      <c r="AUZ8" s="132"/>
      <c r="AVA8" s="132"/>
      <c r="AVB8" s="132"/>
      <c r="AVC8" s="132"/>
      <c r="AVD8" s="132"/>
      <c r="AVE8" s="132"/>
      <c r="AVF8" s="132"/>
      <c r="AVG8" s="132"/>
      <c r="AVH8" s="132"/>
      <c r="AVI8" s="132"/>
      <c r="AVJ8" s="132"/>
      <c r="AVK8" s="132"/>
      <c r="AVL8" s="132"/>
      <c r="AVM8" s="132"/>
      <c r="AVN8" s="132"/>
      <c r="AVO8" s="132"/>
      <c r="AVP8" s="132"/>
      <c r="AVQ8" s="132"/>
      <c r="AVR8" s="132"/>
      <c r="AVS8" s="132"/>
      <c r="AVT8" s="132"/>
      <c r="AVU8" s="132"/>
      <c r="AVV8" s="132"/>
      <c r="AVW8" s="132"/>
      <c r="AVX8" s="132"/>
      <c r="AVY8" s="132"/>
      <c r="AVZ8" s="132"/>
      <c r="AWA8" s="132"/>
      <c r="AWB8" s="132"/>
      <c r="AWC8" s="132"/>
      <c r="AWD8" s="132"/>
      <c r="AWE8" s="132"/>
      <c r="AWF8" s="132"/>
      <c r="AWG8" s="132"/>
      <c r="AWH8" s="132"/>
      <c r="AWI8" s="132"/>
      <c r="AWJ8" s="132"/>
      <c r="AWK8" s="132"/>
      <c r="AWL8" s="132"/>
      <c r="AWM8" s="132"/>
      <c r="AWN8" s="132"/>
      <c r="AWO8" s="132"/>
      <c r="AWP8" s="132"/>
      <c r="AWQ8" s="132"/>
      <c r="AWR8" s="132"/>
      <c r="AWS8" s="132"/>
      <c r="AWT8" s="132"/>
      <c r="AWU8" s="132"/>
      <c r="AWV8" s="132"/>
      <c r="AWW8" s="132"/>
      <c r="AWX8" s="132"/>
      <c r="AWY8" s="132"/>
      <c r="AWZ8" s="132"/>
      <c r="AXA8" s="132"/>
      <c r="AXB8" s="132"/>
      <c r="AXC8" s="132"/>
      <c r="AXD8" s="132"/>
      <c r="AXE8" s="132"/>
      <c r="AXF8" s="132"/>
      <c r="AXG8" s="132"/>
      <c r="AXH8" s="132"/>
      <c r="AXI8" s="132"/>
      <c r="AXJ8" s="132"/>
      <c r="AXK8" s="132"/>
      <c r="AXL8" s="132"/>
      <c r="AXM8" s="132"/>
      <c r="AXN8" s="132"/>
      <c r="AXO8" s="132"/>
      <c r="AXP8" s="132"/>
      <c r="AXQ8" s="132"/>
      <c r="AXR8" s="132"/>
      <c r="AXS8" s="132"/>
      <c r="AXT8" s="132"/>
      <c r="AXU8" s="132"/>
      <c r="AXV8" s="132"/>
      <c r="AXW8" s="132"/>
      <c r="AXX8" s="132"/>
      <c r="AXY8" s="132"/>
      <c r="AXZ8" s="132"/>
      <c r="AYA8" s="132"/>
      <c r="AYB8" s="132"/>
      <c r="AYC8" s="132"/>
      <c r="AYD8" s="132"/>
      <c r="AYE8" s="132"/>
      <c r="AYF8" s="132"/>
      <c r="AYG8" s="132"/>
      <c r="AYH8" s="132"/>
      <c r="AYI8" s="132"/>
      <c r="AYJ8" s="132"/>
      <c r="AYK8" s="132"/>
      <c r="AYL8" s="132"/>
      <c r="AYM8" s="132"/>
      <c r="AYN8" s="132"/>
      <c r="AYO8" s="132"/>
      <c r="AYP8" s="132"/>
      <c r="AYQ8" s="132"/>
      <c r="AYR8" s="132"/>
      <c r="AYS8" s="132"/>
      <c r="AYT8" s="132"/>
      <c r="AYU8" s="132"/>
      <c r="AYV8" s="132"/>
      <c r="AYW8" s="132"/>
      <c r="AYX8" s="132"/>
      <c r="AYY8" s="132"/>
      <c r="AYZ8" s="132"/>
      <c r="AZA8" s="132"/>
      <c r="AZB8" s="132"/>
      <c r="AZC8" s="132"/>
      <c r="AZD8" s="132"/>
      <c r="AZE8" s="132"/>
      <c r="AZF8" s="132"/>
      <c r="AZG8" s="132"/>
      <c r="AZH8" s="132"/>
      <c r="AZI8" s="132"/>
      <c r="AZJ8" s="132"/>
      <c r="AZK8" s="132"/>
      <c r="AZL8" s="132"/>
      <c r="AZM8" s="132"/>
      <c r="AZN8" s="132"/>
      <c r="AZO8" s="132"/>
      <c r="AZP8" s="132"/>
      <c r="AZQ8" s="132"/>
      <c r="AZR8" s="132"/>
      <c r="AZS8" s="132"/>
      <c r="AZT8" s="132"/>
      <c r="AZU8" s="132"/>
      <c r="AZV8" s="132"/>
      <c r="AZW8" s="132"/>
      <c r="AZX8" s="132"/>
      <c r="AZY8" s="132"/>
      <c r="AZZ8" s="132"/>
      <c r="BAA8" s="132"/>
      <c r="BAB8" s="132"/>
      <c r="BAC8" s="132"/>
      <c r="BAD8" s="132"/>
      <c r="BAE8" s="132"/>
      <c r="BAF8" s="132"/>
      <c r="BAG8" s="132"/>
      <c r="BAH8" s="132"/>
      <c r="BAI8" s="132"/>
      <c r="BAJ8" s="132"/>
      <c r="BAK8" s="132"/>
      <c r="BAL8" s="132"/>
      <c r="BAM8" s="132"/>
      <c r="BAN8" s="132"/>
      <c r="BAO8" s="132"/>
      <c r="BAP8" s="132"/>
      <c r="BAQ8" s="132"/>
      <c r="BAR8" s="132"/>
      <c r="BAS8" s="132"/>
      <c r="BAT8" s="132"/>
      <c r="BAU8" s="132"/>
      <c r="BAV8" s="132"/>
      <c r="BAW8" s="132"/>
      <c r="BAX8" s="132"/>
      <c r="BAY8" s="132"/>
      <c r="BAZ8" s="132"/>
      <c r="BBA8" s="132"/>
      <c r="BBB8" s="132"/>
      <c r="BBC8" s="132"/>
      <c r="BBD8" s="132"/>
      <c r="BBE8" s="132"/>
      <c r="BBF8" s="132"/>
      <c r="BBG8" s="132"/>
      <c r="BBH8" s="132"/>
      <c r="BBI8" s="132"/>
      <c r="BBJ8" s="132"/>
      <c r="BBK8" s="132"/>
      <c r="BBL8" s="132"/>
      <c r="BBM8" s="132"/>
      <c r="BBN8" s="132"/>
      <c r="BBO8" s="132"/>
      <c r="BBP8" s="132"/>
      <c r="BBQ8" s="132"/>
      <c r="BBR8" s="132"/>
      <c r="BBS8" s="132"/>
      <c r="BBT8" s="132"/>
      <c r="BBU8" s="132"/>
      <c r="BBV8" s="132"/>
      <c r="BBW8" s="132"/>
      <c r="BBX8" s="132"/>
      <c r="BBY8" s="132"/>
      <c r="BBZ8" s="132"/>
      <c r="BCA8" s="132"/>
      <c r="BCB8" s="132"/>
      <c r="BCC8" s="132"/>
      <c r="BCD8" s="132"/>
      <c r="BCE8" s="132"/>
      <c r="BCF8" s="132"/>
      <c r="BCG8" s="132"/>
      <c r="BCH8" s="132"/>
      <c r="BCI8" s="132"/>
      <c r="BCJ8" s="132"/>
      <c r="BCK8" s="132"/>
      <c r="BCL8" s="132"/>
      <c r="BCM8" s="132"/>
      <c r="BCN8" s="132"/>
      <c r="BCO8" s="132"/>
      <c r="BCP8" s="132"/>
      <c r="BCQ8" s="132"/>
      <c r="BCR8" s="132"/>
      <c r="BCS8" s="132"/>
      <c r="BCT8" s="132"/>
      <c r="BCU8" s="132"/>
      <c r="BCV8" s="132"/>
      <c r="BCW8" s="132"/>
      <c r="BCX8" s="132"/>
      <c r="BCY8" s="132"/>
      <c r="BCZ8" s="132"/>
      <c r="BDA8" s="132"/>
      <c r="BDB8" s="132"/>
      <c r="BDC8" s="132"/>
      <c r="BDD8" s="132"/>
      <c r="BDE8" s="132"/>
      <c r="BDF8" s="132"/>
      <c r="BDG8" s="132"/>
      <c r="BDH8" s="132"/>
      <c r="BDI8" s="132"/>
      <c r="BDJ8" s="132"/>
      <c r="BDK8" s="132"/>
      <c r="BDL8" s="132"/>
      <c r="BDM8" s="132"/>
      <c r="BDN8" s="132"/>
      <c r="BDO8" s="132"/>
      <c r="BDP8" s="132"/>
      <c r="BDQ8" s="132"/>
      <c r="BDR8" s="132"/>
      <c r="BDS8" s="132"/>
      <c r="BDT8" s="132"/>
      <c r="BDU8" s="132"/>
      <c r="BDV8" s="132"/>
      <c r="BDW8" s="132"/>
      <c r="BDX8" s="132"/>
      <c r="BDY8" s="132"/>
      <c r="BDZ8" s="132"/>
      <c r="BEA8" s="132"/>
      <c r="BEB8" s="132"/>
      <c r="BEC8" s="132"/>
      <c r="BED8" s="132"/>
      <c r="BEE8" s="132"/>
      <c r="BEF8" s="132"/>
      <c r="BEG8" s="132"/>
      <c r="BEH8" s="132"/>
      <c r="BEI8" s="132"/>
      <c r="BEJ8" s="132"/>
      <c r="BEK8" s="132"/>
      <c r="BEL8" s="132"/>
      <c r="BEM8" s="132"/>
      <c r="BEN8" s="132"/>
      <c r="BEO8" s="132"/>
      <c r="BEP8" s="132"/>
      <c r="BEQ8" s="132"/>
      <c r="BER8" s="132"/>
      <c r="BES8" s="132"/>
      <c r="BET8" s="132"/>
      <c r="BEU8" s="132"/>
      <c r="BEV8" s="132"/>
      <c r="BEW8" s="132"/>
      <c r="BEX8" s="132"/>
      <c r="BEY8" s="132"/>
      <c r="BEZ8" s="132"/>
      <c r="BFA8" s="132"/>
      <c r="BFB8" s="132"/>
      <c r="BFC8" s="132"/>
      <c r="BFD8" s="132"/>
      <c r="BFE8" s="132"/>
      <c r="BFF8" s="132"/>
      <c r="BFG8" s="132"/>
      <c r="BFH8" s="132"/>
      <c r="BFI8" s="132"/>
      <c r="BFJ8" s="132"/>
      <c r="BFK8" s="132"/>
      <c r="BFL8" s="132"/>
      <c r="BFM8" s="132"/>
      <c r="BFN8" s="132"/>
      <c r="BFO8" s="132"/>
      <c r="BFP8" s="132"/>
      <c r="BFQ8" s="132"/>
      <c r="BFR8" s="132"/>
      <c r="BFS8" s="132"/>
      <c r="BFT8" s="132"/>
      <c r="BFU8" s="132"/>
      <c r="BFV8" s="132"/>
      <c r="BFW8" s="132"/>
      <c r="BFX8" s="132"/>
      <c r="BFY8" s="132"/>
      <c r="BFZ8" s="132"/>
      <c r="BGA8" s="132"/>
      <c r="BGB8" s="132"/>
      <c r="BGC8" s="132"/>
      <c r="BGD8" s="132"/>
      <c r="BGE8" s="132"/>
      <c r="BGF8" s="132"/>
      <c r="BGG8" s="132"/>
      <c r="BGH8" s="132"/>
      <c r="BGI8" s="132"/>
      <c r="BGJ8" s="132"/>
      <c r="BGK8" s="132"/>
      <c r="BGL8" s="132"/>
      <c r="BGM8" s="132"/>
      <c r="BGN8" s="132"/>
      <c r="BGO8" s="132"/>
      <c r="BGP8" s="132"/>
      <c r="BGQ8" s="132"/>
      <c r="BGR8" s="132"/>
      <c r="BGS8" s="132"/>
      <c r="BGT8" s="132"/>
      <c r="BGU8" s="132"/>
      <c r="BGV8" s="132"/>
      <c r="BGW8" s="132"/>
      <c r="BGX8" s="132"/>
      <c r="BGY8" s="132"/>
      <c r="BGZ8" s="132"/>
      <c r="BHA8" s="132"/>
      <c r="BHB8" s="132"/>
      <c r="BHC8" s="132"/>
      <c r="BHD8" s="132"/>
      <c r="BHE8" s="132"/>
      <c r="BHF8" s="132"/>
      <c r="BHG8" s="132"/>
      <c r="BHH8" s="132"/>
      <c r="BHI8" s="132"/>
      <c r="BHJ8" s="132"/>
      <c r="BHK8" s="132"/>
      <c r="BHL8" s="132"/>
      <c r="BHM8" s="132"/>
      <c r="BHN8" s="132"/>
      <c r="BHO8" s="132"/>
      <c r="BHP8" s="132"/>
      <c r="BHQ8" s="132"/>
      <c r="BHR8" s="132"/>
      <c r="BHS8" s="132"/>
      <c r="BHT8" s="132"/>
      <c r="BHU8" s="132"/>
      <c r="BHV8" s="132"/>
      <c r="BHW8" s="132"/>
      <c r="BHX8" s="132"/>
      <c r="BHY8" s="132"/>
      <c r="BHZ8" s="132"/>
      <c r="BIA8" s="132"/>
      <c r="BIB8" s="132"/>
      <c r="BIC8" s="132"/>
      <c r="BID8" s="132"/>
      <c r="BIE8" s="132"/>
      <c r="BIF8" s="132"/>
      <c r="BIG8" s="132"/>
      <c r="BIH8" s="132"/>
      <c r="BII8" s="132"/>
      <c r="BIJ8" s="132"/>
      <c r="BIK8" s="132"/>
      <c r="BIL8" s="132"/>
      <c r="BIM8" s="132"/>
      <c r="BIN8" s="132"/>
      <c r="BIO8" s="132"/>
      <c r="BIP8" s="132"/>
      <c r="BIQ8" s="132"/>
      <c r="BIR8" s="132"/>
      <c r="BIS8" s="132"/>
      <c r="BIT8" s="132"/>
      <c r="BIU8" s="132"/>
      <c r="BIV8" s="132"/>
      <c r="BIW8" s="132"/>
      <c r="BIX8" s="132"/>
      <c r="BIY8" s="132"/>
      <c r="BIZ8" s="132"/>
      <c r="BJA8" s="132"/>
      <c r="BJB8" s="132"/>
      <c r="BJC8" s="132"/>
      <c r="BJD8" s="132"/>
      <c r="BJE8" s="132"/>
      <c r="BJF8" s="132"/>
      <c r="BJG8" s="132"/>
      <c r="BJH8" s="132"/>
      <c r="BJI8" s="132"/>
      <c r="BJJ8" s="132"/>
      <c r="BJK8" s="132"/>
      <c r="BJL8" s="132"/>
      <c r="BJM8" s="132"/>
      <c r="BJN8" s="132"/>
      <c r="BJO8" s="132"/>
      <c r="BJP8" s="132"/>
      <c r="BJQ8" s="132"/>
      <c r="BJR8" s="132"/>
      <c r="BJS8" s="132"/>
      <c r="BJT8" s="132"/>
      <c r="BJU8" s="132"/>
      <c r="BJV8" s="132"/>
      <c r="BJW8" s="132"/>
      <c r="BJX8" s="132"/>
      <c r="BJY8" s="132"/>
      <c r="BJZ8" s="132"/>
      <c r="BKA8" s="132"/>
      <c r="BKB8" s="132"/>
      <c r="BKC8" s="132"/>
      <c r="BKD8" s="132"/>
      <c r="BKE8" s="132"/>
      <c r="BKF8" s="132"/>
      <c r="BKG8" s="132"/>
      <c r="BKH8" s="132"/>
      <c r="BKI8" s="132"/>
      <c r="BKJ8" s="132"/>
      <c r="BKK8" s="132"/>
      <c r="BKL8" s="132"/>
      <c r="BKM8" s="132"/>
      <c r="BKN8" s="132"/>
      <c r="BKO8" s="132"/>
      <c r="BKP8" s="132"/>
      <c r="BKQ8" s="132"/>
      <c r="BKR8" s="132"/>
      <c r="BKS8" s="132"/>
      <c r="BKT8" s="132"/>
      <c r="BKU8" s="132"/>
      <c r="BKV8" s="132"/>
      <c r="BKW8" s="132"/>
      <c r="BKX8" s="132"/>
      <c r="BKY8" s="132"/>
      <c r="BKZ8" s="132"/>
      <c r="BLA8" s="132"/>
      <c r="BLB8" s="132"/>
      <c r="BLC8" s="132"/>
      <c r="BLD8" s="132"/>
      <c r="BLE8" s="132"/>
      <c r="BLF8" s="132"/>
      <c r="BLG8" s="132"/>
      <c r="BLH8" s="132"/>
      <c r="BLI8" s="132"/>
      <c r="BLJ8" s="132"/>
      <c r="BLK8" s="132"/>
      <c r="BLL8" s="132"/>
      <c r="BLM8" s="132"/>
      <c r="BLN8" s="132"/>
      <c r="BLO8" s="132"/>
      <c r="BLP8" s="132"/>
      <c r="BLQ8" s="132"/>
      <c r="BLR8" s="132"/>
      <c r="BLS8" s="132"/>
      <c r="BLT8" s="132"/>
      <c r="BLU8" s="132"/>
      <c r="BLV8" s="132"/>
      <c r="BLW8" s="132"/>
      <c r="BLX8" s="132"/>
      <c r="BLY8" s="132"/>
      <c r="BLZ8" s="132"/>
      <c r="BMA8" s="132"/>
      <c r="BMB8" s="132"/>
      <c r="BMC8" s="132"/>
      <c r="BMD8" s="132"/>
      <c r="BME8" s="132"/>
      <c r="BMF8" s="132"/>
      <c r="BMG8" s="132"/>
      <c r="BMH8" s="132"/>
      <c r="BMI8" s="132"/>
      <c r="BMJ8" s="132"/>
      <c r="BMK8" s="132"/>
      <c r="BML8" s="132"/>
      <c r="BMM8" s="132"/>
      <c r="BMN8" s="132"/>
      <c r="BMO8" s="132"/>
      <c r="BMP8" s="132"/>
      <c r="BMQ8" s="132"/>
      <c r="BMR8" s="132"/>
      <c r="BMS8" s="132"/>
      <c r="BMT8" s="132"/>
      <c r="BMU8" s="132"/>
      <c r="BMV8" s="132"/>
      <c r="BMW8" s="132"/>
      <c r="BMX8" s="132"/>
      <c r="BMY8" s="132"/>
      <c r="BMZ8" s="132"/>
      <c r="BNA8" s="132"/>
      <c r="BNB8" s="132"/>
      <c r="BNC8" s="132"/>
      <c r="BND8" s="132"/>
      <c r="BNE8" s="132"/>
      <c r="BNF8" s="132"/>
      <c r="BNG8" s="132"/>
      <c r="BNH8" s="132"/>
      <c r="BNI8" s="132"/>
      <c r="BNJ8" s="132"/>
      <c r="BNK8" s="132"/>
      <c r="BNL8" s="132"/>
      <c r="BNM8" s="132"/>
      <c r="BNN8" s="132"/>
      <c r="BNO8" s="132"/>
      <c r="BNP8" s="132"/>
      <c r="BNQ8" s="132"/>
      <c r="BNR8" s="132"/>
      <c r="BNS8" s="132"/>
      <c r="BNT8" s="132"/>
      <c r="BNU8" s="132"/>
      <c r="BNV8" s="132"/>
      <c r="BNW8" s="132"/>
      <c r="BNX8" s="132"/>
      <c r="BNY8" s="132"/>
      <c r="BNZ8" s="132"/>
      <c r="BOA8" s="132"/>
      <c r="BOB8" s="132"/>
      <c r="BOC8" s="132"/>
      <c r="BOD8" s="132"/>
      <c r="BOE8" s="132"/>
      <c r="BOF8" s="132"/>
      <c r="BOG8" s="132"/>
      <c r="BOH8" s="132"/>
      <c r="BOI8" s="132"/>
      <c r="BOJ8" s="132"/>
      <c r="BOK8" s="132"/>
      <c r="BOL8" s="132"/>
      <c r="BOM8" s="132"/>
      <c r="BON8" s="132"/>
      <c r="BOO8" s="132"/>
      <c r="BOP8" s="132"/>
      <c r="BOQ8" s="132"/>
      <c r="BOR8" s="132"/>
      <c r="BOS8" s="132"/>
      <c r="BOT8" s="132"/>
      <c r="BOU8" s="132"/>
      <c r="BOV8" s="132"/>
      <c r="BOW8" s="132"/>
      <c r="BOX8" s="132"/>
      <c r="BOY8" s="132"/>
      <c r="BOZ8" s="132"/>
      <c r="BPA8" s="132"/>
      <c r="BPB8" s="132"/>
      <c r="BPC8" s="132"/>
      <c r="BPD8" s="132"/>
      <c r="BPE8" s="132"/>
      <c r="BPF8" s="132"/>
      <c r="BPG8" s="132"/>
      <c r="BPH8" s="132"/>
      <c r="BPI8" s="132"/>
      <c r="BPJ8" s="132"/>
      <c r="BPK8" s="132"/>
      <c r="BPL8" s="132"/>
      <c r="BPM8" s="132"/>
      <c r="BPN8" s="132"/>
      <c r="BPO8" s="132"/>
      <c r="BPP8" s="132"/>
      <c r="BPQ8" s="132"/>
      <c r="BPR8" s="132"/>
      <c r="BPS8" s="132"/>
      <c r="BPT8" s="132"/>
      <c r="BPU8" s="132"/>
      <c r="BPV8" s="132"/>
      <c r="BPW8" s="132"/>
      <c r="BPX8" s="132"/>
      <c r="BPY8" s="132"/>
      <c r="BPZ8" s="132"/>
      <c r="BQA8" s="132"/>
      <c r="BQB8" s="132"/>
      <c r="BQC8" s="132"/>
      <c r="BQD8" s="132"/>
      <c r="BQE8" s="132"/>
      <c r="BQF8" s="132"/>
      <c r="BQG8" s="132"/>
      <c r="BQH8" s="132"/>
      <c r="BQI8" s="132"/>
      <c r="BQJ8" s="132"/>
      <c r="BQK8" s="132"/>
      <c r="BQL8" s="132"/>
      <c r="BQM8" s="132"/>
      <c r="BQN8" s="132"/>
      <c r="BQO8" s="132"/>
      <c r="BQP8" s="132"/>
      <c r="BQQ8" s="132"/>
      <c r="BQR8" s="132"/>
      <c r="BQS8" s="132"/>
      <c r="BQT8" s="132"/>
      <c r="BQU8" s="132"/>
      <c r="BQV8" s="132"/>
      <c r="BQW8" s="132"/>
      <c r="BQX8" s="132"/>
      <c r="BQY8" s="132"/>
      <c r="BQZ8" s="132"/>
      <c r="BRA8" s="132"/>
      <c r="BRB8" s="132"/>
      <c r="BRC8" s="132"/>
      <c r="BRD8" s="132"/>
      <c r="BRE8" s="132"/>
      <c r="BRF8" s="132"/>
      <c r="BRG8" s="132"/>
      <c r="BRH8" s="132"/>
      <c r="BRI8" s="132"/>
      <c r="BRJ8" s="132"/>
      <c r="BRK8" s="132"/>
      <c r="BRL8" s="132"/>
      <c r="BRM8" s="132"/>
      <c r="BRN8" s="132"/>
      <c r="BRO8" s="132"/>
      <c r="BRP8" s="132"/>
      <c r="BRQ8" s="132"/>
      <c r="BRR8" s="132"/>
      <c r="BRS8" s="132"/>
      <c r="BRT8" s="132"/>
      <c r="BRU8" s="132"/>
      <c r="BRV8" s="132"/>
      <c r="BRW8" s="132"/>
      <c r="BRX8" s="132"/>
      <c r="BRY8" s="132"/>
      <c r="BRZ8" s="132"/>
      <c r="BSA8" s="132"/>
      <c r="BSB8" s="132"/>
      <c r="BSC8" s="132"/>
      <c r="BSD8" s="132"/>
      <c r="BSE8" s="132"/>
      <c r="BSF8" s="132"/>
      <c r="BSG8" s="132"/>
      <c r="BSH8" s="132"/>
      <c r="BSI8" s="132"/>
      <c r="BSJ8" s="132"/>
      <c r="BSK8" s="132"/>
      <c r="BSL8" s="132"/>
      <c r="BSM8" s="132"/>
      <c r="BSN8" s="132"/>
      <c r="BSO8" s="132"/>
      <c r="BSP8" s="132"/>
      <c r="BSQ8" s="132"/>
      <c r="BSR8" s="132"/>
      <c r="BSS8" s="132"/>
      <c r="BST8" s="132"/>
      <c r="BSU8" s="132"/>
      <c r="BSV8" s="132"/>
      <c r="BSW8" s="132"/>
      <c r="BSX8" s="132"/>
      <c r="BSY8" s="132"/>
      <c r="BSZ8" s="132"/>
      <c r="BTA8" s="132"/>
      <c r="BTB8" s="132"/>
      <c r="BTC8" s="132"/>
      <c r="BTD8" s="132"/>
      <c r="BTE8" s="132"/>
      <c r="BTF8" s="132"/>
      <c r="BTG8" s="132"/>
      <c r="BTH8" s="132"/>
      <c r="BTI8" s="132"/>
      <c r="BTJ8" s="132"/>
      <c r="BTK8" s="132"/>
      <c r="BTL8" s="132"/>
      <c r="BTM8" s="132"/>
      <c r="BTN8" s="132"/>
      <c r="BTO8" s="132"/>
      <c r="BTP8" s="132"/>
      <c r="BTQ8" s="132"/>
      <c r="BTR8" s="132"/>
      <c r="BTS8" s="132"/>
      <c r="BTT8" s="132"/>
      <c r="BTU8" s="132"/>
      <c r="BTV8" s="132"/>
      <c r="BTW8" s="132"/>
      <c r="BTX8" s="132"/>
      <c r="BTY8" s="132"/>
      <c r="BTZ8" s="132"/>
      <c r="BUA8" s="132"/>
      <c r="BUB8" s="132"/>
      <c r="BUC8" s="132"/>
      <c r="BUD8" s="132"/>
      <c r="BUE8" s="132"/>
      <c r="BUF8" s="132"/>
      <c r="BUG8" s="132"/>
      <c r="BUH8" s="132"/>
      <c r="BUI8" s="132"/>
      <c r="BUJ8" s="132"/>
      <c r="BUK8" s="132"/>
      <c r="BUL8" s="132"/>
      <c r="BUM8" s="132"/>
      <c r="BUN8" s="132"/>
      <c r="BUO8" s="132"/>
      <c r="BUP8" s="132"/>
      <c r="BUQ8" s="132"/>
      <c r="BUR8" s="132"/>
      <c r="BUS8" s="132"/>
      <c r="BUT8" s="132"/>
      <c r="BUU8" s="132"/>
      <c r="BUV8" s="132"/>
      <c r="BUW8" s="132"/>
      <c r="BUX8" s="132"/>
      <c r="BUY8" s="132"/>
      <c r="BUZ8" s="132"/>
      <c r="BVA8" s="132"/>
      <c r="BVB8" s="132"/>
      <c r="BVC8" s="132"/>
      <c r="BVD8" s="132"/>
      <c r="BVE8" s="132"/>
      <c r="BVF8" s="132"/>
      <c r="BVG8" s="132"/>
      <c r="BVH8" s="132"/>
      <c r="BVI8" s="132"/>
      <c r="BVJ8" s="132"/>
      <c r="BVK8" s="132"/>
      <c r="BVL8" s="132"/>
      <c r="BVM8" s="132"/>
      <c r="BVN8" s="132"/>
      <c r="BVO8" s="132"/>
      <c r="BVP8" s="132"/>
      <c r="BVQ8" s="132"/>
      <c r="BVR8" s="132"/>
      <c r="BVS8" s="132"/>
      <c r="BVT8" s="132"/>
      <c r="BVU8" s="132"/>
      <c r="BVV8" s="132"/>
      <c r="BVW8" s="132"/>
      <c r="BVX8" s="132"/>
      <c r="BVY8" s="132"/>
      <c r="BVZ8" s="132"/>
      <c r="BWA8" s="132"/>
      <c r="BWB8" s="132"/>
      <c r="BWC8" s="132"/>
      <c r="BWD8" s="132"/>
      <c r="BWE8" s="132"/>
      <c r="BWF8" s="132"/>
      <c r="BWG8" s="132"/>
      <c r="BWH8" s="132"/>
      <c r="BWI8" s="132"/>
      <c r="BWJ8" s="132"/>
      <c r="BWK8" s="132"/>
      <c r="BWL8" s="132"/>
      <c r="BWM8" s="132"/>
      <c r="BWN8" s="132"/>
      <c r="BWO8" s="132"/>
      <c r="BWP8" s="132"/>
      <c r="BWQ8" s="132"/>
      <c r="BWR8" s="132"/>
      <c r="BWS8" s="132"/>
      <c r="BWT8" s="132"/>
      <c r="BWU8" s="132"/>
      <c r="BWV8" s="132"/>
      <c r="BWW8" s="132"/>
      <c r="BWX8" s="132"/>
      <c r="BWY8" s="132"/>
      <c r="BWZ8" s="132"/>
      <c r="BXA8" s="132"/>
      <c r="BXB8" s="132"/>
      <c r="BXC8" s="132"/>
      <c r="BXD8" s="132"/>
      <c r="BXE8" s="132"/>
      <c r="BXF8" s="132"/>
      <c r="BXG8" s="132"/>
      <c r="BXH8" s="132"/>
      <c r="BXI8" s="132"/>
      <c r="BXJ8" s="132"/>
      <c r="BXK8" s="132"/>
      <c r="BXL8" s="132"/>
      <c r="BXM8" s="132"/>
      <c r="BXN8" s="132"/>
      <c r="BXO8" s="132"/>
      <c r="BXP8" s="132"/>
      <c r="BXQ8" s="132"/>
      <c r="BXR8" s="132"/>
      <c r="BXS8" s="132"/>
      <c r="BXT8" s="132"/>
      <c r="BXU8" s="132"/>
      <c r="BXV8" s="132"/>
      <c r="BXW8" s="132"/>
      <c r="BXX8" s="132"/>
      <c r="BXY8" s="132"/>
      <c r="BXZ8" s="132"/>
      <c r="BYA8" s="132"/>
      <c r="BYB8" s="132"/>
      <c r="BYC8" s="132"/>
      <c r="BYD8" s="132"/>
      <c r="BYE8" s="132"/>
      <c r="BYF8" s="132"/>
      <c r="BYG8" s="132"/>
      <c r="BYH8" s="132"/>
      <c r="BYI8" s="132"/>
      <c r="BYJ8" s="132"/>
      <c r="BYK8" s="132"/>
      <c r="BYL8" s="132"/>
      <c r="BYM8" s="132"/>
      <c r="BYN8" s="132"/>
      <c r="BYO8" s="132"/>
      <c r="BYP8" s="132"/>
      <c r="BYQ8" s="132"/>
      <c r="BYR8" s="132"/>
      <c r="BYS8" s="132"/>
      <c r="BYT8" s="132"/>
      <c r="BYU8" s="132"/>
      <c r="BYV8" s="132"/>
      <c r="BYW8" s="132"/>
      <c r="BYX8" s="132"/>
      <c r="BYY8" s="132"/>
      <c r="BYZ8" s="132"/>
      <c r="BZA8" s="132"/>
      <c r="BZB8" s="132"/>
      <c r="BZC8" s="132"/>
      <c r="BZD8" s="132"/>
      <c r="BZE8" s="132"/>
      <c r="BZF8" s="132"/>
      <c r="BZG8" s="132"/>
      <c r="BZH8" s="132"/>
      <c r="BZI8" s="132"/>
      <c r="BZJ8" s="132"/>
      <c r="BZK8" s="132"/>
      <c r="BZL8" s="132"/>
      <c r="BZM8" s="132"/>
      <c r="BZN8" s="132"/>
      <c r="BZO8" s="132"/>
      <c r="BZP8" s="132"/>
      <c r="BZQ8" s="132"/>
      <c r="BZR8" s="132"/>
      <c r="BZS8" s="132"/>
      <c r="BZT8" s="132"/>
      <c r="BZU8" s="132"/>
      <c r="BZV8" s="132"/>
      <c r="BZW8" s="132"/>
      <c r="BZX8" s="132"/>
      <c r="BZY8" s="132"/>
      <c r="BZZ8" s="132"/>
      <c r="CAA8" s="132"/>
      <c r="CAB8" s="132"/>
      <c r="CAC8" s="132"/>
      <c r="CAD8" s="132"/>
      <c r="CAE8" s="132"/>
      <c r="CAF8" s="132"/>
      <c r="CAG8" s="132"/>
      <c r="CAH8" s="132"/>
      <c r="CAI8" s="132"/>
      <c r="CAJ8" s="132"/>
      <c r="CAK8" s="132"/>
      <c r="CAL8" s="132"/>
      <c r="CAM8" s="132"/>
      <c r="CAN8" s="132"/>
      <c r="CAO8" s="132"/>
      <c r="CAP8" s="132"/>
      <c r="CAQ8" s="132"/>
      <c r="CAR8" s="132"/>
      <c r="CAS8" s="132"/>
      <c r="CAT8" s="132"/>
      <c r="CAU8" s="132"/>
      <c r="CAV8" s="132"/>
      <c r="CAW8" s="132"/>
      <c r="CAX8" s="132"/>
      <c r="CAY8" s="132"/>
      <c r="CAZ8" s="132"/>
      <c r="CBA8" s="132"/>
      <c r="CBB8" s="132"/>
      <c r="CBC8" s="132"/>
      <c r="CBD8" s="132"/>
      <c r="CBE8" s="132"/>
      <c r="CBF8" s="132"/>
      <c r="CBG8" s="132"/>
      <c r="CBH8" s="132"/>
      <c r="CBI8" s="132"/>
      <c r="CBJ8" s="132"/>
      <c r="CBK8" s="132"/>
      <c r="CBL8" s="132"/>
      <c r="CBM8" s="132"/>
      <c r="CBN8" s="132"/>
      <c r="CBO8" s="132"/>
      <c r="CBP8" s="132"/>
      <c r="CBQ8" s="132"/>
      <c r="CBR8" s="132"/>
      <c r="CBS8" s="132"/>
      <c r="CBT8" s="132"/>
      <c r="CBU8" s="132"/>
      <c r="CBV8" s="132"/>
      <c r="CBW8" s="132"/>
      <c r="CBX8" s="132"/>
      <c r="CBY8" s="132"/>
      <c r="CBZ8" s="132"/>
      <c r="CCA8" s="132"/>
      <c r="CCB8" s="132"/>
      <c r="CCC8" s="132"/>
      <c r="CCD8" s="132"/>
      <c r="CCE8" s="132"/>
      <c r="CCF8" s="132"/>
      <c r="CCG8" s="132"/>
      <c r="CCH8" s="132"/>
      <c r="CCI8" s="132"/>
      <c r="CCJ8" s="132"/>
      <c r="CCK8" s="132"/>
      <c r="CCL8" s="132"/>
      <c r="CCM8" s="132"/>
      <c r="CCN8" s="132"/>
      <c r="CCO8" s="132"/>
      <c r="CCP8" s="132"/>
      <c r="CCQ8" s="132"/>
      <c r="CCR8" s="132"/>
      <c r="CCS8" s="132"/>
      <c r="CCT8" s="132"/>
      <c r="CCU8" s="132"/>
      <c r="CCV8" s="132"/>
      <c r="CCW8" s="132"/>
      <c r="CCX8" s="132"/>
      <c r="CCY8" s="132"/>
      <c r="CCZ8" s="132"/>
      <c r="CDA8" s="132"/>
      <c r="CDB8" s="132"/>
      <c r="CDC8" s="132"/>
      <c r="CDD8" s="132"/>
      <c r="CDE8" s="132"/>
      <c r="CDF8" s="132"/>
      <c r="CDG8" s="132"/>
      <c r="CDH8" s="132"/>
      <c r="CDI8" s="132"/>
      <c r="CDJ8" s="132"/>
      <c r="CDK8" s="132"/>
      <c r="CDL8" s="132"/>
      <c r="CDM8" s="132"/>
      <c r="CDN8" s="132"/>
      <c r="CDO8" s="132"/>
      <c r="CDP8" s="132"/>
      <c r="CDQ8" s="132"/>
      <c r="CDR8" s="132"/>
      <c r="CDS8" s="132"/>
      <c r="CDT8" s="132"/>
      <c r="CDU8" s="132"/>
      <c r="CDV8" s="132"/>
      <c r="CDW8" s="132"/>
      <c r="CDX8" s="132"/>
      <c r="CDY8" s="132"/>
      <c r="CDZ8" s="132"/>
      <c r="CEA8" s="132"/>
      <c r="CEB8" s="132"/>
      <c r="CEC8" s="132"/>
      <c r="CED8" s="132"/>
      <c r="CEE8" s="132"/>
      <c r="CEF8" s="132"/>
      <c r="CEG8" s="132"/>
      <c r="CEH8" s="132"/>
      <c r="CEI8" s="132"/>
      <c r="CEJ8" s="132"/>
      <c r="CEK8" s="132"/>
      <c r="CEL8" s="132"/>
      <c r="CEM8" s="132"/>
      <c r="CEN8" s="132"/>
      <c r="CEO8" s="132"/>
      <c r="CEP8" s="132"/>
      <c r="CEQ8" s="132"/>
      <c r="CER8" s="132"/>
      <c r="CES8" s="132"/>
      <c r="CET8" s="132"/>
      <c r="CEU8" s="132"/>
      <c r="CEV8" s="132"/>
      <c r="CEW8" s="132"/>
      <c r="CEX8" s="132"/>
      <c r="CEY8" s="132"/>
      <c r="CEZ8" s="132"/>
      <c r="CFA8" s="132"/>
      <c r="CFB8" s="132"/>
      <c r="CFC8" s="132"/>
      <c r="CFD8" s="132"/>
      <c r="CFE8" s="132"/>
      <c r="CFF8" s="132"/>
      <c r="CFG8" s="132"/>
      <c r="CFH8" s="132"/>
      <c r="CFI8" s="132"/>
      <c r="CFJ8" s="132"/>
      <c r="CFK8" s="132"/>
      <c r="CFL8" s="132"/>
      <c r="CFM8" s="132"/>
      <c r="CFN8" s="132"/>
      <c r="CFO8" s="132"/>
      <c r="CFP8" s="132"/>
      <c r="CFQ8" s="132"/>
      <c r="CFR8" s="132"/>
      <c r="CFS8" s="132"/>
      <c r="CFT8" s="132"/>
      <c r="CFU8" s="132"/>
      <c r="CFV8" s="132"/>
      <c r="CFW8" s="132"/>
      <c r="CFX8" s="132"/>
      <c r="CFY8" s="132"/>
      <c r="CFZ8" s="132"/>
      <c r="CGA8" s="132"/>
      <c r="CGB8" s="132"/>
      <c r="CGC8" s="132"/>
      <c r="CGD8" s="132"/>
      <c r="CGE8" s="132"/>
      <c r="CGF8" s="132"/>
      <c r="CGG8" s="132"/>
      <c r="CGH8" s="132"/>
      <c r="CGI8" s="132"/>
      <c r="CGJ8" s="132"/>
      <c r="CGK8" s="132"/>
      <c r="CGL8" s="132"/>
      <c r="CGM8" s="132"/>
      <c r="CGN8" s="132"/>
      <c r="CGO8" s="132"/>
      <c r="CGP8" s="132"/>
      <c r="CGQ8" s="132"/>
      <c r="CGR8" s="132"/>
      <c r="CGS8" s="132"/>
      <c r="CGT8" s="132"/>
      <c r="CGU8" s="132"/>
      <c r="CGV8" s="132"/>
      <c r="CGW8" s="132"/>
      <c r="CGX8" s="132"/>
      <c r="CGY8" s="132"/>
      <c r="CGZ8" s="132"/>
      <c r="CHA8" s="132"/>
      <c r="CHB8" s="132"/>
      <c r="CHC8" s="132"/>
      <c r="CHD8" s="132"/>
      <c r="CHE8" s="132"/>
      <c r="CHF8" s="132"/>
      <c r="CHG8" s="132"/>
      <c r="CHH8" s="132"/>
      <c r="CHI8" s="132"/>
      <c r="CHJ8" s="132"/>
      <c r="CHK8" s="132"/>
      <c r="CHL8" s="132"/>
      <c r="CHM8" s="132"/>
      <c r="CHN8" s="132"/>
      <c r="CHO8" s="132"/>
      <c r="CHP8" s="132"/>
      <c r="CHQ8" s="132"/>
      <c r="CHR8" s="132"/>
      <c r="CHS8" s="132"/>
      <c r="CHT8" s="132"/>
      <c r="CHU8" s="132"/>
      <c r="CHV8" s="132"/>
      <c r="CHW8" s="132"/>
      <c r="CHX8" s="132"/>
      <c r="CHY8" s="132"/>
      <c r="CHZ8" s="132"/>
      <c r="CIA8" s="132"/>
      <c r="CIB8" s="132"/>
      <c r="CIC8" s="132"/>
      <c r="CID8" s="132"/>
      <c r="CIE8" s="132"/>
      <c r="CIF8" s="132"/>
      <c r="CIG8" s="132"/>
      <c r="CIH8" s="132"/>
      <c r="CII8" s="132"/>
      <c r="CIJ8" s="132"/>
      <c r="CIK8" s="132"/>
      <c r="CIL8" s="132"/>
      <c r="CIM8" s="132"/>
      <c r="CIN8" s="132"/>
      <c r="CIO8" s="132"/>
      <c r="CIP8" s="132"/>
      <c r="CIQ8" s="132"/>
      <c r="CIR8" s="132"/>
      <c r="CIS8" s="132"/>
      <c r="CIT8" s="132"/>
      <c r="CIU8" s="132"/>
      <c r="CIV8" s="132"/>
      <c r="CIW8" s="132"/>
      <c r="CIX8" s="132"/>
      <c r="CIY8" s="132"/>
      <c r="CIZ8" s="132"/>
      <c r="CJA8" s="132"/>
      <c r="CJB8" s="132"/>
      <c r="CJC8" s="132"/>
      <c r="CJD8" s="132"/>
      <c r="CJE8" s="132"/>
      <c r="CJF8" s="132"/>
      <c r="CJG8" s="132"/>
      <c r="CJH8" s="132"/>
      <c r="CJI8" s="132"/>
      <c r="CJJ8" s="132"/>
      <c r="CJK8" s="132"/>
      <c r="CJL8" s="132"/>
      <c r="CJM8" s="132"/>
      <c r="CJN8" s="132"/>
      <c r="CJO8" s="132"/>
      <c r="CJP8" s="132"/>
      <c r="CJQ8" s="132"/>
      <c r="CJR8" s="132"/>
      <c r="CJS8" s="132"/>
      <c r="CJT8" s="132"/>
      <c r="CJU8" s="132"/>
      <c r="CJV8" s="132"/>
      <c r="CJW8" s="132"/>
      <c r="CJX8" s="132"/>
      <c r="CJY8" s="132"/>
      <c r="CJZ8" s="132"/>
      <c r="CKA8" s="132"/>
      <c r="CKB8" s="132"/>
      <c r="CKC8" s="132"/>
      <c r="CKD8" s="132"/>
      <c r="CKE8" s="132"/>
      <c r="CKF8" s="132"/>
      <c r="CKG8" s="132"/>
      <c r="CKH8" s="132"/>
      <c r="CKI8" s="132"/>
      <c r="CKJ8" s="132"/>
      <c r="CKK8" s="132"/>
      <c r="CKL8" s="132"/>
      <c r="CKM8" s="132"/>
      <c r="CKN8" s="132"/>
      <c r="CKO8" s="132"/>
      <c r="CKP8" s="132"/>
      <c r="CKQ8" s="132"/>
      <c r="CKR8" s="132"/>
      <c r="CKS8" s="132"/>
      <c r="CKT8" s="132"/>
      <c r="CKU8" s="132"/>
      <c r="CKV8" s="132"/>
      <c r="CKW8" s="132"/>
      <c r="CKX8" s="132"/>
      <c r="CKY8" s="132"/>
      <c r="CKZ8" s="132"/>
      <c r="CLA8" s="132"/>
      <c r="CLB8" s="132"/>
      <c r="CLC8" s="132"/>
      <c r="CLD8" s="132"/>
      <c r="CLE8" s="132"/>
      <c r="CLF8" s="132"/>
      <c r="CLG8" s="132"/>
      <c r="CLH8" s="132"/>
      <c r="CLI8" s="132"/>
      <c r="CLJ8" s="132"/>
      <c r="CLK8" s="132"/>
      <c r="CLL8" s="132"/>
      <c r="CLM8" s="132"/>
      <c r="CLN8" s="132"/>
      <c r="CLO8" s="132"/>
      <c r="CLP8" s="132"/>
      <c r="CLQ8" s="132"/>
      <c r="CLR8" s="132"/>
      <c r="CLS8" s="132"/>
      <c r="CLT8" s="132"/>
      <c r="CLU8" s="132"/>
      <c r="CLV8" s="132"/>
      <c r="CLW8" s="132"/>
      <c r="CLX8" s="132"/>
      <c r="CLY8" s="132"/>
      <c r="CLZ8" s="132"/>
      <c r="CMA8" s="132"/>
      <c r="CMB8" s="132"/>
      <c r="CMC8" s="132"/>
      <c r="CMD8" s="132"/>
      <c r="CME8" s="132"/>
      <c r="CMF8" s="132"/>
      <c r="CMG8" s="132"/>
      <c r="CMH8" s="132"/>
      <c r="CMI8" s="132"/>
      <c r="CMJ8" s="132"/>
      <c r="CMK8" s="132"/>
      <c r="CML8" s="132"/>
      <c r="CMM8" s="132"/>
      <c r="CMN8" s="132"/>
      <c r="CMO8" s="132"/>
      <c r="CMP8" s="132"/>
      <c r="CMQ8" s="132"/>
      <c r="CMR8" s="132"/>
      <c r="CMS8" s="132"/>
      <c r="CMT8" s="132"/>
      <c r="CMU8" s="132"/>
      <c r="CMV8" s="132"/>
      <c r="CMW8" s="132"/>
      <c r="CMX8" s="132"/>
      <c r="CMY8" s="132"/>
      <c r="CMZ8" s="132"/>
      <c r="CNA8" s="132"/>
      <c r="CNB8" s="132"/>
      <c r="CNC8" s="132"/>
      <c r="CND8" s="132"/>
      <c r="CNE8" s="132"/>
      <c r="CNF8" s="132"/>
      <c r="CNG8" s="132"/>
      <c r="CNH8" s="132"/>
      <c r="CNI8" s="132"/>
      <c r="CNJ8" s="132"/>
      <c r="CNK8" s="132"/>
      <c r="CNL8" s="132"/>
      <c r="CNM8" s="132"/>
      <c r="CNN8" s="132"/>
      <c r="CNO8" s="132"/>
      <c r="CNP8" s="132"/>
      <c r="CNQ8" s="132"/>
      <c r="CNR8" s="132"/>
      <c r="CNS8" s="132"/>
      <c r="CNT8" s="132"/>
      <c r="CNU8" s="132"/>
      <c r="CNV8" s="132"/>
      <c r="CNW8" s="132"/>
      <c r="CNX8" s="132"/>
      <c r="CNY8" s="132"/>
      <c r="CNZ8" s="132"/>
      <c r="COA8" s="132"/>
      <c r="COB8" s="132"/>
      <c r="COC8" s="132"/>
      <c r="COD8" s="132"/>
      <c r="COE8" s="132"/>
      <c r="COF8" s="132"/>
      <c r="COG8" s="132"/>
      <c r="COH8" s="132"/>
      <c r="COI8" s="132"/>
      <c r="COJ8" s="132"/>
      <c r="COK8" s="132"/>
      <c r="COL8" s="132"/>
      <c r="COM8" s="132"/>
      <c r="CON8" s="132"/>
      <c r="COO8" s="132"/>
      <c r="COP8" s="132"/>
      <c r="COQ8" s="132"/>
      <c r="COR8" s="132"/>
      <c r="COS8" s="132"/>
      <c r="COT8" s="132"/>
      <c r="COU8" s="132"/>
      <c r="COV8" s="132"/>
      <c r="COW8" s="132"/>
      <c r="COX8" s="132"/>
      <c r="COY8" s="132"/>
      <c r="COZ8" s="132"/>
      <c r="CPA8" s="132"/>
      <c r="CPB8" s="132"/>
      <c r="CPC8" s="132"/>
      <c r="CPD8" s="132"/>
      <c r="CPE8" s="132"/>
      <c r="CPF8" s="132"/>
      <c r="CPG8" s="132"/>
      <c r="CPH8" s="132"/>
      <c r="CPI8" s="132"/>
      <c r="CPJ8" s="132"/>
      <c r="CPK8" s="132"/>
      <c r="CPL8" s="132"/>
      <c r="CPM8" s="132"/>
      <c r="CPN8" s="132"/>
      <c r="CPO8" s="132"/>
      <c r="CPP8" s="132"/>
      <c r="CPQ8" s="132"/>
      <c r="CPR8" s="132"/>
      <c r="CPS8" s="132"/>
      <c r="CPT8" s="132"/>
      <c r="CPU8" s="132"/>
      <c r="CPV8" s="132"/>
      <c r="CPW8" s="132"/>
      <c r="CPX8" s="132"/>
      <c r="CPY8" s="132"/>
      <c r="CPZ8" s="132"/>
      <c r="CQA8" s="132"/>
      <c r="CQB8" s="132"/>
      <c r="CQC8" s="132"/>
      <c r="CQD8" s="132"/>
      <c r="CQE8" s="132"/>
      <c r="CQF8" s="132"/>
      <c r="CQG8" s="132"/>
      <c r="CQH8" s="132"/>
      <c r="CQI8" s="132"/>
      <c r="CQJ8" s="132"/>
      <c r="CQK8" s="132"/>
      <c r="CQL8" s="132"/>
      <c r="CQM8" s="132"/>
      <c r="CQN8" s="132"/>
      <c r="CQO8" s="132"/>
      <c r="CQP8" s="132"/>
      <c r="CQQ8" s="132"/>
      <c r="CQR8" s="132"/>
      <c r="CQS8" s="132"/>
      <c r="CQT8" s="132"/>
      <c r="CQU8" s="132"/>
      <c r="CQV8" s="132"/>
      <c r="CQW8" s="132"/>
      <c r="CQX8" s="132"/>
      <c r="CQY8" s="132"/>
      <c r="CQZ8" s="132"/>
      <c r="CRA8" s="132"/>
      <c r="CRB8" s="132"/>
      <c r="CRC8" s="132"/>
      <c r="CRD8" s="132"/>
      <c r="CRE8" s="132"/>
      <c r="CRF8" s="132"/>
      <c r="CRG8" s="132"/>
      <c r="CRH8" s="132"/>
      <c r="CRI8" s="132"/>
      <c r="CRJ8" s="132"/>
      <c r="CRK8" s="132"/>
      <c r="CRL8" s="132"/>
      <c r="CRM8" s="132"/>
      <c r="CRN8" s="132"/>
      <c r="CRO8" s="132"/>
      <c r="CRP8" s="132"/>
      <c r="CRQ8" s="132"/>
      <c r="CRR8" s="132"/>
      <c r="CRS8" s="132"/>
      <c r="CRT8" s="132"/>
      <c r="CRU8" s="132"/>
      <c r="CRV8" s="132"/>
      <c r="CRW8" s="132"/>
      <c r="CRX8" s="132"/>
      <c r="CRY8" s="132"/>
      <c r="CRZ8" s="132"/>
      <c r="CSA8" s="132"/>
      <c r="CSB8" s="132"/>
      <c r="CSC8" s="132"/>
      <c r="CSD8" s="132"/>
      <c r="CSE8" s="132"/>
      <c r="CSF8" s="132"/>
      <c r="CSG8" s="132"/>
      <c r="CSH8" s="132"/>
      <c r="CSI8" s="132"/>
      <c r="CSJ8" s="132"/>
      <c r="CSK8" s="132"/>
      <c r="CSL8" s="132"/>
      <c r="CSM8" s="132"/>
      <c r="CSN8" s="132"/>
      <c r="CSO8" s="132"/>
      <c r="CSP8" s="132"/>
      <c r="CSQ8" s="132"/>
      <c r="CSR8" s="132"/>
      <c r="CSS8" s="132"/>
      <c r="CST8" s="132"/>
      <c r="CSU8" s="132"/>
      <c r="CSV8" s="132"/>
      <c r="CSW8" s="132"/>
      <c r="CSX8" s="132"/>
      <c r="CSY8" s="132"/>
      <c r="CSZ8" s="132"/>
      <c r="CTA8" s="132"/>
      <c r="CTB8" s="132"/>
      <c r="CTC8" s="132"/>
      <c r="CTD8" s="132"/>
      <c r="CTE8" s="132"/>
      <c r="CTF8" s="132"/>
      <c r="CTG8" s="132"/>
      <c r="CTH8" s="132"/>
      <c r="CTI8" s="132"/>
      <c r="CTJ8" s="132"/>
      <c r="CTK8" s="132"/>
      <c r="CTL8" s="132"/>
      <c r="CTM8" s="132"/>
      <c r="CTN8" s="132"/>
      <c r="CTO8" s="132"/>
      <c r="CTP8" s="132"/>
      <c r="CTQ8" s="132"/>
      <c r="CTR8" s="132"/>
      <c r="CTS8" s="132"/>
      <c r="CTT8" s="132"/>
      <c r="CTU8" s="132"/>
      <c r="CTV8" s="132"/>
      <c r="CTW8" s="132"/>
      <c r="CTX8" s="132"/>
      <c r="CTY8" s="132"/>
      <c r="CTZ8" s="132"/>
      <c r="CUA8" s="132"/>
      <c r="CUB8" s="132"/>
      <c r="CUC8" s="132"/>
      <c r="CUD8" s="132"/>
      <c r="CUE8" s="132"/>
      <c r="CUF8" s="132"/>
      <c r="CUG8" s="132"/>
      <c r="CUH8" s="132"/>
      <c r="CUI8" s="132"/>
      <c r="CUJ8" s="132"/>
      <c r="CUK8" s="132"/>
      <c r="CUL8" s="132"/>
      <c r="CUM8" s="132"/>
      <c r="CUN8" s="132"/>
      <c r="CUO8" s="132"/>
      <c r="CUP8" s="132"/>
      <c r="CUQ8" s="132"/>
      <c r="CUR8" s="132"/>
      <c r="CUS8" s="132"/>
      <c r="CUT8" s="132"/>
      <c r="CUU8" s="132"/>
      <c r="CUV8" s="132"/>
      <c r="CUW8" s="132"/>
      <c r="CUX8" s="132"/>
      <c r="CUY8" s="132"/>
      <c r="CUZ8" s="132"/>
      <c r="CVA8" s="132"/>
      <c r="CVB8" s="132"/>
      <c r="CVC8" s="132"/>
      <c r="CVD8" s="132"/>
      <c r="CVE8" s="132"/>
      <c r="CVF8" s="132"/>
      <c r="CVG8" s="132"/>
      <c r="CVH8" s="132"/>
      <c r="CVI8" s="132"/>
      <c r="CVJ8" s="132"/>
      <c r="CVK8" s="132"/>
      <c r="CVL8" s="132"/>
      <c r="CVM8" s="132"/>
      <c r="CVN8" s="132"/>
      <c r="CVO8" s="132"/>
      <c r="CVP8" s="132"/>
      <c r="CVQ8" s="132"/>
      <c r="CVR8" s="132"/>
      <c r="CVS8" s="132"/>
      <c r="CVT8" s="132"/>
      <c r="CVU8" s="132"/>
      <c r="CVV8" s="132"/>
      <c r="CVW8" s="132"/>
      <c r="CVX8" s="132"/>
      <c r="CVY8" s="132"/>
      <c r="CVZ8" s="132"/>
      <c r="CWA8" s="132"/>
      <c r="CWB8" s="132"/>
      <c r="CWC8" s="132"/>
      <c r="CWD8" s="132"/>
      <c r="CWE8" s="132"/>
      <c r="CWF8" s="132"/>
      <c r="CWG8" s="132"/>
      <c r="CWH8" s="132"/>
      <c r="CWI8" s="132"/>
      <c r="CWJ8" s="132"/>
      <c r="CWK8" s="132"/>
      <c r="CWL8" s="132"/>
      <c r="CWM8" s="132"/>
      <c r="CWN8" s="132"/>
      <c r="CWO8" s="132"/>
      <c r="CWP8" s="132"/>
      <c r="CWQ8" s="132"/>
      <c r="CWR8" s="132"/>
      <c r="CWS8" s="132"/>
      <c r="CWT8" s="132"/>
      <c r="CWU8" s="132"/>
      <c r="CWV8" s="132"/>
      <c r="CWW8" s="132"/>
      <c r="CWX8" s="132"/>
      <c r="CWY8" s="132"/>
      <c r="CWZ8" s="132"/>
      <c r="CXA8" s="132"/>
      <c r="CXB8" s="132"/>
      <c r="CXC8" s="132"/>
      <c r="CXD8" s="132"/>
      <c r="CXE8" s="132"/>
      <c r="CXF8" s="132"/>
      <c r="CXG8" s="132"/>
      <c r="CXH8" s="132"/>
      <c r="CXI8" s="132"/>
      <c r="CXJ8" s="132"/>
      <c r="CXK8" s="132"/>
      <c r="CXL8" s="132"/>
      <c r="CXM8" s="132"/>
      <c r="CXN8" s="132"/>
      <c r="CXO8" s="132"/>
      <c r="CXP8" s="132"/>
      <c r="CXQ8" s="132"/>
      <c r="CXR8" s="132"/>
      <c r="CXS8" s="132"/>
      <c r="CXT8" s="132"/>
      <c r="CXU8" s="132"/>
      <c r="CXV8" s="132"/>
      <c r="CXW8" s="132"/>
      <c r="CXX8" s="132"/>
      <c r="CXY8" s="132"/>
      <c r="CXZ8" s="132"/>
      <c r="CYA8" s="132"/>
      <c r="CYB8" s="132"/>
      <c r="CYC8" s="132"/>
      <c r="CYD8" s="132"/>
      <c r="CYE8" s="132"/>
      <c r="CYF8" s="132"/>
      <c r="CYG8" s="132"/>
      <c r="CYH8" s="132"/>
      <c r="CYI8" s="132"/>
      <c r="CYJ8" s="132"/>
      <c r="CYK8" s="132"/>
      <c r="CYL8" s="132"/>
      <c r="CYM8" s="132"/>
      <c r="CYN8" s="132"/>
      <c r="CYO8" s="132"/>
      <c r="CYP8" s="132"/>
      <c r="CYQ8" s="132"/>
      <c r="CYR8" s="132"/>
      <c r="CYS8" s="132"/>
      <c r="CYT8" s="132"/>
      <c r="CYU8" s="132"/>
      <c r="CYV8" s="132"/>
      <c r="CYW8" s="132"/>
      <c r="CYX8" s="132"/>
      <c r="CYY8" s="132"/>
      <c r="CYZ8" s="132"/>
      <c r="CZA8" s="132"/>
      <c r="CZB8" s="132"/>
      <c r="CZC8" s="132"/>
      <c r="CZD8" s="132"/>
      <c r="CZE8" s="132"/>
      <c r="CZF8" s="132"/>
      <c r="CZG8" s="132"/>
      <c r="CZH8" s="132"/>
      <c r="CZI8" s="132"/>
      <c r="CZJ8" s="132"/>
      <c r="CZK8" s="132"/>
      <c r="CZL8" s="132"/>
      <c r="CZM8" s="132"/>
      <c r="CZN8" s="132"/>
      <c r="CZO8" s="132"/>
      <c r="CZP8" s="132"/>
      <c r="CZQ8" s="132"/>
      <c r="CZR8" s="132"/>
      <c r="CZS8" s="132"/>
      <c r="CZT8" s="132"/>
      <c r="CZU8" s="132"/>
      <c r="CZV8" s="132"/>
      <c r="CZW8" s="132"/>
      <c r="CZX8" s="132"/>
      <c r="CZY8" s="132"/>
      <c r="CZZ8" s="132"/>
      <c r="DAA8" s="132"/>
      <c r="DAB8" s="132"/>
      <c r="DAC8" s="132"/>
      <c r="DAD8" s="132"/>
      <c r="DAE8" s="132"/>
      <c r="DAF8" s="132"/>
      <c r="DAG8" s="132"/>
      <c r="DAH8" s="132"/>
      <c r="DAI8" s="132"/>
      <c r="DAJ8" s="132"/>
      <c r="DAK8" s="132"/>
      <c r="DAL8" s="132"/>
      <c r="DAM8" s="132"/>
      <c r="DAN8" s="132"/>
      <c r="DAO8" s="132"/>
      <c r="DAP8" s="132"/>
      <c r="DAQ8" s="132"/>
      <c r="DAR8" s="132"/>
      <c r="DAS8" s="132"/>
      <c r="DAT8" s="132"/>
      <c r="DAU8" s="132"/>
      <c r="DAV8" s="132"/>
      <c r="DAW8" s="132"/>
      <c r="DAX8" s="132"/>
      <c r="DAY8" s="132"/>
      <c r="DAZ8" s="132"/>
      <c r="DBA8" s="132"/>
      <c r="DBB8" s="132"/>
      <c r="DBC8" s="132"/>
      <c r="DBD8" s="132"/>
      <c r="DBE8" s="132"/>
      <c r="DBF8" s="132"/>
      <c r="DBG8" s="132"/>
      <c r="DBH8" s="132"/>
      <c r="DBI8" s="132"/>
      <c r="DBJ8" s="132"/>
      <c r="DBK8" s="132"/>
      <c r="DBL8" s="132"/>
      <c r="DBM8" s="132"/>
      <c r="DBN8" s="132"/>
      <c r="DBO8" s="132"/>
      <c r="DBP8" s="132"/>
      <c r="DBQ8" s="132"/>
      <c r="DBR8" s="132"/>
      <c r="DBS8" s="132"/>
      <c r="DBT8" s="132"/>
      <c r="DBU8" s="132"/>
      <c r="DBV8" s="132"/>
      <c r="DBW8" s="132"/>
      <c r="DBX8" s="132"/>
      <c r="DBY8" s="132"/>
      <c r="DBZ8" s="132"/>
      <c r="DCA8" s="132"/>
      <c r="DCB8" s="132"/>
      <c r="DCC8" s="132"/>
      <c r="DCD8" s="132"/>
      <c r="DCE8" s="132"/>
      <c r="DCF8" s="132"/>
      <c r="DCG8" s="132"/>
      <c r="DCH8" s="132"/>
      <c r="DCI8" s="132"/>
      <c r="DCJ8" s="132"/>
      <c r="DCK8" s="132"/>
      <c r="DCL8" s="132"/>
      <c r="DCM8" s="132"/>
      <c r="DCN8" s="132"/>
      <c r="DCO8" s="132"/>
      <c r="DCP8" s="132"/>
      <c r="DCQ8" s="132"/>
      <c r="DCR8" s="132"/>
      <c r="DCS8" s="132"/>
      <c r="DCT8" s="132"/>
      <c r="DCU8" s="132"/>
      <c r="DCV8" s="132"/>
      <c r="DCW8" s="132"/>
      <c r="DCX8" s="132"/>
      <c r="DCY8" s="132"/>
      <c r="DCZ8" s="132"/>
      <c r="DDA8" s="132"/>
      <c r="DDB8" s="132"/>
      <c r="DDC8" s="132"/>
      <c r="DDD8" s="132"/>
      <c r="DDE8" s="132"/>
      <c r="DDF8" s="132"/>
      <c r="DDG8" s="132"/>
      <c r="DDH8" s="132"/>
      <c r="DDI8" s="132"/>
      <c r="DDJ8" s="132"/>
      <c r="DDK8" s="132"/>
      <c r="DDL8" s="132"/>
      <c r="DDM8" s="132"/>
      <c r="DDN8" s="132"/>
      <c r="DDO8" s="132"/>
      <c r="DDP8" s="132"/>
      <c r="DDQ8" s="132"/>
      <c r="DDR8" s="132"/>
      <c r="DDS8" s="132"/>
      <c r="DDT8" s="132"/>
      <c r="DDU8" s="132"/>
      <c r="DDV8" s="132"/>
      <c r="DDW8" s="132"/>
      <c r="DDX8" s="132"/>
      <c r="DDY8" s="132"/>
      <c r="DDZ8" s="132"/>
      <c r="DEA8" s="132"/>
      <c r="DEB8" s="132"/>
      <c r="DEC8" s="132"/>
      <c r="DED8" s="132"/>
      <c r="DEE8" s="132"/>
      <c r="DEF8" s="132"/>
      <c r="DEG8" s="132"/>
      <c r="DEH8" s="132"/>
      <c r="DEI8" s="132"/>
      <c r="DEJ8" s="132"/>
      <c r="DEK8" s="132"/>
      <c r="DEL8" s="132"/>
      <c r="DEM8" s="132"/>
      <c r="DEN8" s="132"/>
      <c r="DEO8" s="132"/>
      <c r="DEP8" s="132"/>
      <c r="DEQ8" s="132"/>
      <c r="DER8" s="132"/>
      <c r="DES8" s="132"/>
      <c r="DET8" s="132"/>
      <c r="DEU8" s="132"/>
      <c r="DEV8" s="132"/>
      <c r="DEW8" s="132"/>
      <c r="DEX8" s="132"/>
      <c r="DEY8" s="132"/>
      <c r="DEZ8" s="132"/>
      <c r="DFA8" s="132"/>
      <c r="DFB8" s="132"/>
      <c r="DFC8" s="132"/>
      <c r="DFD8" s="132"/>
      <c r="DFE8" s="132"/>
      <c r="DFF8" s="132"/>
      <c r="DFG8" s="132"/>
      <c r="DFH8" s="132"/>
      <c r="DFI8" s="132"/>
      <c r="DFJ8" s="132"/>
      <c r="DFK8" s="132"/>
      <c r="DFL8" s="132"/>
      <c r="DFM8" s="132"/>
      <c r="DFN8" s="132"/>
      <c r="DFO8" s="132"/>
      <c r="DFP8" s="132"/>
      <c r="DFQ8" s="132"/>
      <c r="DFR8" s="132"/>
      <c r="DFS8" s="132"/>
      <c r="DFT8" s="132"/>
      <c r="DFU8" s="132"/>
      <c r="DFV8" s="132"/>
      <c r="DFW8" s="132"/>
      <c r="DFX8" s="132"/>
      <c r="DFY8" s="132"/>
      <c r="DFZ8" s="132"/>
      <c r="DGA8" s="132"/>
      <c r="DGB8" s="132"/>
      <c r="DGC8" s="132"/>
      <c r="DGD8" s="132"/>
      <c r="DGE8" s="132"/>
      <c r="DGF8" s="132"/>
      <c r="DGG8" s="132"/>
      <c r="DGH8" s="132"/>
      <c r="DGI8" s="132"/>
      <c r="DGJ8" s="132"/>
      <c r="DGK8" s="132"/>
      <c r="DGL8" s="132"/>
      <c r="DGM8" s="132"/>
      <c r="DGN8" s="132"/>
      <c r="DGO8" s="132"/>
      <c r="DGP8" s="132"/>
      <c r="DGQ8" s="132"/>
      <c r="DGR8" s="132"/>
      <c r="DGS8" s="132"/>
      <c r="DGT8" s="132"/>
      <c r="DGU8" s="132"/>
      <c r="DGV8" s="132"/>
      <c r="DGW8" s="132"/>
      <c r="DGX8" s="132"/>
      <c r="DGY8" s="132"/>
      <c r="DGZ8" s="132"/>
      <c r="DHA8" s="132"/>
      <c r="DHB8" s="132"/>
      <c r="DHC8" s="132"/>
      <c r="DHD8" s="132"/>
      <c r="DHE8" s="132"/>
      <c r="DHF8" s="132"/>
      <c r="DHG8" s="132"/>
      <c r="DHH8" s="132"/>
      <c r="DHI8" s="132"/>
      <c r="DHJ8" s="132"/>
      <c r="DHK8" s="132"/>
      <c r="DHL8" s="132"/>
      <c r="DHM8" s="132"/>
      <c r="DHN8" s="132"/>
      <c r="DHO8" s="132"/>
      <c r="DHP8" s="132"/>
      <c r="DHQ8" s="132"/>
      <c r="DHR8" s="132"/>
      <c r="DHS8" s="132"/>
      <c r="DHT8" s="132"/>
      <c r="DHU8" s="132"/>
      <c r="DHV8" s="132"/>
      <c r="DHW8" s="132"/>
      <c r="DHX8" s="132"/>
      <c r="DHY8" s="132"/>
      <c r="DHZ8" s="132"/>
      <c r="DIA8" s="132"/>
      <c r="DIB8" s="132"/>
      <c r="DIC8" s="132"/>
      <c r="DID8" s="132"/>
      <c r="DIE8" s="132"/>
      <c r="DIF8" s="132"/>
      <c r="DIG8" s="132"/>
      <c r="DIH8" s="132"/>
      <c r="DII8" s="132"/>
      <c r="DIJ8" s="132"/>
      <c r="DIK8" s="132"/>
      <c r="DIL8" s="132"/>
      <c r="DIM8" s="132"/>
      <c r="DIN8" s="132"/>
      <c r="DIO8" s="132"/>
      <c r="DIP8" s="132"/>
      <c r="DIQ8" s="132"/>
      <c r="DIR8" s="132"/>
      <c r="DIS8" s="132"/>
      <c r="DIT8" s="132"/>
      <c r="DIU8" s="132"/>
      <c r="DIV8" s="132"/>
      <c r="DIW8" s="132"/>
      <c r="DIX8" s="132"/>
      <c r="DIY8" s="132"/>
      <c r="DIZ8" s="132"/>
      <c r="DJA8" s="132"/>
      <c r="DJB8" s="132"/>
      <c r="DJC8" s="132"/>
      <c r="DJD8" s="132"/>
      <c r="DJE8" s="132"/>
      <c r="DJF8" s="132"/>
      <c r="DJG8" s="132"/>
      <c r="DJH8" s="132"/>
      <c r="DJI8" s="132"/>
      <c r="DJJ8" s="132"/>
      <c r="DJK8" s="132"/>
      <c r="DJL8" s="132"/>
      <c r="DJM8" s="132"/>
      <c r="DJN8" s="132"/>
      <c r="DJO8" s="132"/>
      <c r="DJP8" s="132"/>
      <c r="DJQ8" s="132"/>
      <c r="DJR8" s="132"/>
      <c r="DJS8" s="132"/>
      <c r="DJT8" s="132"/>
      <c r="DJU8" s="132"/>
      <c r="DJV8" s="132"/>
      <c r="DJW8" s="132"/>
      <c r="DJX8" s="132"/>
      <c r="DJY8" s="132"/>
      <c r="DJZ8" s="132"/>
      <c r="DKA8" s="132"/>
      <c r="DKB8" s="132"/>
      <c r="DKC8" s="132"/>
      <c r="DKD8" s="132"/>
      <c r="DKE8" s="132"/>
      <c r="DKF8" s="132"/>
      <c r="DKG8" s="132"/>
      <c r="DKH8" s="132"/>
      <c r="DKI8" s="132"/>
      <c r="DKJ8" s="132"/>
      <c r="DKK8" s="132"/>
      <c r="DKL8" s="132"/>
      <c r="DKM8" s="132"/>
      <c r="DKN8" s="132"/>
      <c r="DKO8" s="132"/>
      <c r="DKP8" s="132"/>
      <c r="DKQ8" s="132"/>
      <c r="DKR8" s="132"/>
      <c r="DKS8" s="132"/>
      <c r="DKT8" s="132"/>
      <c r="DKU8" s="132"/>
      <c r="DKV8" s="132"/>
      <c r="DKW8" s="132"/>
      <c r="DKX8" s="132"/>
      <c r="DKY8" s="132"/>
      <c r="DKZ8" s="132"/>
      <c r="DLA8" s="132"/>
      <c r="DLB8" s="132"/>
      <c r="DLC8" s="132"/>
      <c r="DLD8" s="132"/>
      <c r="DLE8" s="132"/>
      <c r="DLF8" s="132"/>
      <c r="DLG8" s="132"/>
      <c r="DLH8" s="132"/>
      <c r="DLI8" s="132"/>
      <c r="DLJ8" s="132"/>
      <c r="DLK8" s="132"/>
      <c r="DLL8" s="132"/>
      <c r="DLM8" s="132"/>
      <c r="DLN8" s="132"/>
      <c r="DLO8" s="132"/>
      <c r="DLP8" s="132"/>
      <c r="DLQ8" s="132"/>
      <c r="DLR8" s="132"/>
      <c r="DLS8" s="132"/>
      <c r="DLT8" s="132"/>
      <c r="DLU8" s="132"/>
      <c r="DLV8" s="132"/>
      <c r="DLW8" s="132"/>
      <c r="DLX8" s="132"/>
      <c r="DLY8" s="132"/>
      <c r="DLZ8" s="132"/>
      <c r="DMA8" s="132"/>
      <c r="DMB8" s="132"/>
      <c r="DMC8" s="132"/>
      <c r="DMD8" s="132"/>
      <c r="DME8" s="132"/>
      <c r="DMF8" s="132"/>
      <c r="DMG8" s="132"/>
      <c r="DMH8" s="132"/>
      <c r="DMI8" s="132"/>
      <c r="DMJ8" s="132"/>
      <c r="DMK8" s="132"/>
      <c r="DML8" s="132"/>
      <c r="DMM8" s="132"/>
      <c r="DMN8" s="132"/>
      <c r="DMO8" s="132"/>
      <c r="DMP8" s="132"/>
      <c r="DMQ8" s="132"/>
      <c r="DMR8" s="132"/>
      <c r="DMS8" s="132"/>
      <c r="DMT8" s="132"/>
      <c r="DMU8" s="132"/>
      <c r="DMV8" s="132"/>
      <c r="DMW8" s="132"/>
      <c r="DMX8" s="132"/>
      <c r="DMY8" s="132"/>
      <c r="DMZ8" s="132"/>
      <c r="DNA8" s="132"/>
      <c r="DNB8" s="132"/>
      <c r="DNC8" s="132"/>
      <c r="DND8" s="132"/>
      <c r="DNE8" s="132"/>
      <c r="DNF8" s="132"/>
      <c r="DNG8" s="132"/>
      <c r="DNH8" s="132"/>
      <c r="DNI8" s="132"/>
      <c r="DNJ8" s="132"/>
      <c r="DNK8" s="132"/>
      <c r="DNL8" s="132"/>
      <c r="DNM8" s="132"/>
      <c r="DNN8" s="132"/>
      <c r="DNO8" s="132"/>
      <c r="DNP8" s="132"/>
      <c r="DNQ8" s="132"/>
      <c r="DNR8" s="132"/>
      <c r="DNS8" s="132"/>
      <c r="DNT8" s="132"/>
      <c r="DNU8" s="132"/>
      <c r="DNV8" s="132"/>
      <c r="DNW8" s="132"/>
      <c r="DNX8" s="132"/>
      <c r="DNY8" s="132"/>
      <c r="DNZ8" s="132"/>
      <c r="DOA8" s="132"/>
      <c r="DOB8" s="132"/>
      <c r="DOC8" s="132"/>
      <c r="DOD8" s="132"/>
      <c r="DOE8" s="132"/>
      <c r="DOF8" s="132"/>
      <c r="DOG8" s="132"/>
      <c r="DOH8" s="132"/>
      <c r="DOI8" s="132"/>
      <c r="DOJ8" s="132"/>
      <c r="DOK8" s="132"/>
      <c r="DOL8" s="132"/>
      <c r="DOM8" s="132"/>
      <c r="DON8" s="132"/>
      <c r="DOO8" s="132"/>
      <c r="DOP8" s="132"/>
      <c r="DOQ8" s="132"/>
      <c r="DOR8" s="132"/>
      <c r="DOS8" s="132"/>
      <c r="DOT8" s="132"/>
      <c r="DOU8" s="132"/>
      <c r="DOV8" s="132"/>
      <c r="DOW8" s="132"/>
      <c r="DOX8" s="132"/>
      <c r="DOY8" s="132"/>
      <c r="DOZ8" s="132"/>
      <c r="DPA8" s="132"/>
      <c r="DPB8" s="132"/>
      <c r="DPC8" s="132"/>
      <c r="DPD8" s="132"/>
      <c r="DPE8" s="132"/>
      <c r="DPF8" s="132"/>
      <c r="DPG8" s="132"/>
      <c r="DPH8" s="132"/>
      <c r="DPI8" s="132"/>
      <c r="DPJ8" s="132"/>
      <c r="DPK8" s="132"/>
      <c r="DPL8" s="132"/>
      <c r="DPM8" s="132"/>
      <c r="DPN8" s="132"/>
      <c r="DPO8" s="132"/>
      <c r="DPP8" s="132"/>
      <c r="DPQ8" s="132"/>
      <c r="DPR8" s="132"/>
      <c r="DPS8" s="132"/>
      <c r="DPT8" s="132"/>
      <c r="DPU8" s="132"/>
      <c r="DPV8" s="132"/>
      <c r="DPW8" s="132"/>
      <c r="DPX8" s="132"/>
      <c r="DPY8" s="132"/>
      <c r="DPZ8" s="132"/>
      <c r="DQA8" s="132"/>
      <c r="DQB8" s="132"/>
      <c r="DQC8" s="132"/>
      <c r="DQD8" s="132"/>
      <c r="DQE8" s="132"/>
      <c r="DQF8" s="132"/>
      <c r="DQG8" s="132"/>
      <c r="DQH8" s="132"/>
      <c r="DQI8" s="132"/>
      <c r="DQJ8" s="132"/>
      <c r="DQK8" s="132"/>
      <c r="DQL8" s="132"/>
      <c r="DQM8" s="132"/>
      <c r="DQN8" s="132"/>
      <c r="DQO8" s="132"/>
      <c r="DQP8" s="132"/>
      <c r="DQQ8" s="132"/>
      <c r="DQR8" s="132"/>
      <c r="DQS8" s="132"/>
      <c r="DQT8" s="132"/>
      <c r="DQU8" s="132"/>
      <c r="DQV8" s="132"/>
      <c r="DQW8" s="132"/>
      <c r="DQX8" s="132"/>
      <c r="DQY8" s="132"/>
      <c r="DQZ8" s="132"/>
      <c r="DRA8" s="132"/>
      <c r="DRB8" s="132"/>
      <c r="DRC8" s="132"/>
      <c r="DRD8" s="132"/>
      <c r="DRE8" s="132"/>
      <c r="DRF8" s="132"/>
      <c r="DRG8" s="132"/>
      <c r="DRH8" s="132"/>
      <c r="DRI8" s="132"/>
      <c r="DRJ8" s="132"/>
      <c r="DRK8" s="132"/>
      <c r="DRL8" s="132"/>
      <c r="DRM8" s="132"/>
      <c r="DRN8" s="132"/>
      <c r="DRO8" s="132"/>
      <c r="DRP8" s="132"/>
      <c r="DRQ8" s="132"/>
      <c r="DRR8" s="132"/>
      <c r="DRS8" s="132"/>
      <c r="DRT8" s="132"/>
      <c r="DRU8" s="132"/>
      <c r="DRV8" s="132"/>
      <c r="DRW8" s="132"/>
      <c r="DRX8" s="132"/>
      <c r="DRY8" s="132"/>
      <c r="DRZ8" s="132"/>
      <c r="DSA8" s="132"/>
      <c r="DSB8" s="132"/>
      <c r="DSC8" s="132"/>
      <c r="DSD8" s="132"/>
      <c r="DSE8" s="132"/>
      <c r="DSF8" s="132"/>
      <c r="DSG8" s="132"/>
      <c r="DSH8" s="132"/>
      <c r="DSI8" s="132"/>
      <c r="DSJ8" s="132"/>
      <c r="DSK8" s="132"/>
      <c r="DSL8" s="132"/>
      <c r="DSM8" s="132"/>
      <c r="DSN8" s="132"/>
      <c r="DSO8" s="132"/>
      <c r="DSP8" s="132"/>
      <c r="DSQ8" s="132"/>
      <c r="DSR8" s="132"/>
      <c r="DSS8" s="132"/>
      <c r="DST8" s="132"/>
      <c r="DSU8" s="132"/>
      <c r="DSV8" s="132"/>
      <c r="DSW8" s="132"/>
      <c r="DSX8" s="132"/>
      <c r="DSY8" s="132"/>
      <c r="DSZ8" s="132"/>
      <c r="DTA8" s="132"/>
      <c r="DTB8" s="132"/>
      <c r="DTC8" s="132"/>
      <c r="DTD8" s="132"/>
      <c r="DTE8" s="132"/>
      <c r="DTF8" s="132"/>
      <c r="DTG8" s="132"/>
      <c r="DTH8" s="132"/>
      <c r="DTI8" s="132"/>
      <c r="DTJ8" s="132"/>
      <c r="DTK8" s="132"/>
      <c r="DTL8" s="132"/>
      <c r="DTM8" s="132"/>
      <c r="DTN8" s="132"/>
      <c r="DTO8" s="132"/>
      <c r="DTP8" s="132"/>
      <c r="DTQ8" s="132"/>
      <c r="DTR8" s="132"/>
      <c r="DTS8" s="132"/>
      <c r="DTT8" s="132"/>
      <c r="DTU8" s="132"/>
      <c r="DTV8" s="132"/>
      <c r="DTW8" s="132"/>
      <c r="DTX8" s="132"/>
      <c r="DTY8" s="132"/>
      <c r="DTZ8" s="132"/>
      <c r="DUA8" s="132"/>
      <c r="DUB8" s="132"/>
      <c r="DUC8" s="132"/>
      <c r="DUD8" s="132"/>
      <c r="DUE8" s="132"/>
      <c r="DUF8" s="132"/>
      <c r="DUG8" s="132"/>
      <c r="DUH8" s="132"/>
      <c r="DUI8" s="132"/>
      <c r="DUJ8" s="132"/>
      <c r="DUK8" s="132"/>
      <c r="DUL8" s="132"/>
      <c r="DUM8" s="132"/>
      <c r="DUN8" s="132"/>
      <c r="DUO8" s="132"/>
      <c r="DUP8" s="132"/>
      <c r="DUQ8" s="132"/>
      <c r="DUR8" s="132"/>
      <c r="DUS8" s="132"/>
      <c r="DUT8" s="132"/>
      <c r="DUU8" s="132"/>
      <c r="DUV8" s="132"/>
      <c r="DUW8" s="132"/>
      <c r="DUX8" s="132"/>
      <c r="DUY8" s="132"/>
      <c r="DUZ8" s="132"/>
      <c r="DVA8" s="132"/>
      <c r="DVB8" s="132"/>
      <c r="DVC8" s="132"/>
      <c r="DVD8" s="132"/>
      <c r="DVE8" s="132"/>
      <c r="DVF8" s="132"/>
      <c r="DVG8" s="132"/>
      <c r="DVH8" s="132"/>
      <c r="DVI8" s="132"/>
      <c r="DVJ8" s="132"/>
      <c r="DVK8" s="132"/>
      <c r="DVL8" s="132"/>
      <c r="DVM8" s="132"/>
      <c r="DVN8" s="132"/>
      <c r="DVO8" s="132"/>
      <c r="DVP8" s="132"/>
      <c r="DVQ8" s="132"/>
      <c r="DVR8" s="132"/>
      <c r="DVS8" s="132"/>
      <c r="DVT8" s="132"/>
      <c r="DVU8" s="132"/>
      <c r="DVV8" s="132"/>
      <c r="DVW8" s="132"/>
      <c r="DVX8" s="132"/>
      <c r="DVY8" s="132"/>
      <c r="DVZ8" s="132"/>
      <c r="DWA8" s="132"/>
      <c r="DWB8" s="132"/>
      <c r="DWC8" s="132"/>
      <c r="DWD8" s="132"/>
      <c r="DWE8" s="132"/>
      <c r="DWF8" s="132"/>
      <c r="DWG8" s="132"/>
      <c r="DWH8" s="132"/>
      <c r="DWI8" s="132"/>
      <c r="DWJ8" s="132"/>
      <c r="DWK8" s="132"/>
      <c r="DWL8" s="132"/>
      <c r="DWM8" s="132"/>
      <c r="DWN8" s="132"/>
      <c r="DWO8" s="132"/>
      <c r="DWP8" s="132"/>
      <c r="DWQ8" s="132"/>
      <c r="DWR8" s="132"/>
      <c r="DWS8" s="132"/>
      <c r="DWT8" s="132"/>
      <c r="DWU8" s="132"/>
      <c r="DWV8" s="132"/>
      <c r="DWW8" s="132"/>
      <c r="DWX8" s="132"/>
      <c r="DWY8" s="132"/>
      <c r="DWZ8" s="132"/>
      <c r="DXA8" s="132"/>
      <c r="DXB8" s="132"/>
      <c r="DXC8" s="132"/>
      <c r="DXD8" s="132"/>
      <c r="DXE8" s="132"/>
      <c r="DXF8" s="132"/>
      <c r="DXG8" s="132"/>
      <c r="DXH8" s="132"/>
      <c r="DXI8" s="132"/>
      <c r="DXJ8" s="132"/>
      <c r="DXK8" s="132"/>
      <c r="DXL8" s="132"/>
      <c r="DXM8" s="132"/>
      <c r="DXN8" s="132"/>
      <c r="DXO8" s="132"/>
      <c r="DXP8" s="132"/>
      <c r="DXQ8" s="132"/>
      <c r="DXR8" s="132"/>
      <c r="DXS8" s="132"/>
      <c r="DXT8" s="132"/>
      <c r="DXU8" s="132"/>
      <c r="DXV8" s="132"/>
      <c r="DXW8" s="132"/>
      <c r="DXX8" s="132"/>
      <c r="DXY8" s="132"/>
      <c r="DXZ8" s="132"/>
      <c r="DYA8" s="132"/>
      <c r="DYB8" s="132"/>
      <c r="DYC8" s="132"/>
      <c r="DYD8" s="132"/>
      <c r="DYE8" s="132"/>
      <c r="DYF8" s="132"/>
      <c r="DYG8" s="132"/>
      <c r="DYH8" s="132"/>
      <c r="DYI8" s="132"/>
      <c r="DYJ8" s="132"/>
      <c r="DYK8" s="132"/>
      <c r="DYL8" s="132"/>
      <c r="DYM8" s="132"/>
      <c r="DYN8" s="132"/>
      <c r="DYO8" s="132"/>
      <c r="DYP8" s="132"/>
      <c r="DYQ8" s="132"/>
      <c r="DYR8" s="132"/>
      <c r="DYS8" s="132"/>
      <c r="DYT8" s="132"/>
      <c r="DYU8" s="132"/>
      <c r="DYV8" s="132"/>
      <c r="DYW8" s="132"/>
      <c r="DYX8" s="132"/>
      <c r="DYY8" s="132"/>
      <c r="DYZ8" s="132"/>
      <c r="DZA8" s="132"/>
      <c r="DZB8" s="132"/>
      <c r="DZC8" s="132"/>
      <c r="DZD8" s="132"/>
      <c r="DZE8" s="132"/>
      <c r="DZF8" s="132"/>
      <c r="DZG8" s="132"/>
      <c r="DZH8" s="132"/>
      <c r="DZI8" s="132"/>
      <c r="DZJ8" s="132"/>
      <c r="DZK8" s="132"/>
      <c r="DZL8" s="132"/>
      <c r="DZM8" s="132"/>
      <c r="DZN8" s="132"/>
      <c r="DZO8" s="132"/>
      <c r="DZP8" s="132"/>
      <c r="DZQ8" s="132"/>
      <c r="DZR8" s="132"/>
      <c r="DZS8" s="132"/>
      <c r="DZT8" s="132"/>
      <c r="DZU8" s="132"/>
      <c r="DZV8" s="132"/>
      <c r="DZW8" s="132"/>
      <c r="DZX8" s="132"/>
      <c r="DZY8" s="132"/>
      <c r="DZZ8" s="132"/>
      <c r="EAA8" s="132"/>
      <c r="EAB8" s="132"/>
      <c r="EAC8" s="132"/>
      <c r="EAD8" s="132"/>
      <c r="EAE8" s="132"/>
      <c r="EAF8" s="132"/>
      <c r="EAG8" s="132"/>
      <c r="EAH8" s="132"/>
      <c r="EAI8" s="132"/>
      <c r="EAJ8" s="132"/>
      <c r="EAK8" s="132"/>
      <c r="EAL8" s="132"/>
      <c r="EAM8" s="132"/>
      <c r="EAN8" s="132"/>
      <c r="EAO8" s="132"/>
      <c r="EAP8" s="132"/>
      <c r="EAQ8" s="132"/>
      <c r="EAR8" s="132"/>
      <c r="EAS8" s="132"/>
      <c r="EAT8" s="132"/>
      <c r="EAU8" s="132"/>
      <c r="EAV8" s="132"/>
      <c r="EAW8" s="132"/>
      <c r="EAX8" s="132"/>
      <c r="EAY8" s="132"/>
      <c r="EAZ8" s="132"/>
      <c r="EBA8" s="132"/>
      <c r="EBB8" s="132"/>
      <c r="EBC8" s="132"/>
      <c r="EBD8" s="132"/>
      <c r="EBE8" s="132"/>
      <c r="EBF8" s="132"/>
      <c r="EBG8" s="132"/>
      <c r="EBH8" s="132"/>
      <c r="EBI8" s="132"/>
      <c r="EBJ8" s="132"/>
      <c r="EBK8" s="132"/>
      <c r="EBL8" s="132"/>
      <c r="EBM8" s="132"/>
      <c r="EBN8" s="132"/>
      <c r="EBO8" s="132"/>
      <c r="EBP8" s="132"/>
      <c r="EBQ8" s="132"/>
      <c r="EBR8" s="132"/>
      <c r="EBS8" s="132"/>
      <c r="EBT8" s="132"/>
      <c r="EBU8" s="132"/>
      <c r="EBV8" s="132"/>
      <c r="EBW8" s="132"/>
      <c r="EBX8" s="132"/>
      <c r="EBY8" s="132"/>
      <c r="EBZ8" s="132"/>
      <c r="ECA8" s="132"/>
      <c r="ECB8" s="132"/>
      <c r="ECC8" s="132"/>
      <c r="ECD8" s="132"/>
      <c r="ECE8" s="132"/>
      <c r="ECF8" s="132"/>
      <c r="ECG8" s="132"/>
      <c r="ECH8" s="132"/>
      <c r="ECI8" s="132"/>
      <c r="ECJ8" s="132"/>
      <c r="ECK8" s="132"/>
      <c r="ECL8" s="132"/>
      <c r="ECM8" s="132"/>
      <c r="ECN8" s="132"/>
      <c r="ECO8" s="132"/>
      <c r="ECP8" s="132"/>
      <c r="ECQ8" s="132"/>
      <c r="ECR8" s="132"/>
      <c r="ECS8" s="132"/>
      <c r="ECT8" s="132"/>
      <c r="ECU8" s="132"/>
      <c r="ECV8" s="132"/>
      <c r="ECW8" s="132"/>
      <c r="ECX8" s="132"/>
      <c r="ECY8" s="132"/>
      <c r="ECZ8" s="132"/>
      <c r="EDA8" s="132"/>
      <c r="EDB8" s="132"/>
      <c r="EDC8" s="132"/>
      <c r="EDD8" s="132"/>
      <c r="EDE8" s="132"/>
      <c r="EDF8" s="132"/>
      <c r="EDG8" s="132"/>
      <c r="EDH8" s="132"/>
      <c r="EDI8" s="132"/>
      <c r="EDJ8" s="132"/>
      <c r="EDK8" s="132"/>
      <c r="EDL8" s="132"/>
      <c r="EDM8" s="132"/>
      <c r="EDN8" s="132"/>
      <c r="EDO8" s="132"/>
      <c r="EDP8" s="132"/>
      <c r="EDQ8" s="132"/>
      <c r="EDR8" s="132"/>
      <c r="EDS8" s="132"/>
      <c r="EDT8" s="132"/>
      <c r="EDU8" s="132"/>
      <c r="EDV8" s="132"/>
      <c r="EDW8" s="132"/>
      <c r="EDX8" s="132"/>
      <c r="EDY8" s="132"/>
      <c r="EDZ8" s="132"/>
      <c r="EEA8" s="132"/>
      <c r="EEB8" s="132"/>
      <c r="EEC8" s="132"/>
      <c r="EED8" s="132"/>
      <c r="EEE8" s="132"/>
      <c r="EEF8" s="132"/>
      <c r="EEG8" s="132"/>
      <c r="EEH8" s="132"/>
      <c r="EEI8" s="132"/>
      <c r="EEJ8" s="132"/>
      <c r="EEK8" s="132"/>
      <c r="EEL8" s="132"/>
      <c r="EEM8" s="132"/>
      <c r="EEN8" s="132"/>
      <c r="EEO8" s="132"/>
      <c r="EEP8" s="132"/>
      <c r="EEQ8" s="132"/>
      <c r="EER8" s="132"/>
      <c r="EES8" s="132"/>
      <c r="EET8" s="132"/>
      <c r="EEU8" s="132"/>
      <c r="EEV8" s="132"/>
      <c r="EEW8" s="132"/>
      <c r="EEX8" s="132"/>
      <c r="EEY8" s="132"/>
      <c r="EEZ8" s="132"/>
      <c r="EFA8" s="132"/>
      <c r="EFB8" s="132"/>
      <c r="EFC8" s="132"/>
      <c r="EFD8" s="132"/>
      <c r="EFE8" s="132"/>
      <c r="EFF8" s="132"/>
      <c r="EFG8" s="132"/>
      <c r="EFH8" s="132"/>
      <c r="EFI8" s="132"/>
      <c r="EFJ8" s="132"/>
      <c r="EFK8" s="132"/>
      <c r="EFL8" s="132"/>
      <c r="EFM8" s="132"/>
      <c r="EFN8" s="132"/>
      <c r="EFO8" s="132"/>
      <c r="EFP8" s="132"/>
      <c r="EFQ8" s="132"/>
      <c r="EFR8" s="132"/>
      <c r="EFS8" s="132"/>
      <c r="EFT8" s="132"/>
      <c r="EFU8" s="132"/>
      <c r="EFV8" s="132"/>
      <c r="EFW8" s="132"/>
      <c r="EFX8" s="132"/>
      <c r="EFY8" s="132"/>
      <c r="EFZ8" s="132"/>
      <c r="EGA8" s="132"/>
      <c r="EGB8" s="132"/>
      <c r="EGC8" s="132"/>
      <c r="EGD8" s="132"/>
      <c r="EGE8" s="132"/>
      <c r="EGF8" s="132"/>
      <c r="EGG8" s="132"/>
      <c r="EGH8" s="132"/>
      <c r="EGI8" s="132"/>
      <c r="EGJ8" s="132"/>
      <c r="EGK8" s="132"/>
      <c r="EGL8" s="132"/>
      <c r="EGM8" s="132"/>
      <c r="EGN8" s="132"/>
      <c r="EGO8" s="132"/>
      <c r="EGP8" s="132"/>
      <c r="EGQ8" s="132"/>
      <c r="EGR8" s="132"/>
      <c r="EGS8" s="132"/>
      <c r="EGT8" s="132"/>
      <c r="EGU8" s="132"/>
      <c r="EGV8" s="132"/>
      <c r="EGW8" s="132"/>
      <c r="EGX8" s="132"/>
      <c r="EGY8" s="132"/>
      <c r="EGZ8" s="132"/>
      <c r="EHA8" s="132"/>
      <c r="EHB8" s="132"/>
      <c r="EHC8" s="132"/>
      <c r="EHD8" s="132"/>
      <c r="EHE8" s="132"/>
      <c r="EHF8" s="132"/>
      <c r="EHG8" s="132"/>
      <c r="EHH8" s="132"/>
      <c r="EHI8" s="132"/>
      <c r="EHJ8" s="132"/>
      <c r="EHK8" s="132"/>
      <c r="EHL8" s="132"/>
      <c r="EHM8" s="132"/>
      <c r="EHN8" s="132"/>
      <c r="EHO8" s="132"/>
      <c r="EHP8" s="132"/>
      <c r="EHQ8" s="132"/>
      <c r="EHR8" s="132"/>
      <c r="EHS8" s="132"/>
      <c r="EHT8" s="132"/>
      <c r="EHU8" s="132"/>
      <c r="EHV8" s="132"/>
      <c r="EHW8" s="132"/>
      <c r="EHX8" s="132"/>
      <c r="EHY8" s="132"/>
      <c r="EHZ8" s="132"/>
      <c r="EIA8" s="132"/>
      <c r="EIB8" s="132"/>
      <c r="EIC8" s="132"/>
      <c r="EID8" s="132"/>
      <c r="EIE8" s="132"/>
      <c r="EIF8" s="132"/>
      <c r="EIG8" s="132"/>
      <c r="EIH8" s="132"/>
      <c r="EII8" s="132"/>
      <c r="EIJ8" s="132"/>
      <c r="EIK8" s="132"/>
      <c r="EIL8" s="132"/>
      <c r="EIM8" s="132"/>
      <c r="EIN8" s="132"/>
      <c r="EIO8" s="132"/>
      <c r="EIP8" s="132"/>
      <c r="EIQ8" s="132"/>
      <c r="EIR8" s="132"/>
      <c r="EIS8" s="132"/>
      <c r="EIT8" s="132"/>
      <c r="EIU8" s="132"/>
      <c r="EIV8" s="132"/>
      <c r="EIW8" s="132"/>
      <c r="EIX8" s="132"/>
      <c r="EIY8" s="132"/>
      <c r="EIZ8" s="132"/>
      <c r="EJA8" s="132"/>
      <c r="EJB8" s="132"/>
      <c r="EJC8" s="132"/>
      <c r="EJD8" s="132"/>
      <c r="EJE8" s="132"/>
      <c r="EJF8" s="132"/>
      <c r="EJG8" s="132"/>
      <c r="EJH8" s="132"/>
      <c r="EJI8" s="132"/>
      <c r="EJJ8" s="132"/>
      <c r="EJK8" s="132"/>
      <c r="EJL8" s="132"/>
      <c r="EJM8" s="132"/>
      <c r="EJN8" s="132"/>
      <c r="EJO8" s="132"/>
      <c r="EJP8" s="132"/>
      <c r="EJQ8" s="132"/>
      <c r="EJR8" s="132"/>
      <c r="EJS8" s="132"/>
      <c r="EJT8" s="132"/>
      <c r="EJU8" s="132"/>
      <c r="EJV8" s="132"/>
      <c r="EJW8" s="132"/>
      <c r="EJX8" s="132"/>
      <c r="EJY8" s="132"/>
      <c r="EJZ8" s="132"/>
      <c r="EKA8" s="132"/>
      <c r="EKB8" s="132"/>
      <c r="EKC8" s="132"/>
      <c r="EKD8" s="132"/>
      <c r="EKE8" s="132"/>
      <c r="EKF8" s="132"/>
      <c r="EKG8" s="132"/>
      <c r="EKH8" s="132"/>
      <c r="EKI8" s="132"/>
      <c r="EKJ8" s="132"/>
      <c r="EKK8" s="132"/>
      <c r="EKL8" s="132"/>
      <c r="EKM8" s="132"/>
      <c r="EKN8" s="132"/>
      <c r="EKO8" s="132"/>
      <c r="EKP8" s="132"/>
      <c r="EKQ8" s="132"/>
      <c r="EKR8" s="132"/>
      <c r="EKS8" s="132"/>
      <c r="EKT8" s="132"/>
      <c r="EKU8" s="132"/>
      <c r="EKV8" s="132"/>
      <c r="EKW8" s="132"/>
      <c r="EKX8" s="132"/>
      <c r="EKY8" s="132"/>
      <c r="EKZ8" s="132"/>
      <c r="ELA8" s="132"/>
      <c r="ELB8" s="132"/>
      <c r="ELC8" s="132"/>
      <c r="ELD8" s="132"/>
      <c r="ELE8" s="132"/>
      <c r="ELF8" s="132"/>
      <c r="ELG8" s="132"/>
      <c r="ELH8" s="132"/>
      <c r="ELI8" s="132"/>
      <c r="ELJ8" s="132"/>
      <c r="ELK8" s="132"/>
      <c r="ELL8" s="132"/>
      <c r="ELM8" s="132"/>
      <c r="ELN8" s="132"/>
      <c r="ELO8" s="132"/>
      <c r="ELP8" s="132"/>
      <c r="ELQ8" s="132"/>
      <c r="ELR8" s="132"/>
      <c r="ELS8" s="132"/>
      <c r="ELT8" s="132"/>
      <c r="ELU8" s="132"/>
      <c r="ELV8" s="132"/>
      <c r="ELW8" s="132"/>
      <c r="ELX8" s="132"/>
      <c r="ELY8" s="132"/>
      <c r="ELZ8" s="132"/>
      <c r="EMA8" s="132"/>
      <c r="EMB8" s="132"/>
      <c r="EMC8" s="132"/>
      <c r="EMD8" s="132"/>
      <c r="EME8" s="132"/>
      <c r="EMF8" s="132"/>
      <c r="EMG8" s="132"/>
      <c r="EMH8" s="132"/>
      <c r="EMI8" s="132"/>
      <c r="EMJ8" s="132"/>
      <c r="EMK8" s="132"/>
      <c r="EML8" s="132"/>
      <c r="EMM8" s="132"/>
      <c r="EMN8" s="132"/>
      <c r="EMO8" s="132"/>
      <c r="EMP8" s="132"/>
      <c r="EMQ8" s="132"/>
      <c r="EMR8" s="132"/>
      <c r="EMS8" s="132"/>
      <c r="EMT8" s="132"/>
      <c r="EMU8" s="132"/>
      <c r="EMV8" s="132"/>
      <c r="EMW8" s="132"/>
      <c r="EMX8" s="132"/>
      <c r="EMY8" s="132"/>
      <c r="EMZ8" s="132"/>
      <c r="ENA8" s="132"/>
      <c r="ENB8" s="132"/>
      <c r="ENC8" s="132"/>
      <c r="END8" s="132"/>
      <c r="ENE8" s="132"/>
      <c r="ENF8" s="132"/>
      <c r="ENG8" s="132"/>
      <c r="ENH8" s="132"/>
      <c r="ENI8" s="132"/>
      <c r="ENJ8" s="132"/>
      <c r="ENK8" s="132"/>
      <c r="ENL8" s="132"/>
      <c r="ENM8" s="132"/>
      <c r="ENN8" s="132"/>
      <c r="ENO8" s="132"/>
      <c r="ENP8" s="132"/>
      <c r="ENQ8" s="132"/>
      <c r="ENR8" s="132"/>
      <c r="ENS8" s="132"/>
      <c r="ENT8" s="132"/>
      <c r="ENU8" s="132"/>
      <c r="ENV8" s="132"/>
      <c r="ENW8" s="132"/>
      <c r="ENX8" s="132"/>
      <c r="ENY8" s="132"/>
      <c r="ENZ8" s="132"/>
      <c r="EOA8" s="132"/>
      <c r="EOB8" s="132"/>
      <c r="EOC8" s="132"/>
      <c r="EOD8" s="132"/>
      <c r="EOE8" s="132"/>
      <c r="EOF8" s="132"/>
      <c r="EOG8" s="132"/>
      <c r="EOH8" s="132"/>
      <c r="EOI8" s="132"/>
      <c r="EOJ8" s="132"/>
      <c r="EOK8" s="132"/>
      <c r="EOL8" s="132"/>
      <c r="EOM8" s="132"/>
      <c r="EON8" s="132"/>
      <c r="EOO8" s="132"/>
      <c r="EOP8" s="132"/>
      <c r="EOQ8" s="132"/>
      <c r="EOR8" s="132"/>
      <c r="EOS8" s="132"/>
      <c r="EOT8" s="132"/>
      <c r="EOU8" s="132"/>
      <c r="EOV8" s="132"/>
      <c r="EOW8" s="132"/>
      <c r="EOX8" s="132"/>
      <c r="EOY8" s="132"/>
      <c r="EOZ8" s="132"/>
      <c r="EPA8" s="132"/>
      <c r="EPB8" s="132"/>
      <c r="EPC8" s="132"/>
      <c r="EPD8" s="132"/>
      <c r="EPE8" s="132"/>
      <c r="EPF8" s="132"/>
      <c r="EPG8" s="132"/>
      <c r="EPH8" s="132"/>
      <c r="EPI8" s="132"/>
      <c r="EPJ8" s="132"/>
      <c r="EPK8" s="132"/>
      <c r="EPL8" s="132"/>
      <c r="EPM8" s="132"/>
      <c r="EPN8" s="132"/>
      <c r="EPO8" s="132"/>
      <c r="EPP8" s="132"/>
      <c r="EPQ8" s="132"/>
      <c r="EPR8" s="132"/>
      <c r="EPS8" s="132"/>
      <c r="EPT8" s="132"/>
      <c r="EPU8" s="132"/>
      <c r="EPV8" s="132"/>
      <c r="EPW8" s="132"/>
      <c r="EPX8" s="132"/>
      <c r="EPY8" s="132"/>
      <c r="EPZ8" s="132"/>
      <c r="EQA8" s="132"/>
      <c r="EQB8" s="132"/>
      <c r="EQC8" s="132"/>
      <c r="EQD8" s="132"/>
      <c r="EQE8" s="132"/>
      <c r="EQF8" s="132"/>
      <c r="EQG8" s="132"/>
      <c r="EQH8" s="132"/>
      <c r="EQI8" s="132"/>
      <c r="EQJ8" s="132"/>
      <c r="EQK8" s="132"/>
      <c r="EQL8" s="132"/>
      <c r="EQM8" s="132"/>
      <c r="EQN8" s="132"/>
      <c r="EQO8" s="132"/>
      <c r="EQP8" s="132"/>
      <c r="EQQ8" s="132"/>
      <c r="EQR8" s="132"/>
      <c r="EQS8" s="132"/>
      <c r="EQT8" s="132"/>
      <c r="EQU8" s="132"/>
      <c r="EQV8" s="132"/>
      <c r="EQW8" s="132"/>
      <c r="EQX8" s="132"/>
      <c r="EQY8" s="132"/>
      <c r="EQZ8" s="132"/>
      <c r="ERA8" s="132"/>
      <c r="ERB8" s="132"/>
      <c r="ERC8" s="132"/>
      <c r="ERD8" s="132"/>
      <c r="ERE8" s="132"/>
      <c r="ERF8" s="132"/>
      <c r="ERG8" s="132"/>
      <c r="ERH8" s="132"/>
      <c r="ERI8" s="132"/>
      <c r="ERJ8" s="132"/>
      <c r="ERK8" s="132"/>
      <c r="ERL8" s="132"/>
      <c r="ERM8" s="132"/>
      <c r="ERN8" s="132"/>
      <c r="ERO8" s="132"/>
      <c r="ERP8" s="132"/>
      <c r="ERQ8" s="132"/>
      <c r="ERR8" s="132"/>
      <c r="ERS8" s="132"/>
      <c r="ERT8" s="132"/>
      <c r="ERU8" s="132"/>
      <c r="ERV8" s="132"/>
      <c r="ERW8" s="132"/>
      <c r="ERX8" s="132"/>
      <c r="ERY8" s="132"/>
      <c r="ERZ8" s="132"/>
      <c r="ESA8" s="132"/>
      <c r="ESB8" s="132"/>
      <c r="ESC8" s="132"/>
      <c r="ESD8" s="132"/>
      <c r="ESE8" s="132"/>
      <c r="ESF8" s="132"/>
      <c r="ESG8" s="132"/>
      <c r="ESH8" s="132"/>
      <c r="ESI8" s="132"/>
      <c r="ESJ8" s="132"/>
      <c r="ESK8" s="132"/>
      <c r="ESL8" s="132"/>
      <c r="ESM8" s="132"/>
      <c r="ESN8" s="132"/>
      <c r="ESO8" s="132"/>
      <c r="ESP8" s="132"/>
      <c r="ESQ8" s="132"/>
      <c r="ESR8" s="132"/>
      <c r="ESS8" s="132"/>
      <c r="EST8" s="132"/>
      <c r="ESU8" s="132"/>
      <c r="ESV8" s="132"/>
      <c r="ESW8" s="132"/>
      <c r="ESX8" s="132"/>
      <c r="ESY8" s="132"/>
      <c r="ESZ8" s="132"/>
      <c r="ETA8" s="132"/>
      <c r="ETB8" s="132"/>
      <c r="ETC8" s="132"/>
      <c r="ETD8" s="132"/>
      <c r="ETE8" s="132"/>
      <c r="ETF8" s="132"/>
      <c r="ETG8" s="132"/>
      <c r="ETH8" s="132"/>
      <c r="ETI8" s="132"/>
      <c r="ETJ8" s="132"/>
      <c r="ETK8" s="132"/>
      <c r="ETL8" s="132"/>
      <c r="ETM8" s="132"/>
      <c r="ETN8" s="132"/>
      <c r="ETO8" s="132"/>
      <c r="ETP8" s="132"/>
      <c r="ETQ8" s="132"/>
      <c r="ETR8" s="132"/>
      <c r="ETS8" s="132"/>
      <c r="ETT8" s="132"/>
      <c r="ETU8" s="132"/>
      <c r="ETV8" s="132"/>
      <c r="ETW8" s="132"/>
      <c r="ETX8" s="132"/>
      <c r="ETY8" s="132"/>
      <c r="ETZ8" s="132"/>
      <c r="EUA8" s="132"/>
      <c r="EUB8" s="132"/>
      <c r="EUC8" s="132"/>
      <c r="EUD8" s="132"/>
      <c r="EUE8" s="132"/>
      <c r="EUF8" s="132"/>
      <c r="EUG8" s="132"/>
      <c r="EUH8" s="132"/>
      <c r="EUI8" s="132"/>
      <c r="EUJ8" s="132"/>
      <c r="EUK8" s="132"/>
      <c r="EUL8" s="132"/>
      <c r="EUM8" s="132"/>
      <c r="EUN8" s="132"/>
      <c r="EUO8" s="132"/>
      <c r="EUP8" s="132"/>
      <c r="EUQ8" s="132"/>
      <c r="EUR8" s="132"/>
      <c r="EUS8" s="132"/>
      <c r="EUT8" s="132"/>
      <c r="EUU8" s="132"/>
      <c r="EUV8" s="132"/>
      <c r="EUW8" s="132"/>
      <c r="EUX8" s="132"/>
      <c r="EUY8" s="132"/>
      <c r="EUZ8" s="132"/>
      <c r="EVA8" s="132"/>
      <c r="EVB8" s="132"/>
      <c r="EVC8" s="132"/>
      <c r="EVD8" s="132"/>
      <c r="EVE8" s="132"/>
      <c r="EVF8" s="132"/>
      <c r="EVG8" s="132"/>
      <c r="EVH8" s="132"/>
      <c r="EVI8" s="132"/>
      <c r="EVJ8" s="132"/>
      <c r="EVK8" s="132"/>
      <c r="EVL8" s="132"/>
      <c r="EVM8" s="132"/>
      <c r="EVN8" s="132"/>
      <c r="EVO8" s="132"/>
      <c r="EVP8" s="132"/>
      <c r="EVQ8" s="132"/>
      <c r="EVR8" s="132"/>
      <c r="EVS8" s="132"/>
      <c r="EVT8" s="132"/>
      <c r="EVU8" s="132"/>
      <c r="EVV8" s="132"/>
      <c r="EVW8" s="132"/>
      <c r="EVX8" s="132"/>
      <c r="EVY8" s="132"/>
      <c r="EVZ8" s="132"/>
      <c r="EWA8" s="132"/>
      <c r="EWB8" s="132"/>
      <c r="EWC8" s="132"/>
      <c r="EWD8" s="132"/>
      <c r="EWE8" s="132"/>
      <c r="EWF8" s="132"/>
      <c r="EWG8" s="132"/>
      <c r="EWH8" s="132"/>
      <c r="EWI8" s="132"/>
      <c r="EWJ8" s="132"/>
      <c r="EWK8" s="132"/>
      <c r="EWL8" s="132"/>
      <c r="EWM8" s="132"/>
      <c r="EWN8" s="132"/>
      <c r="EWO8" s="132"/>
      <c r="EWP8" s="132"/>
      <c r="EWQ8" s="132"/>
      <c r="EWR8" s="132"/>
      <c r="EWS8" s="132"/>
      <c r="EWT8" s="132"/>
      <c r="EWU8" s="132"/>
      <c r="EWV8" s="132"/>
      <c r="EWW8" s="132"/>
      <c r="EWX8" s="132"/>
      <c r="EWY8" s="132"/>
      <c r="EWZ8" s="132"/>
      <c r="EXA8" s="132"/>
      <c r="EXB8" s="132"/>
      <c r="EXC8" s="132"/>
      <c r="EXD8" s="132"/>
      <c r="EXE8" s="132"/>
      <c r="EXF8" s="132"/>
      <c r="EXG8" s="132"/>
      <c r="EXH8" s="132"/>
      <c r="EXI8" s="132"/>
      <c r="EXJ8" s="132"/>
      <c r="EXK8" s="132"/>
      <c r="EXL8" s="132"/>
      <c r="EXM8" s="132"/>
      <c r="EXN8" s="132"/>
      <c r="EXO8" s="132"/>
      <c r="EXP8" s="132"/>
      <c r="EXQ8" s="132"/>
      <c r="EXR8" s="132"/>
      <c r="EXS8" s="132"/>
      <c r="EXT8" s="132"/>
      <c r="EXU8" s="132"/>
      <c r="EXV8" s="132"/>
      <c r="EXW8" s="132"/>
      <c r="EXX8" s="132"/>
      <c r="EXY8" s="132"/>
      <c r="EXZ8" s="132"/>
      <c r="EYA8" s="132"/>
      <c r="EYB8" s="132"/>
      <c r="EYC8" s="132"/>
      <c r="EYD8" s="132"/>
      <c r="EYE8" s="132"/>
      <c r="EYF8" s="132"/>
      <c r="EYG8" s="132"/>
      <c r="EYH8" s="132"/>
      <c r="EYI8" s="132"/>
      <c r="EYJ8" s="132"/>
      <c r="EYK8" s="132"/>
      <c r="EYL8" s="132"/>
      <c r="EYM8" s="132"/>
      <c r="EYN8" s="132"/>
      <c r="EYO8" s="132"/>
      <c r="EYP8" s="132"/>
      <c r="EYQ8" s="132"/>
      <c r="EYR8" s="132"/>
      <c r="EYS8" s="132"/>
      <c r="EYT8" s="132"/>
      <c r="EYU8" s="132"/>
      <c r="EYV8" s="132"/>
      <c r="EYW8" s="132"/>
      <c r="EYX8" s="132"/>
      <c r="EYY8" s="132"/>
      <c r="EYZ8" s="132"/>
      <c r="EZA8" s="132"/>
      <c r="EZB8" s="132"/>
      <c r="EZC8" s="132"/>
      <c r="EZD8" s="132"/>
      <c r="EZE8" s="132"/>
      <c r="EZF8" s="132"/>
      <c r="EZG8" s="132"/>
      <c r="EZH8" s="132"/>
      <c r="EZI8" s="132"/>
      <c r="EZJ8" s="132"/>
      <c r="EZK8" s="132"/>
      <c r="EZL8" s="132"/>
      <c r="EZM8" s="132"/>
      <c r="EZN8" s="132"/>
      <c r="EZO8" s="132"/>
      <c r="EZP8" s="132"/>
      <c r="EZQ8" s="132"/>
      <c r="EZR8" s="132"/>
      <c r="EZS8" s="132"/>
      <c r="EZT8" s="132"/>
      <c r="EZU8" s="132"/>
      <c r="EZV8" s="132"/>
      <c r="EZW8" s="132"/>
      <c r="EZX8" s="132"/>
      <c r="EZY8" s="132"/>
      <c r="EZZ8" s="132"/>
      <c r="FAA8" s="132"/>
      <c r="FAB8" s="132"/>
      <c r="FAC8" s="132"/>
      <c r="FAD8" s="132"/>
      <c r="FAE8" s="132"/>
      <c r="FAF8" s="132"/>
      <c r="FAG8" s="132"/>
      <c r="FAH8" s="132"/>
      <c r="FAI8" s="132"/>
      <c r="FAJ8" s="132"/>
      <c r="FAK8" s="132"/>
      <c r="FAL8" s="132"/>
      <c r="FAM8" s="132"/>
      <c r="FAN8" s="132"/>
      <c r="FAO8" s="132"/>
      <c r="FAP8" s="132"/>
      <c r="FAQ8" s="132"/>
      <c r="FAR8" s="132"/>
      <c r="FAS8" s="132"/>
      <c r="FAT8" s="132"/>
      <c r="FAU8" s="132"/>
      <c r="FAV8" s="132"/>
      <c r="FAW8" s="132"/>
      <c r="FAX8" s="132"/>
      <c r="FAY8" s="132"/>
      <c r="FAZ8" s="132"/>
      <c r="FBA8" s="132"/>
      <c r="FBB8" s="132"/>
      <c r="FBC8" s="132"/>
      <c r="FBD8" s="132"/>
      <c r="FBE8" s="132"/>
      <c r="FBF8" s="132"/>
      <c r="FBG8" s="132"/>
      <c r="FBH8" s="132"/>
      <c r="FBI8" s="132"/>
      <c r="FBJ8" s="132"/>
      <c r="FBK8" s="132"/>
      <c r="FBL8" s="132"/>
      <c r="FBM8" s="132"/>
      <c r="FBN8" s="132"/>
      <c r="FBO8" s="132"/>
      <c r="FBP8" s="132"/>
      <c r="FBQ8" s="132"/>
      <c r="FBR8" s="132"/>
      <c r="FBS8" s="132"/>
      <c r="FBT8" s="132"/>
      <c r="FBU8" s="132"/>
      <c r="FBV8" s="132"/>
      <c r="FBW8" s="132"/>
      <c r="FBX8" s="132"/>
      <c r="FBY8" s="132"/>
      <c r="FBZ8" s="132"/>
      <c r="FCA8" s="132"/>
      <c r="FCB8" s="132"/>
      <c r="FCC8" s="132"/>
      <c r="FCD8" s="132"/>
      <c r="FCE8" s="132"/>
      <c r="FCF8" s="132"/>
      <c r="FCG8" s="132"/>
      <c r="FCH8" s="132"/>
      <c r="FCI8" s="132"/>
      <c r="FCJ8" s="132"/>
      <c r="FCK8" s="132"/>
      <c r="FCL8" s="132"/>
      <c r="FCM8" s="132"/>
      <c r="FCN8" s="132"/>
      <c r="FCO8" s="132"/>
      <c r="FCP8" s="132"/>
      <c r="FCQ8" s="132"/>
      <c r="FCR8" s="132"/>
      <c r="FCS8" s="132"/>
      <c r="FCT8" s="132"/>
      <c r="FCU8" s="132"/>
      <c r="FCV8" s="132"/>
      <c r="FCW8" s="132"/>
      <c r="FCX8" s="132"/>
      <c r="FCY8" s="132"/>
      <c r="FCZ8" s="132"/>
      <c r="FDA8" s="132"/>
      <c r="FDB8" s="132"/>
      <c r="FDC8" s="132"/>
      <c r="FDD8" s="132"/>
      <c r="FDE8" s="132"/>
      <c r="FDF8" s="132"/>
      <c r="FDG8" s="132"/>
      <c r="FDH8" s="132"/>
      <c r="FDI8" s="132"/>
      <c r="FDJ8" s="132"/>
      <c r="FDK8" s="132"/>
      <c r="FDL8" s="132"/>
      <c r="FDM8" s="132"/>
      <c r="FDN8" s="132"/>
      <c r="FDO8" s="132"/>
      <c r="FDP8" s="132"/>
      <c r="FDQ8" s="132"/>
      <c r="FDR8" s="132"/>
      <c r="FDS8" s="132"/>
      <c r="FDT8" s="132"/>
      <c r="FDU8" s="132"/>
      <c r="FDV8" s="132"/>
      <c r="FDW8" s="132"/>
      <c r="FDX8" s="132"/>
      <c r="FDY8" s="132"/>
      <c r="FDZ8" s="132"/>
      <c r="FEA8" s="132"/>
      <c r="FEB8" s="132"/>
      <c r="FEC8" s="132"/>
      <c r="FED8" s="132"/>
      <c r="FEE8" s="132"/>
      <c r="FEF8" s="132"/>
      <c r="FEG8" s="132"/>
      <c r="FEH8" s="132"/>
      <c r="FEI8" s="132"/>
      <c r="FEJ8" s="132"/>
      <c r="FEK8" s="132"/>
      <c r="FEL8" s="132"/>
      <c r="FEM8" s="132"/>
      <c r="FEN8" s="132"/>
      <c r="FEO8" s="132"/>
      <c r="FEP8" s="132"/>
      <c r="FEQ8" s="132"/>
      <c r="FER8" s="132"/>
      <c r="FES8" s="132"/>
      <c r="FET8" s="132"/>
      <c r="FEU8" s="132"/>
      <c r="FEV8" s="132"/>
      <c r="FEW8" s="132"/>
      <c r="FEX8" s="132"/>
      <c r="FEY8" s="132"/>
      <c r="FEZ8" s="132"/>
      <c r="FFA8" s="132"/>
      <c r="FFB8" s="132"/>
      <c r="FFC8" s="132"/>
      <c r="FFD8" s="132"/>
      <c r="FFE8" s="132"/>
      <c r="FFF8" s="132"/>
      <c r="FFG8" s="132"/>
      <c r="FFH8" s="132"/>
      <c r="FFI8" s="132"/>
      <c r="FFJ8" s="132"/>
      <c r="FFK8" s="132"/>
      <c r="FFL8" s="132"/>
      <c r="FFM8" s="132"/>
      <c r="FFN8" s="132"/>
      <c r="FFO8" s="132"/>
      <c r="FFP8" s="132"/>
      <c r="FFQ8" s="132"/>
      <c r="FFR8" s="132"/>
      <c r="FFS8" s="132"/>
      <c r="FFT8" s="132"/>
      <c r="FFU8" s="132"/>
      <c r="FFV8" s="132"/>
      <c r="FFW8" s="132"/>
      <c r="FFX8" s="132"/>
      <c r="FFY8" s="132"/>
      <c r="FFZ8" s="132"/>
      <c r="FGA8" s="132"/>
      <c r="FGB8" s="132"/>
      <c r="FGC8" s="132"/>
      <c r="FGD8" s="132"/>
      <c r="FGE8" s="132"/>
      <c r="FGF8" s="132"/>
      <c r="FGG8" s="132"/>
      <c r="FGH8" s="132"/>
      <c r="FGI8" s="132"/>
      <c r="FGJ8" s="132"/>
      <c r="FGK8" s="132"/>
      <c r="FGL8" s="132"/>
      <c r="FGM8" s="132"/>
      <c r="FGN8" s="132"/>
      <c r="FGO8" s="132"/>
      <c r="FGP8" s="132"/>
      <c r="FGQ8" s="132"/>
      <c r="FGR8" s="132"/>
      <c r="FGS8" s="132"/>
      <c r="FGT8" s="132"/>
      <c r="FGU8" s="132"/>
      <c r="FGV8" s="132"/>
      <c r="FGW8" s="132"/>
      <c r="FGX8" s="132"/>
      <c r="FGY8" s="132"/>
      <c r="FGZ8" s="132"/>
      <c r="FHA8" s="132"/>
      <c r="FHB8" s="132"/>
      <c r="FHC8" s="132"/>
      <c r="FHD8" s="132"/>
      <c r="FHE8" s="132"/>
      <c r="FHF8" s="132"/>
      <c r="FHG8" s="132"/>
      <c r="FHH8" s="132"/>
      <c r="FHI8" s="132"/>
      <c r="FHJ8" s="132"/>
      <c r="FHK8" s="132"/>
      <c r="FHL8" s="132"/>
      <c r="FHM8" s="132"/>
      <c r="FHN8" s="132"/>
      <c r="FHO8" s="132"/>
      <c r="FHP8" s="132"/>
      <c r="FHQ8" s="132"/>
      <c r="FHR8" s="132"/>
      <c r="FHS8" s="132"/>
      <c r="FHT8" s="132"/>
      <c r="FHU8" s="132"/>
      <c r="FHV8" s="132"/>
      <c r="FHW8" s="132"/>
      <c r="FHX8" s="132"/>
      <c r="FHY8" s="132"/>
      <c r="FHZ8" s="132"/>
      <c r="FIA8" s="132"/>
      <c r="FIB8" s="132"/>
      <c r="FIC8" s="132"/>
      <c r="FID8" s="132"/>
      <c r="FIE8" s="132"/>
      <c r="FIF8" s="132"/>
      <c r="FIG8" s="132"/>
      <c r="FIH8" s="132"/>
      <c r="FII8" s="132"/>
      <c r="FIJ8" s="132"/>
      <c r="FIK8" s="132"/>
      <c r="FIL8" s="132"/>
      <c r="FIM8" s="132"/>
      <c r="FIN8" s="132"/>
      <c r="FIO8" s="132"/>
      <c r="FIP8" s="132"/>
      <c r="FIQ8" s="132"/>
      <c r="FIR8" s="132"/>
      <c r="FIS8" s="132"/>
      <c r="FIT8" s="132"/>
      <c r="FIU8" s="132"/>
      <c r="FIV8" s="132"/>
      <c r="FIW8" s="132"/>
      <c r="FIX8" s="132"/>
      <c r="FIY8" s="132"/>
      <c r="FIZ8" s="132"/>
      <c r="FJA8" s="132"/>
      <c r="FJB8" s="132"/>
      <c r="FJC8" s="132"/>
      <c r="FJD8" s="132"/>
      <c r="FJE8" s="132"/>
      <c r="FJF8" s="132"/>
      <c r="FJG8" s="132"/>
      <c r="FJH8" s="132"/>
      <c r="FJI8" s="132"/>
      <c r="FJJ8" s="132"/>
      <c r="FJK8" s="132"/>
      <c r="FJL8" s="132"/>
      <c r="FJM8" s="132"/>
      <c r="FJN8" s="132"/>
      <c r="FJO8" s="132"/>
      <c r="FJP8" s="132"/>
      <c r="FJQ8" s="132"/>
      <c r="FJR8" s="132"/>
      <c r="FJS8" s="132"/>
      <c r="FJT8" s="132"/>
      <c r="FJU8" s="132"/>
      <c r="FJV8" s="132"/>
      <c r="FJW8" s="132"/>
      <c r="FJX8" s="132"/>
      <c r="FJY8" s="132"/>
      <c r="FJZ8" s="132"/>
      <c r="FKA8" s="132"/>
      <c r="FKB8" s="132"/>
      <c r="FKC8" s="132"/>
      <c r="FKD8" s="132"/>
      <c r="FKE8" s="132"/>
      <c r="FKF8" s="132"/>
      <c r="FKG8" s="132"/>
      <c r="FKH8" s="132"/>
      <c r="FKI8" s="132"/>
      <c r="FKJ8" s="132"/>
      <c r="FKK8" s="132"/>
      <c r="FKL8" s="132"/>
      <c r="FKM8" s="132"/>
      <c r="FKN8" s="132"/>
      <c r="FKO8" s="132"/>
      <c r="FKP8" s="132"/>
      <c r="FKQ8" s="132"/>
      <c r="FKR8" s="132"/>
      <c r="FKS8" s="132"/>
      <c r="FKT8" s="132"/>
      <c r="FKU8" s="132"/>
      <c r="FKV8" s="132"/>
      <c r="FKW8" s="132"/>
      <c r="FKX8" s="132"/>
      <c r="FKY8" s="132"/>
      <c r="FKZ8" s="132"/>
      <c r="FLA8" s="132"/>
      <c r="FLB8" s="132"/>
      <c r="FLC8" s="132"/>
      <c r="FLD8" s="132"/>
      <c r="FLE8" s="132"/>
      <c r="FLF8" s="132"/>
      <c r="FLG8" s="132"/>
      <c r="FLH8" s="132"/>
      <c r="FLI8" s="132"/>
      <c r="FLJ8" s="132"/>
      <c r="FLK8" s="132"/>
      <c r="FLL8" s="132"/>
      <c r="FLM8" s="132"/>
      <c r="FLN8" s="132"/>
      <c r="FLO8" s="132"/>
      <c r="FLP8" s="132"/>
      <c r="FLQ8" s="132"/>
      <c r="FLR8" s="132"/>
      <c r="FLS8" s="132"/>
      <c r="FLT8" s="132"/>
      <c r="FLU8" s="132"/>
      <c r="FLV8" s="132"/>
      <c r="FLW8" s="132"/>
      <c r="FLX8" s="132"/>
      <c r="FLY8" s="132"/>
      <c r="FLZ8" s="132"/>
      <c r="FMA8" s="132"/>
      <c r="FMB8" s="132"/>
      <c r="FMC8" s="132"/>
      <c r="FMD8" s="132"/>
      <c r="FME8" s="132"/>
      <c r="FMF8" s="132"/>
      <c r="FMG8" s="132"/>
      <c r="FMH8" s="132"/>
      <c r="FMI8" s="132"/>
      <c r="FMJ8" s="132"/>
      <c r="FMK8" s="132"/>
      <c r="FML8" s="132"/>
      <c r="FMM8" s="132"/>
      <c r="FMN8" s="132"/>
      <c r="FMO8" s="132"/>
      <c r="FMP8" s="132"/>
      <c r="FMQ8" s="132"/>
      <c r="FMR8" s="132"/>
      <c r="FMS8" s="132"/>
      <c r="FMT8" s="132"/>
      <c r="FMU8" s="132"/>
      <c r="FMV8" s="132"/>
      <c r="FMW8" s="132"/>
      <c r="FMX8" s="132"/>
      <c r="FMY8" s="132"/>
      <c r="FMZ8" s="132"/>
      <c r="FNA8" s="132"/>
      <c r="FNB8" s="132"/>
      <c r="FNC8" s="132"/>
      <c r="FND8" s="132"/>
      <c r="FNE8" s="132"/>
      <c r="FNF8" s="132"/>
      <c r="FNG8" s="132"/>
      <c r="FNH8" s="132"/>
      <c r="FNI8" s="132"/>
      <c r="FNJ8" s="132"/>
      <c r="FNK8" s="132"/>
      <c r="FNL8" s="132"/>
      <c r="FNM8" s="132"/>
      <c r="FNN8" s="132"/>
      <c r="FNO8" s="132"/>
      <c r="FNP8" s="132"/>
      <c r="FNQ8" s="132"/>
      <c r="FNR8" s="132"/>
      <c r="FNS8" s="132"/>
      <c r="FNT8" s="132"/>
      <c r="FNU8" s="132"/>
      <c r="FNV8" s="132"/>
      <c r="FNW8" s="132"/>
      <c r="FNX8" s="132"/>
      <c r="FNY8" s="132"/>
      <c r="FNZ8" s="132"/>
      <c r="FOA8" s="132"/>
      <c r="FOB8" s="132"/>
      <c r="FOC8" s="132"/>
      <c r="FOD8" s="132"/>
      <c r="FOE8" s="132"/>
      <c r="FOF8" s="132"/>
      <c r="FOG8" s="132"/>
      <c r="FOH8" s="132"/>
      <c r="FOI8" s="132"/>
      <c r="FOJ8" s="132"/>
      <c r="FOK8" s="132"/>
      <c r="FOL8" s="132"/>
      <c r="FOM8" s="132"/>
      <c r="FON8" s="132"/>
      <c r="FOO8" s="132"/>
      <c r="FOP8" s="132"/>
      <c r="FOQ8" s="132"/>
      <c r="FOR8" s="132"/>
      <c r="FOS8" s="132"/>
      <c r="FOT8" s="132"/>
      <c r="FOU8" s="132"/>
      <c r="FOV8" s="132"/>
      <c r="FOW8" s="132"/>
      <c r="FOX8" s="132"/>
      <c r="FOY8" s="132"/>
      <c r="FOZ8" s="132"/>
      <c r="FPA8" s="132"/>
      <c r="FPB8" s="132"/>
      <c r="FPC8" s="132"/>
      <c r="FPD8" s="132"/>
      <c r="FPE8" s="132"/>
      <c r="FPF8" s="132"/>
      <c r="FPG8" s="132"/>
      <c r="FPH8" s="132"/>
      <c r="FPI8" s="132"/>
      <c r="FPJ8" s="132"/>
      <c r="FPK8" s="132"/>
      <c r="FPL8" s="132"/>
      <c r="FPM8" s="132"/>
      <c r="FPN8" s="132"/>
      <c r="FPO8" s="132"/>
      <c r="FPP8" s="132"/>
      <c r="FPQ8" s="132"/>
      <c r="FPR8" s="132"/>
      <c r="FPS8" s="132"/>
      <c r="FPT8" s="132"/>
      <c r="FPU8" s="132"/>
      <c r="FPV8" s="132"/>
      <c r="FPW8" s="132"/>
      <c r="FPX8" s="132"/>
      <c r="FPY8" s="132"/>
      <c r="FPZ8" s="132"/>
      <c r="FQA8" s="132"/>
      <c r="FQB8" s="132"/>
      <c r="FQC8" s="132"/>
      <c r="FQD8" s="132"/>
      <c r="FQE8" s="132"/>
      <c r="FQF8" s="132"/>
      <c r="FQG8" s="132"/>
      <c r="FQH8" s="132"/>
      <c r="FQI8" s="132"/>
      <c r="FQJ8" s="132"/>
      <c r="FQK8" s="132"/>
      <c r="FQL8" s="132"/>
      <c r="FQM8" s="132"/>
      <c r="FQN8" s="132"/>
      <c r="FQO8" s="132"/>
      <c r="FQP8" s="132"/>
      <c r="FQQ8" s="132"/>
      <c r="FQR8" s="132"/>
      <c r="FQS8" s="132"/>
      <c r="FQT8" s="132"/>
      <c r="FQU8" s="132"/>
      <c r="FQV8" s="132"/>
      <c r="FQW8" s="132"/>
      <c r="FQX8" s="132"/>
      <c r="FQY8" s="132"/>
      <c r="FQZ8" s="132"/>
      <c r="FRA8" s="132"/>
      <c r="FRB8" s="132"/>
      <c r="FRC8" s="132"/>
      <c r="FRD8" s="132"/>
      <c r="FRE8" s="132"/>
      <c r="FRF8" s="132"/>
      <c r="FRG8" s="132"/>
      <c r="FRH8" s="132"/>
      <c r="FRI8" s="132"/>
      <c r="FRJ8" s="132"/>
      <c r="FRK8" s="132"/>
      <c r="FRL8" s="132"/>
      <c r="FRM8" s="132"/>
      <c r="FRN8" s="132"/>
      <c r="FRO8" s="132"/>
      <c r="FRP8" s="132"/>
      <c r="FRQ8" s="132"/>
      <c r="FRR8" s="132"/>
      <c r="FRS8" s="132"/>
      <c r="FRT8" s="132"/>
      <c r="FRU8" s="132"/>
      <c r="FRV8" s="132"/>
      <c r="FRW8" s="132"/>
      <c r="FRX8" s="132"/>
      <c r="FRY8" s="132"/>
      <c r="FRZ8" s="132"/>
      <c r="FSA8" s="132"/>
      <c r="FSB8" s="132"/>
      <c r="FSC8" s="132"/>
      <c r="FSD8" s="132"/>
      <c r="FSE8" s="132"/>
      <c r="FSF8" s="132"/>
      <c r="FSG8" s="132"/>
      <c r="FSH8" s="132"/>
      <c r="FSI8" s="132"/>
      <c r="FSJ8" s="132"/>
      <c r="FSK8" s="132"/>
      <c r="FSL8" s="132"/>
      <c r="FSM8" s="132"/>
      <c r="FSN8" s="132"/>
      <c r="FSO8" s="132"/>
      <c r="FSP8" s="132"/>
      <c r="FSQ8" s="132"/>
      <c r="FSR8" s="132"/>
      <c r="FSS8" s="132"/>
      <c r="FST8" s="132"/>
      <c r="FSU8" s="132"/>
      <c r="FSV8" s="132"/>
      <c r="FSW8" s="132"/>
      <c r="FSX8" s="132"/>
      <c r="FSY8" s="132"/>
      <c r="FSZ8" s="132"/>
      <c r="FTA8" s="132"/>
      <c r="FTB8" s="132"/>
      <c r="FTC8" s="132"/>
      <c r="FTD8" s="132"/>
      <c r="FTE8" s="132"/>
      <c r="FTF8" s="132"/>
      <c r="FTG8" s="132"/>
      <c r="FTH8" s="132"/>
      <c r="FTI8" s="132"/>
      <c r="FTJ8" s="132"/>
      <c r="FTK8" s="132"/>
      <c r="FTL8" s="132"/>
      <c r="FTM8" s="132"/>
      <c r="FTN8" s="132"/>
      <c r="FTO8" s="132"/>
      <c r="FTP8" s="132"/>
      <c r="FTQ8" s="132"/>
      <c r="FTR8" s="132"/>
      <c r="FTS8" s="132"/>
      <c r="FTT8" s="132"/>
      <c r="FTU8" s="132"/>
      <c r="FTV8" s="132"/>
      <c r="FTW8" s="132"/>
      <c r="FTX8" s="132"/>
      <c r="FTY8" s="132"/>
      <c r="FTZ8" s="132"/>
      <c r="FUA8" s="132"/>
      <c r="FUB8" s="132"/>
      <c r="FUC8" s="132"/>
      <c r="FUD8" s="132"/>
      <c r="FUE8" s="132"/>
      <c r="FUF8" s="132"/>
      <c r="FUG8" s="132"/>
      <c r="FUH8" s="132"/>
      <c r="FUI8" s="132"/>
      <c r="FUJ8" s="132"/>
      <c r="FUK8" s="132"/>
      <c r="FUL8" s="132"/>
      <c r="FUM8" s="132"/>
      <c r="FUN8" s="132"/>
      <c r="FUO8" s="132"/>
      <c r="FUP8" s="132"/>
      <c r="FUQ8" s="132"/>
      <c r="FUR8" s="132"/>
      <c r="FUS8" s="132"/>
      <c r="FUT8" s="132"/>
      <c r="FUU8" s="132"/>
      <c r="FUV8" s="132"/>
      <c r="FUW8" s="132"/>
      <c r="FUX8" s="132"/>
      <c r="FUY8" s="132"/>
      <c r="FUZ8" s="132"/>
      <c r="FVA8" s="132"/>
      <c r="FVB8" s="132"/>
      <c r="FVC8" s="132"/>
      <c r="FVD8" s="132"/>
      <c r="FVE8" s="132"/>
      <c r="FVF8" s="132"/>
      <c r="FVG8" s="132"/>
      <c r="FVH8" s="132"/>
      <c r="FVI8" s="132"/>
      <c r="FVJ8" s="132"/>
      <c r="FVK8" s="132"/>
      <c r="FVL8" s="132"/>
      <c r="FVM8" s="132"/>
      <c r="FVN8" s="132"/>
      <c r="FVO8" s="132"/>
      <c r="FVP8" s="132"/>
      <c r="FVQ8" s="132"/>
      <c r="FVR8" s="132"/>
      <c r="FVS8" s="132"/>
      <c r="FVT8" s="132"/>
      <c r="FVU8" s="132"/>
      <c r="FVV8" s="132"/>
      <c r="FVW8" s="132"/>
      <c r="FVX8" s="132"/>
      <c r="FVY8" s="132"/>
      <c r="FVZ8" s="132"/>
      <c r="FWA8" s="132"/>
      <c r="FWB8" s="132"/>
      <c r="FWC8" s="132"/>
      <c r="FWD8" s="132"/>
      <c r="FWE8" s="132"/>
      <c r="FWF8" s="132"/>
      <c r="FWG8" s="132"/>
      <c r="FWH8" s="132"/>
      <c r="FWI8" s="132"/>
      <c r="FWJ8" s="132"/>
      <c r="FWK8" s="132"/>
      <c r="FWL8" s="132"/>
      <c r="FWM8" s="132"/>
      <c r="FWN8" s="132"/>
      <c r="FWO8" s="132"/>
      <c r="FWP8" s="132"/>
      <c r="FWQ8" s="132"/>
      <c r="FWR8" s="132"/>
      <c r="FWS8" s="132"/>
      <c r="FWT8" s="132"/>
      <c r="FWU8" s="132"/>
      <c r="FWV8" s="132"/>
      <c r="FWW8" s="132"/>
      <c r="FWX8" s="132"/>
      <c r="FWY8" s="132"/>
      <c r="FWZ8" s="132"/>
      <c r="FXA8" s="132"/>
      <c r="FXB8" s="132"/>
      <c r="FXC8" s="132"/>
      <c r="FXD8" s="132"/>
      <c r="FXE8" s="132"/>
      <c r="FXF8" s="132"/>
      <c r="FXG8" s="132"/>
      <c r="FXH8" s="132"/>
      <c r="FXI8" s="132"/>
      <c r="FXJ8" s="132"/>
      <c r="FXK8" s="132"/>
      <c r="FXL8" s="132"/>
      <c r="FXM8" s="132"/>
      <c r="FXN8" s="132"/>
      <c r="FXO8" s="132"/>
      <c r="FXP8" s="132"/>
      <c r="FXQ8" s="132"/>
      <c r="FXR8" s="132"/>
      <c r="FXS8" s="132"/>
      <c r="FXT8" s="132"/>
      <c r="FXU8" s="132"/>
      <c r="FXV8" s="132"/>
      <c r="FXW8" s="132"/>
      <c r="FXX8" s="132"/>
      <c r="FXY8" s="132"/>
      <c r="FXZ8" s="132"/>
      <c r="FYA8" s="132"/>
      <c r="FYB8" s="132"/>
      <c r="FYC8" s="132"/>
      <c r="FYD8" s="132"/>
      <c r="FYE8" s="132"/>
      <c r="FYF8" s="132"/>
      <c r="FYG8" s="132"/>
      <c r="FYH8" s="132"/>
      <c r="FYI8" s="132"/>
      <c r="FYJ8" s="132"/>
      <c r="FYK8" s="132"/>
      <c r="FYL8" s="132"/>
      <c r="FYM8" s="132"/>
      <c r="FYN8" s="132"/>
      <c r="FYO8" s="132"/>
      <c r="FYP8" s="132"/>
      <c r="FYQ8" s="132"/>
      <c r="FYR8" s="132"/>
      <c r="FYS8" s="132"/>
      <c r="FYT8" s="132"/>
      <c r="FYU8" s="132"/>
      <c r="FYV8" s="132"/>
      <c r="FYW8" s="132"/>
      <c r="FYX8" s="132"/>
      <c r="FYY8" s="132"/>
      <c r="FYZ8" s="132"/>
      <c r="FZA8" s="132"/>
      <c r="FZB8" s="132"/>
      <c r="FZC8" s="132"/>
      <c r="FZD8" s="132"/>
      <c r="FZE8" s="132"/>
      <c r="FZF8" s="132"/>
      <c r="FZG8" s="132"/>
      <c r="FZH8" s="132"/>
      <c r="FZI8" s="132"/>
      <c r="FZJ8" s="132"/>
      <c r="FZK8" s="132"/>
      <c r="FZL8" s="132"/>
      <c r="FZM8" s="132"/>
      <c r="FZN8" s="132"/>
      <c r="FZO8" s="132"/>
      <c r="FZP8" s="132"/>
      <c r="FZQ8" s="132"/>
      <c r="FZR8" s="132"/>
      <c r="FZS8" s="132"/>
      <c r="FZT8" s="132"/>
      <c r="FZU8" s="132"/>
      <c r="FZV8" s="132"/>
      <c r="FZW8" s="132"/>
      <c r="FZX8" s="132"/>
      <c r="FZY8" s="132"/>
      <c r="FZZ8" s="132"/>
      <c r="GAA8" s="132"/>
      <c r="GAB8" s="132"/>
      <c r="GAC8" s="132"/>
      <c r="GAD8" s="132"/>
      <c r="GAE8" s="132"/>
      <c r="GAF8" s="132"/>
      <c r="GAG8" s="132"/>
      <c r="GAH8" s="132"/>
      <c r="GAI8" s="132"/>
      <c r="GAJ8" s="132"/>
      <c r="GAK8" s="132"/>
      <c r="GAL8" s="132"/>
      <c r="GAM8" s="132"/>
      <c r="GAN8" s="132"/>
      <c r="GAO8" s="132"/>
      <c r="GAP8" s="132"/>
      <c r="GAQ8" s="132"/>
      <c r="GAR8" s="132"/>
      <c r="GAS8" s="132"/>
      <c r="GAT8" s="132"/>
      <c r="GAU8" s="132"/>
      <c r="GAV8" s="132"/>
      <c r="GAW8" s="132"/>
      <c r="GAX8" s="132"/>
      <c r="GAY8" s="132"/>
      <c r="GAZ8" s="132"/>
      <c r="GBA8" s="132"/>
      <c r="GBB8" s="132"/>
      <c r="GBC8" s="132"/>
      <c r="GBD8" s="132"/>
      <c r="GBE8" s="132"/>
      <c r="GBF8" s="132"/>
      <c r="GBG8" s="132"/>
      <c r="GBH8" s="132"/>
      <c r="GBI8" s="132"/>
      <c r="GBJ8" s="132"/>
      <c r="GBK8" s="132"/>
      <c r="GBL8" s="132"/>
      <c r="GBM8" s="132"/>
      <c r="GBN8" s="132"/>
      <c r="GBO8" s="132"/>
      <c r="GBP8" s="132"/>
      <c r="GBQ8" s="132"/>
      <c r="GBR8" s="132"/>
      <c r="GBS8" s="132"/>
      <c r="GBT8" s="132"/>
      <c r="GBU8" s="132"/>
      <c r="GBV8" s="132"/>
      <c r="GBW8" s="132"/>
      <c r="GBX8" s="132"/>
      <c r="GBY8" s="132"/>
      <c r="GBZ8" s="132"/>
      <c r="GCA8" s="132"/>
      <c r="GCB8" s="132"/>
      <c r="GCC8" s="132"/>
      <c r="GCD8" s="132"/>
      <c r="GCE8" s="132"/>
      <c r="GCF8" s="132"/>
      <c r="GCG8" s="132"/>
      <c r="GCH8" s="132"/>
      <c r="GCI8" s="132"/>
      <c r="GCJ8" s="132"/>
      <c r="GCK8" s="132"/>
      <c r="GCL8" s="132"/>
      <c r="GCM8" s="132"/>
      <c r="GCN8" s="132"/>
      <c r="GCO8" s="132"/>
      <c r="GCP8" s="132"/>
      <c r="GCQ8" s="132"/>
      <c r="GCR8" s="132"/>
      <c r="GCS8" s="132"/>
      <c r="GCT8" s="132"/>
      <c r="GCU8" s="132"/>
      <c r="GCV8" s="132"/>
      <c r="GCW8" s="132"/>
      <c r="GCX8" s="132"/>
      <c r="GCY8" s="132"/>
      <c r="GCZ8" s="132"/>
      <c r="GDA8" s="132"/>
      <c r="GDB8" s="132"/>
      <c r="GDC8" s="132"/>
      <c r="GDD8" s="132"/>
      <c r="GDE8" s="132"/>
      <c r="GDF8" s="132"/>
      <c r="GDG8" s="132"/>
      <c r="GDH8" s="132"/>
      <c r="GDI8" s="132"/>
      <c r="GDJ8" s="132"/>
      <c r="GDK8" s="132"/>
      <c r="GDL8" s="132"/>
      <c r="GDM8" s="132"/>
      <c r="GDN8" s="132"/>
      <c r="GDO8" s="132"/>
      <c r="GDP8" s="132"/>
      <c r="GDQ8" s="132"/>
      <c r="GDR8" s="132"/>
      <c r="GDS8" s="132"/>
      <c r="GDT8" s="132"/>
      <c r="GDU8" s="132"/>
      <c r="GDV8" s="132"/>
      <c r="GDW8" s="132"/>
      <c r="GDX8" s="132"/>
      <c r="GDY8" s="132"/>
      <c r="GDZ8" s="132"/>
      <c r="GEA8" s="132"/>
      <c r="GEB8" s="132"/>
      <c r="GEC8" s="132"/>
      <c r="GED8" s="132"/>
      <c r="GEE8" s="132"/>
      <c r="GEF8" s="132"/>
      <c r="GEG8" s="132"/>
      <c r="GEH8" s="132"/>
      <c r="GEI8" s="132"/>
      <c r="GEJ8" s="132"/>
      <c r="GEK8" s="132"/>
      <c r="GEL8" s="132"/>
      <c r="GEM8" s="132"/>
      <c r="GEN8" s="132"/>
      <c r="GEO8" s="132"/>
      <c r="GEP8" s="132"/>
      <c r="GEQ8" s="132"/>
      <c r="GER8" s="132"/>
      <c r="GES8" s="132"/>
      <c r="GET8" s="132"/>
      <c r="GEU8" s="132"/>
      <c r="GEV8" s="132"/>
      <c r="GEW8" s="132"/>
      <c r="GEX8" s="132"/>
      <c r="GEY8" s="132"/>
      <c r="GEZ8" s="132"/>
      <c r="GFA8" s="132"/>
      <c r="GFB8" s="132"/>
      <c r="GFC8" s="132"/>
      <c r="GFD8" s="132"/>
      <c r="GFE8" s="132"/>
      <c r="GFF8" s="132"/>
      <c r="GFG8" s="132"/>
      <c r="GFH8" s="132"/>
      <c r="GFI8" s="132"/>
      <c r="GFJ8" s="132"/>
      <c r="GFK8" s="132"/>
      <c r="GFL8" s="132"/>
      <c r="GFM8" s="132"/>
      <c r="GFN8" s="132"/>
      <c r="GFO8" s="132"/>
      <c r="GFP8" s="132"/>
      <c r="GFQ8" s="132"/>
      <c r="GFR8" s="132"/>
      <c r="GFS8" s="132"/>
      <c r="GFT8" s="132"/>
      <c r="GFU8" s="132"/>
      <c r="GFV8" s="132"/>
      <c r="GFW8" s="132"/>
      <c r="GFX8" s="132"/>
      <c r="GFY8" s="132"/>
      <c r="GFZ8" s="132"/>
      <c r="GGA8" s="132"/>
      <c r="GGB8" s="132"/>
      <c r="GGC8" s="132"/>
      <c r="GGD8" s="132"/>
      <c r="GGE8" s="132"/>
      <c r="GGF8" s="132"/>
      <c r="GGG8" s="132"/>
      <c r="GGH8" s="132"/>
      <c r="GGI8" s="132"/>
      <c r="GGJ8" s="132"/>
      <c r="GGK8" s="132"/>
      <c r="GGL8" s="132"/>
      <c r="GGM8" s="132"/>
      <c r="GGN8" s="132"/>
      <c r="GGO8" s="132"/>
      <c r="GGP8" s="132"/>
      <c r="GGQ8" s="132"/>
      <c r="GGR8" s="132"/>
      <c r="GGS8" s="132"/>
      <c r="GGT8" s="132"/>
      <c r="GGU8" s="132"/>
      <c r="GGV8" s="132"/>
      <c r="GGW8" s="132"/>
      <c r="GGX8" s="132"/>
      <c r="GGY8" s="132"/>
      <c r="GGZ8" s="132"/>
      <c r="GHA8" s="132"/>
      <c r="GHB8" s="132"/>
      <c r="GHC8" s="132"/>
      <c r="GHD8" s="132"/>
      <c r="GHE8" s="132"/>
      <c r="GHF8" s="132"/>
      <c r="GHG8" s="132"/>
      <c r="GHH8" s="132"/>
      <c r="GHI8" s="132"/>
      <c r="GHJ8" s="132"/>
      <c r="GHK8" s="132"/>
      <c r="GHL8" s="132"/>
      <c r="GHM8" s="132"/>
      <c r="GHN8" s="132"/>
      <c r="GHO8" s="132"/>
      <c r="GHP8" s="132"/>
      <c r="GHQ8" s="132"/>
      <c r="GHR8" s="132"/>
      <c r="GHS8" s="132"/>
      <c r="GHT8" s="132"/>
      <c r="GHU8" s="132"/>
      <c r="GHV8" s="132"/>
      <c r="GHW8" s="132"/>
      <c r="GHX8" s="132"/>
      <c r="GHY8" s="132"/>
      <c r="GHZ8" s="132"/>
      <c r="GIA8" s="132"/>
      <c r="GIB8" s="132"/>
      <c r="GIC8" s="132"/>
      <c r="GID8" s="132"/>
      <c r="GIE8" s="132"/>
      <c r="GIF8" s="132"/>
      <c r="GIG8" s="132"/>
      <c r="GIH8" s="132"/>
      <c r="GII8" s="132"/>
      <c r="GIJ8" s="132"/>
      <c r="GIK8" s="132"/>
      <c r="GIL8" s="132"/>
      <c r="GIM8" s="132"/>
      <c r="GIN8" s="132"/>
      <c r="GIO8" s="132"/>
      <c r="GIP8" s="132"/>
      <c r="GIQ8" s="132"/>
      <c r="GIR8" s="132"/>
      <c r="GIS8" s="132"/>
      <c r="GIT8" s="132"/>
      <c r="GIU8" s="132"/>
      <c r="GIV8" s="132"/>
      <c r="GIW8" s="132"/>
      <c r="GIX8" s="132"/>
      <c r="GIY8" s="132"/>
      <c r="GIZ8" s="132"/>
      <c r="GJA8" s="132"/>
      <c r="GJB8" s="132"/>
      <c r="GJC8" s="132"/>
      <c r="GJD8" s="132"/>
      <c r="GJE8" s="132"/>
      <c r="GJF8" s="132"/>
      <c r="GJG8" s="132"/>
      <c r="GJH8" s="132"/>
      <c r="GJI8" s="132"/>
      <c r="GJJ8" s="132"/>
      <c r="GJK8" s="132"/>
      <c r="GJL8" s="132"/>
      <c r="GJM8" s="132"/>
      <c r="GJN8" s="132"/>
      <c r="GJO8" s="132"/>
      <c r="GJP8" s="132"/>
      <c r="GJQ8" s="132"/>
      <c r="GJR8" s="132"/>
      <c r="GJS8" s="132"/>
      <c r="GJT8" s="132"/>
      <c r="GJU8" s="132"/>
      <c r="GJV8" s="132"/>
      <c r="GJW8" s="132"/>
      <c r="GJX8" s="132"/>
      <c r="GJY8" s="132"/>
      <c r="GJZ8" s="132"/>
      <c r="GKA8" s="132"/>
      <c r="GKB8" s="132"/>
      <c r="GKC8" s="132"/>
      <c r="GKD8" s="132"/>
      <c r="GKE8" s="132"/>
      <c r="GKF8" s="132"/>
      <c r="GKG8" s="132"/>
      <c r="GKH8" s="132"/>
      <c r="GKI8" s="132"/>
      <c r="GKJ8" s="132"/>
      <c r="GKK8" s="132"/>
      <c r="GKL8" s="132"/>
      <c r="GKM8" s="132"/>
      <c r="GKN8" s="132"/>
      <c r="GKO8" s="132"/>
      <c r="GKP8" s="132"/>
      <c r="GKQ8" s="132"/>
      <c r="GKR8" s="132"/>
      <c r="GKS8" s="132"/>
      <c r="GKT8" s="132"/>
      <c r="GKU8" s="132"/>
      <c r="GKV8" s="132"/>
      <c r="GKW8" s="132"/>
      <c r="GKX8" s="132"/>
      <c r="GKY8" s="132"/>
      <c r="GKZ8" s="132"/>
      <c r="GLA8" s="132"/>
      <c r="GLB8" s="132"/>
      <c r="GLC8" s="132"/>
      <c r="GLD8" s="132"/>
      <c r="GLE8" s="132"/>
      <c r="GLF8" s="132"/>
      <c r="GLG8" s="132"/>
      <c r="GLH8" s="132"/>
      <c r="GLI8" s="132"/>
      <c r="GLJ8" s="132"/>
      <c r="GLK8" s="132"/>
      <c r="GLL8" s="132"/>
      <c r="GLM8" s="132"/>
      <c r="GLN8" s="132"/>
      <c r="GLO8" s="132"/>
      <c r="GLP8" s="132"/>
      <c r="GLQ8" s="132"/>
      <c r="GLR8" s="132"/>
      <c r="GLS8" s="132"/>
      <c r="GLT8" s="132"/>
      <c r="GLU8" s="132"/>
      <c r="GLV8" s="132"/>
      <c r="GLW8" s="132"/>
      <c r="GLX8" s="132"/>
      <c r="GLY8" s="132"/>
      <c r="GLZ8" s="132"/>
      <c r="GMA8" s="132"/>
      <c r="GMB8" s="132"/>
      <c r="GMC8" s="132"/>
      <c r="GMD8" s="132"/>
      <c r="GME8" s="132"/>
      <c r="GMF8" s="132"/>
      <c r="GMG8" s="132"/>
      <c r="GMH8" s="132"/>
      <c r="GMI8" s="132"/>
      <c r="GMJ8" s="132"/>
      <c r="GMK8" s="132"/>
      <c r="GML8" s="132"/>
      <c r="GMM8" s="132"/>
      <c r="GMN8" s="132"/>
      <c r="GMO8" s="132"/>
      <c r="GMP8" s="132"/>
      <c r="GMQ8" s="132"/>
      <c r="GMR8" s="132"/>
      <c r="GMS8" s="132"/>
      <c r="GMT8" s="132"/>
      <c r="GMU8" s="132"/>
      <c r="GMV8" s="132"/>
      <c r="GMW8" s="132"/>
      <c r="GMX8" s="132"/>
      <c r="GMY8" s="132"/>
      <c r="GMZ8" s="132"/>
      <c r="GNA8" s="132"/>
      <c r="GNB8" s="132"/>
      <c r="GNC8" s="132"/>
      <c r="GND8" s="132"/>
      <c r="GNE8" s="132"/>
      <c r="GNF8" s="132"/>
      <c r="GNG8" s="132"/>
      <c r="GNH8" s="132"/>
      <c r="GNI8" s="132"/>
      <c r="GNJ8" s="132"/>
      <c r="GNK8" s="132"/>
      <c r="GNL8" s="132"/>
      <c r="GNM8" s="132"/>
      <c r="GNN8" s="132"/>
      <c r="GNO8" s="132"/>
      <c r="GNP8" s="132"/>
      <c r="GNQ8" s="132"/>
      <c r="GNR8" s="132"/>
      <c r="GNS8" s="132"/>
      <c r="GNT8" s="132"/>
      <c r="GNU8" s="132"/>
      <c r="GNV8" s="132"/>
      <c r="GNW8" s="132"/>
      <c r="GNX8" s="132"/>
      <c r="GNY8" s="132"/>
      <c r="GNZ8" s="132"/>
      <c r="GOA8" s="132"/>
      <c r="GOB8" s="132"/>
      <c r="GOC8" s="132"/>
      <c r="GOD8" s="132"/>
      <c r="GOE8" s="132"/>
      <c r="GOF8" s="132"/>
      <c r="GOG8" s="132"/>
      <c r="GOH8" s="132"/>
      <c r="GOI8" s="132"/>
      <c r="GOJ8" s="132"/>
      <c r="GOK8" s="132"/>
      <c r="GOL8" s="132"/>
      <c r="GOM8" s="132"/>
      <c r="GON8" s="132"/>
      <c r="GOO8" s="132"/>
      <c r="GOP8" s="132"/>
      <c r="GOQ8" s="132"/>
      <c r="GOR8" s="132"/>
      <c r="GOS8" s="132"/>
      <c r="GOT8" s="132"/>
      <c r="GOU8" s="132"/>
      <c r="GOV8" s="132"/>
      <c r="GOW8" s="132"/>
      <c r="GOX8" s="132"/>
      <c r="GOY8" s="132"/>
      <c r="GOZ8" s="132"/>
      <c r="GPA8" s="132"/>
      <c r="GPB8" s="132"/>
      <c r="GPC8" s="132"/>
      <c r="GPD8" s="132"/>
      <c r="GPE8" s="132"/>
      <c r="GPF8" s="132"/>
      <c r="GPG8" s="132"/>
      <c r="GPH8" s="132"/>
      <c r="GPI8" s="132"/>
      <c r="GPJ8" s="132"/>
      <c r="GPK8" s="132"/>
      <c r="GPL8" s="132"/>
      <c r="GPM8" s="132"/>
      <c r="GPN8" s="132"/>
      <c r="GPO8" s="132"/>
      <c r="GPP8" s="132"/>
      <c r="GPQ8" s="132"/>
      <c r="GPR8" s="132"/>
      <c r="GPS8" s="132"/>
      <c r="GPT8" s="132"/>
      <c r="GPU8" s="132"/>
      <c r="GPV8" s="132"/>
      <c r="GPW8" s="132"/>
      <c r="GPX8" s="132"/>
      <c r="GPY8" s="132"/>
      <c r="GPZ8" s="132"/>
      <c r="GQA8" s="132"/>
      <c r="GQB8" s="132"/>
      <c r="GQC8" s="132"/>
      <c r="GQD8" s="132"/>
      <c r="GQE8" s="132"/>
      <c r="GQF8" s="132"/>
      <c r="GQG8" s="132"/>
      <c r="GQH8" s="132"/>
      <c r="GQI8" s="132"/>
      <c r="GQJ8" s="132"/>
      <c r="GQK8" s="132"/>
      <c r="GQL8" s="132"/>
      <c r="GQM8" s="132"/>
      <c r="GQN8" s="132"/>
      <c r="GQO8" s="132"/>
      <c r="GQP8" s="132"/>
      <c r="GQQ8" s="132"/>
      <c r="GQR8" s="132"/>
      <c r="GQS8" s="132"/>
      <c r="GQT8" s="132"/>
      <c r="GQU8" s="132"/>
      <c r="GQV8" s="132"/>
      <c r="GQW8" s="132"/>
      <c r="GQX8" s="132"/>
      <c r="GQY8" s="132"/>
      <c r="GQZ8" s="132"/>
      <c r="GRA8" s="132"/>
      <c r="GRB8" s="132"/>
      <c r="GRC8" s="132"/>
      <c r="GRD8" s="132"/>
      <c r="GRE8" s="132"/>
      <c r="GRF8" s="132"/>
      <c r="GRG8" s="132"/>
      <c r="GRH8" s="132"/>
      <c r="GRI8" s="132"/>
      <c r="GRJ8" s="132"/>
      <c r="GRK8" s="132"/>
      <c r="GRL8" s="132"/>
      <c r="GRM8" s="132"/>
      <c r="GRN8" s="132"/>
      <c r="GRO8" s="132"/>
      <c r="GRP8" s="132"/>
      <c r="GRQ8" s="132"/>
      <c r="GRR8" s="132"/>
      <c r="GRS8" s="132"/>
      <c r="GRT8" s="132"/>
      <c r="GRU8" s="132"/>
      <c r="GRV8" s="132"/>
      <c r="GRW8" s="132"/>
      <c r="GRX8" s="132"/>
      <c r="GRY8" s="132"/>
      <c r="GRZ8" s="132"/>
      <c r="GSA8" s="132"/>
      <c r="GSB8" s="132"/>
      <c r="GSC8" s="132"/>
      <c r="GSD8" s="132"/>
      <c r="GSE8" s="132"/>
      <c r="GSF8" s="132"/>
      <c r="GSG8" s="132"/>
      <c r="GSH8" s="132"/>
      <c r="GSI8" s="132"/>
      <c r="GSJ8" s="132"/>
      <c r="GSK8" s="132"/>
      <c r="GSL8" s="132"/>
      <c r="GSM8" s="132"/>
      <c r="GSN8" s="132"/>
      <c r="GSO8" s="132"/>
      <c r="GSP8" s="132"/>
      <c r="GSQ8" s="132"/>
      <c r="GSR8" s="132"/>
      <c r="GSS8" s="132"/>
      <c r="GST8" s="132"/>
      <c r="GSU8" s="132"/>
      <c r="GSV8" s="132"/>
      <c r="GSW8" s="132"/>
      <c r="GSX8" s="132"/>
      <c r="GSY8" s="132"/>
      <c r="GSZ8" s="132"/>
      <c r="GTA8" s="132"/>
      <c r="GTB8" s="132"/>
      <c r="GTC8" s="132"/>
      <c r="GTD8" s="132"/>
      <c r="GTE8" s="132"/>
      <c r="GTF8" s="132"/>
      <c r="GTG8" s="132"/>
      <c r="GTH8" s="132"/>
      <c r="GTI8" s="132"/>
      <c r="GTJ8" s="132"/>
      <c r="GTK8" s="132"/>
      <c r="GTL8" s="132"/>
      <c r="GTM8" s="132"/>
      <c r="GTN8" s="132"/>
      <c r="GTO8" s="132"/>
      <c r="GTP8" s="132"/>
      <c r="GTQ8" s="132"/>
      <c r="GTR8" s="132"/>
      <c r="GTS8" s="132"/>
      <c r="GTT8" s="132"/>
      <c r="GTU8" s="132"/>
      <c r="GTV8" s="132"/>
      <c r="GTW8" s="132"/>
      <c r="GTX8" s="132"/>
      <c r="GTY8" s="132"/>
      <c r="GTZ8" s="132"/>
      <c r="GUA8" s="132"/>
      <c r="GUB8" s="132"/>
      <c r="GUC8" s="132"/>
      <c r="GUD8" s="132"/>
      <c r="GUE8" s="132"/>
      <c r="GUF8" s="132"/>
      <c r="GUG8" s="132"/>
      <c r="GUH8" s="132"/>
      <c r="GUI8" s="132"/>
      <c r="GUJ8" s="132"/>
      <c r="GUK8" s="132"/>
      <c r="GUL8" s="132"/>
      <c r="GUM8" s="132"/>
      <c r="GUN8" s="132"/>
      <c r="GUO8" s="132"/>
      <c r="GUP8" s="132"/>
      <c r="GUQ8" s="132"/>
      <c r="GUR8" s="132"/>
      <c r="GUS8" s="132"/>
      <c r="GUT8" s="132"/>
      <c r="GUU8" s="132"/>
      <c r="GUV8" s="132"/>
      <c r="GUW8" s="132"/>
      <c r="GUX8" s="132"/>
      <c r="GUY8" s="132"/>
      <c r="GUZ8" s="132"/>
      <c r="GVA8" s="132"/>
      <c r="GVB8" s="132"/>
      <c r="GVC8" s="132"/>
      <c r="GVD8" s="132"/>
      <c r="GVE8" s="132"/>
      <c r="GVF8" s="132"/>
      <c r="GVG8" s="132"/>
      <c r="GVH8" s="132"/>
      <c r="GVI8" s="132"/>
      <c r="GVJ8" s="132"/>
      <c r="GVK8" s="132"/>
      <c r="GVL8" s="132"/>
      <c r="GVM8" s="132"/>
      <c r="GVN8" s="132"/>
      <c r="GVO8" s="132"/>
      <c r="GVP8" s="132"/>
      <c r="GVQ8" s="132"/>
      <c r="GVR8" s="132"/>
      <c r="GVS8" s="132"/>
      <c r="GVT8" s="132"/>
      <c r="GVU8" s="132"/>
      <c r="GVV8" s="132"/>
      <c r="GVW8" s="132"/>
      <c r="GVX8" s="132"/>
      <c r="GVY8" s="132"/>
      <c r="GVZ8" s="132"/>
      <c r="GWA8" s="132"/>
      <c r="GWB8" s="132"/>
      <c r="GWC8" s="132"/>
      <c r="GWD8" s="132"/>
      <c r="GWE8" s="132"/>
      <c r="GWF8" s="132"/>
      <c r="GWG8" s="132"/>
      <c r="GWH8" s="132"/>
      <c r="GWI8" s="132"/>
      <c r="GWJ8" s="132"/>
      <c r="GWK8" s="132"/>
      <c r="GWL8" s="132"/>
      <c r="GWM8" s="132"/>
      <c r="GWN8" s="132"/>
      <c r="GWO8" s="132"/>
      <c r="GWP8" s="132"/>
      <c r="GWQ8" s="132"/>
      <c r="GWR8" s="132"/>
      <c r="GWS8" s="132"/>
      <c r="GWT8" s="132"/>
      <c r="GWU8" s="132"/>
      <c r="GWV8" s="132"/>
      <c r="GWW8" s="132"/>
      <c r="GWX8" s="132"/>
      <c r="GWY8" s="132"/>
      <c r="GWZ8" s="132"/>
      <c r="GXA8" s="132"/>
      <c r="GXB8" s="132"/>
      <c r="GXC8" s="132"/>
      <c r="GXD8" s="132"/>
      <c r="GXE8" s="132"/>
      <c r="GXF8" s="132"/>
      <c r="GXG8" s="132"/>
      <c r="GXH8" s="132"/>
      <c r="GXI8" s="132"/>
      <c r="GXJ8" s="132"/>
      <c r="GXK8" s="132"/>
      <c r="GXL8" s="132"/>
      <c r="GXM8" s="132"/>
      <c r="GXN8" s="132"/>
      <c r="GXO8" s="132"/>
      <c r="GXP8" s="132"/>
      <c r="GXQ8" s="132"/>
      <c r="GXR8" s="132"/>
      <c r="GXS8" s="132"/>
      <c r="GXT8" s="132"/>
      <c r="GXU8" s="132"/>
      <c r="GXV8" s="132"/>
      <c r="GXW8" s="132"/>
      <c r="GXX8" s="132"/>
      <c r="GXY8" s="132"/>
      <c r="GXZ8" s="132"/>
      <c r="GYA8" s="132"/>
      <c r="GYB8" s="132"/>
      <c r="GYC8" s="132"/>
      <c r="GYD8" s="132"/>
      <c r="GYE8" s="132"/>
      <c r="GYF8" s="132"/>
      <c r="GYG8" s="132"/>
      <c r="GYH8" s="132"/>
      <c r="GYI8" s="132"/>
      <c r="GYJ8" s="132"/>
      <c r="GYK8" s="132"/>
      <c r="GYL8" s="132"/>
      <c r="GYM8" s="132"/>
      <c r="GYN8" s="132"/>
      <c r="GYO8" s="132"/>
      <c r="GYP8" s="132"/>
      <c r="GYQ8" s="132"/>
      <c r="GYR8" s="132"/>
      <c r="GYS8" s="132"/>
      <c r="GYT8" s="132"/>
      <c r="GYU8" s="132"/>
      <c r="GYV8" s="132"/>
      <c r="GYW8" s="132"/>
      <c r="GYX8" s="132"/>
      <c r="GYY8" s="132"/>
      <c r="GYZ8" s="132"/>
      <c r="GZA8" s="132"/>
      <c r="GZB8" s="132"/>
      <c r="GZC8" s="132"/>
      <c r="GZD8" s="132"/>
      <c r="GZE8" s="132"/>
      <c r="GZF8" s="132"/>
      <c r="GZG8" s="132"/>
      <c r="GZH8" s="132"/>
      <c r="GZI8" s="132"/>
      <c r="GZJ8" s="132"/>
      <c r="GZK8" s="132"/>
      <c r="GZL8" s="132"/>
      <c r="GZM8" s="132"/>
      <c r="GZN8" s="132"/>
      <c r="GZO8" s="132"/>
      <c r="GZP8" s="132"/>
      <c r="GZQ8" s="132"/>
      <c r="GZR8" s="132"/>
      <c r="GZS8" s="132"/>
      <c r="GZT8" s="132"/>
      <c r="GZU8" s="132"/>
      <c r="GZV8" s="132"/>
      <c r="GZW8" s="132"/>
      <c r="GZX8" s="132"/>
      <c r="GZY8" s="132"/>
      <c r="GZZ8" s="132"/>
      <c r="HAA8" s="132"/>
      <c r="HAB8" s="132"/>
      <c r="HAC8" s="132"/>
      <c r="HAD8" s="132"/>
      <c r="HAE8" s="132"/>
      <c r="HAF8" s="132"/>
      <c r="HAG8" s="132"/>
      <c r="HAH8" s="132"/>
      <c r="HAI8" s="132"/>
      <c r="HAJ8" s="132"/>
      <c r="HAK8" s="132"/>
      <c r="HAL8" s="132"/>
      <c r="HAM8" s="132"/>
      <c r="HAN8" s="132"/>
      <c r="HAO8" s="132"/>
      <c r="HAP8" s="132"/>
      <c r="HAQ8" s="132"/>
      <c r="HAR8" s="132"/>
      <c r="HAS8" s="132"/>
      <c r="HAT8" s="132"/>
      <c r="HAU8" s="132"/>
      <c r="HAV8" s="132"/>
      <c r="HAW8" s="132"/>
      <c r="HAX8" s="132"/>
      <c r="HAY8" s="132"/>
      <c r="HAZ8" s="132"/>
      <c r="HBA8" s="132"/>
      <c r="HBB8" s="132"/>
      <c r="HBC8" s="132"/>
      <c r="HBD8" s="132"/>
      <c r="HBE8" s="132"/>
      <c r="HBF8" s="132"/>
      <c r="HBG8" s="132"/>
      <c r="HBH8" s="132"/>
      <c r="HBI8" s="132"/>
      <c r="HBJ8" s="132"/>
      <c r="HBK8" s="132"/>
      <c r="HBL8" s="132"/>
      <c r="HBM8" s="132"/>
      <c r="HBN8" s="132"/>
      <c r="HBO8" s="132"/>
      <c r="HBP8" s="132"/>
      <c r="HBQ8" s="132"/>
      <c r="HBR8" s="132"/>
      <c r="HBS8" s="132"/>
      <c r="HBT8" s="132"/>
      <c r="HBU8" s="132"/>
      <c r="HBV8" s="132"/>
      <c r="HBW8" s="132"/>
      <c r="HBX8" s="132"/>
      <c r="HBY8" s="132"/>
      <c r="HBZ8" s="132"/>
      <c r="HCA8" s="132"/>
      <c r="HCB8" s="132"/>
      <c r="HCC8" s="132"/>
      <c r="HCD8" s="132"/>
      <c r="HCE8" s="132"/>
      <c r="HCF8" s="132"/>
      <c r="HCG8" s="132"/>
      <c r="HCH8" s="132"/>
      <c r="HCI8" s="132"/>
      <c r="HCJ8" s="132"/>
      <c r="HCK8" s="132"/>
      <c r="HCL8" s="132"/>
      <c r="HCM8" s="132"/>
      <c r="HCN8" s="132"/>
      <c r="HCO8" s="132"/>
      <c r="HCP8" s="132"/>
      <c r="HCQ8" s="132"/>
      <c r="HCR8" s="132"/>
      <c r="HCS8" s="132"/>
      <c r="HCT8" s="132"/>
      <c r="HCU8" s="132"/>
      <c r="HCV8" s="132"/>
      <c r="HCW8" s="132"/>
      <c r="HCX8" s="132"/>
      <c r="HCY8" s="132"/>
      <c r="HCZ8" s="132"/>
      <c r="HDA8" s="132"/>
      <c r="HDB8" s="132"/>
      <c r="HDC8" s="132"/>
      <c r="HDD8" s="132"/>
      <c r="HDE8" s="132"/>
      <c r="HDF8" s="132"/>
      <c r="HDG8" s="132"/>
      <c r="HDH8" s="132"/>
      <c r="HDI8" s="132"/>
      <c r="HDJ8" s="132"/>
      <c r="HDK8" s="132"/>
      <c r="HDL8" s="132"/>
      <c r="HDM8" s="132"/>
      <c r="HDN8" s="132"/>
      <c r="HDO8" s="132"/>
      <c r="HDP8" s="132"/>
      <c r="HDQ8" s="132"/>
      <c r="HDR8" s="132"/>
      <c r="HDS8" s="132"/>
      <c r="HDT8" s="132"/>
      <c r="HDU8" s="132"/>
      <c r="HDV8" s="132"/>
      <c r="HDW8" s="132"/>
      <c r="HDX8" s="132"/>
      <c r="HDY8" s="132"/>
      <c r="HDZ8" s="132"/>
      <c r="HEA8" s="132"/>
      <c r="HEB8" s="132"/>
      <c r="HEC8" s="132"/>
      <c r="HED8" s="132"/>
      <c r="HEE8" s="132"/>
      <c r="HEF8" s="132"/>
      <c r="HEG8" s="132"/>
      <c r="HEH8" s="132"/>
      <c r="HEI8" s="132"/>
      <c r="HEJ8" s="132"/>
      <c r="HEK8" s="132"/>
      <c r="HEL8" s="132"/>
      <c r="HEM8" s="132"/>
      <c r="HEN8" s="132"/>
      <c r="HEO8" s="132"/>
      <c r="HEP8" s="132"/>
      <c r="HEQ8" s="132"/>
      <c r="HER8" s="132"/>
      <c r="HES8" s="132"/>
      <c r="HET8" s="132"/>
      <c r="HEU8" s="132"/>
      <c r="HEV8" s="132"/>
      <c r="HEW8" s="132"/>
      <c r="HEX8" s="132"/>
      <c r="HEY8" s="132"/>
      <c r="HEZ8" s="132"/>
      <c r="HFA8" s="132"/>
      <c r="HFB8" s="132"/>
      <c r="HFC8" s="132"/>
      <c r="HFD8" s="132"/>
      <c r="HFE8" s="132"/>
      <c r="HFF8" s="132"/>
      <c r="HFG8" s="132"/>
      <c r="HFH8" s="132"/>
      <c r="HFI8" s="132"/>
      <c r="HFJ8" s="132"/>
      <c r="HFK8" s="132"/>
      <c r="HFL8" s="132"/>
      <c r="HFM8" s="132"/>
      <c r="HFN8" s="132"/>
      <c r="HFO8" s="132"/>
      <c r="HFP8" s="132"/>
      <c r="HFQ8" s="132"/>
      <c r="HFR8" s="132"/>
      <c r="HFS8" s="132"/>
      <c r="HFT8" s="132"/>
      <c r="HFU8" s="132"/>
      <c r="HFV8" s="132"/>
      <c r="HFW8" s="132"/>
      <c r="HFX8" s="132"/>
      <c r="HFY8" s="132"/>
      <c r="HFZ8" s="132"/>
      <c r="HGA8" s="132"/>
      <c r="HGB8" s="132"/>
      <c r="HGC8" s="132"/>
      <c r="HGD8" s="132"/>
      <c r="HGE8" s="132"/>
      <c r="HGF8" s="132"/>
      <c r="HGG8" s="132"/>
      <c r="HGH8" s="132"/>
      <c r="HGI8" s="132"/>
      <c r="HGJ8" s="132"/>
      <c r="HGK8" s="132"/>
      <c r="HGL8" s="132"/>
      <c r="HGM8" s="132"/>
      <c r="HGN8" s="132"/>
      <c r="HGO8" s="132"/>
      <c r="HGP8" s="132"/>
      <c r="HGQ8" s="132"/>
      <c r="HGR8" s="132"/>
      <c r="HGS8" s="132"/>
      <c r="HGT8" s="132"/>
      <c r="HGU8" s="132"/>
      <c r="HGV8" s="132"/>
      <c r="HGW8" s="132"/>
      <c r="HGX8" s="132"/>
      <c r="HGY8" s="132"/>
      <c r="HGZ8" s="132"/>
      <c r="HHA8" s="132"/>
      <c r="HHB8" s="132"/>
      <c r="HHC8" s="132"/>
      <c r="HHD8" s="132"/>
      <c r="HHE8" s="132"/>
      <c r="HHF8" s="132"/>
      <c r="HHG8" s="132"/>
      <c r="HHH8" s="132"/>
      <c r="HHI8" s="132"/>
      <c r="HHJ8" s="132"/>
      <c r="HHK8" s="132"/>
      <c r="HHL8" s="132"/>
      <c r="HHM8" s="132"/>
      <c r="HHN8" s="132"/>
      <c r="HHO8" s="132"/>
      <c r="HHP8" s="132"/>
      <c r="HHQ8" s="132"/>
      <c r="HHR8" s="132"/>
      <c r="HHS8" s="132"/>
      <c r="HHT8" s="132"/>
      <c r="HHU8" s="132"/>
      <c r="HHV8" s="132"/>
      <c r="HHW8" s="132"/>
      <c r="HHX8" s="132"/>
      <c r="HHY8" s="132"/>
      <c r="HHZ8" s="132"/>
      <c r="HIA8" s="132"/>
      <c r="HIB8" s="132"/>
      <c r="HIC8" s="132"/>
      <c r="HID8" s="132"/>
      <c r="HIE8" s="132"/>
      <c r="HIF8" s="132"/>
      <c r="HIG8" s="132"/>
      <c r="HIH8" s="132"/>
      <c r="HII8" s="132"/>
      <c r="HIJ8" s="132"/>
      <c r="HIK8" s="132"/>
      <c r="HIL8" s="132"/>
      <c r="HIM8" s="132"/>
      <c r="HIN8" s="132"/>
      <c r="HIO8" s="132"/>
      <c r="HIP8" s="132"/>
      <c r="HIQ8" s="132"/>
      <c r="HIR8" s="132"/>
      <c r="HIS8" s="132"/>
      <c r="HIT8" s="132"/>
      <c r="HIU8" s="132"/>
      <c r="HIV8" s="132"/>
      <c r="HIW8" s="132"/>
      <c r="HIX8" s="132"/>
      <c r="HIY8" s="132"/>
      <c r="HIZ8" s="132"/>
      <c r="HJA8" s="132"/>
      <c r="HJB8" s="132"/>
      <c r="HJC8" s="132"/>
      <c r="HJD8" s="132"/>
      <c r="HJE8" s="132"/>
      <c r="HJF8" s="132"/>
      <c r="HJG8" s="132"/>
      <c r="HJH8" s="132"/>
      <c r="HJI8" s="132"/>
      <c r="HJJ8" s="132"/>
      <c r="HJK8" s="132"/>
      <c r="HJL8" s="132"/>
      <c r="HJM8" s="132"/>
      <c r="HJN8" s="132"/>
      <c r="HJO8" s="132"/>
      <c r="HJP8" s="132"/>
      <c r="HJQ8" s="132"/>
      <c r="HJR8" s="132"/>
      <c r="HJS8" s="132"/>
      <c r="HJT8" s="132"/>
      <c r="HJU8" s="132"/>
      <c r="HJV8" s="132"/>
      <c r="HJW8" s="132"/>
      <c r="HJX8" s="132"/>
      <c r="HJY8" s="132"/>
      <c r="HJZ8" s="132"/>
      <c r="HKA8" s="132"/>
      <c r="HKB8" s="132"/>
      <c r="HKC8" s="132"/>
      <c r="HKD8" s="132"/>
      <c r="HKE8" s="132"/>
      <c r="HKF8" s="132"/>
      <c r="HKG8" s="132"/>
      <c r="HKH8" s="132"/>
      <c r="HKI8" s="132"/>
      <c r="HKJ8" s="132"/>
      <c r="HKK8" s="132"/>
      <c r="HKL8" s="132"/>
      <c r="HKM8" s="132"/>
      <c r="HKN8" s="132"/>
      <c r="HKO8" s="132"/>
      <c r="HKP8" s="132"/>
      <c r="HKQ8" s="132"/>
      <c r="HKR8" s="132"/>
      <c r="HKS8" s="132"/>
      <c r="HKT8" s="132"/>
      <c r="HKU8" s="132"/>
      <c r="HKV8" s="132"/>
      <c r="HKW8" s="132"/>
      <c r="HKX8" s="132"/>
      <c r="HKY8" s="132"/>
      <c r="HKZ8" s="132"/>
      <c r="HLA8" s="132"/>
      <c r="HLB8" s="132"/>
      <c r="HLC8" s="132"/>
      <c r="HLD8" s="132"/>
      <c r="HLE8" s="132"/>
      <c r="HLF8" s="132"/>
      <c r="HLG8" s="132"/>
      <c r="HLH8" s="132"/>
      <c r="HLI8" s="132"/>
      <c r="HLJ8" s="132"/>
      <c r="HLK8" s="132"/>
      <c r="HLL8" s="132"/>
      <c r="HLM8" s="132"/>
      <c r="HLN8" s="132"/>
      <c r="HLO8" s="132"/>
      <c r="HLP8" s="132"/>
      <c r="HLQ8" s="132"/>
      <c r="HLR8" s="132"/>
      <c r="HLS8" s="132"/>
      <c r="HLT8" s="132"/>
      <c r="HLU8" s="132"/>
      <c r="HLV8" s="132"/>
      <c r="HLW8" s="132"/>
      <c r="HLX8" s="132"/>
      <c r="HLY8" s="132"/>
      <c r="HLZ8" s="132"/>
      <c r="HMA8" s="132"/>
      <c r="HMB8" s="132"/>
      <c r="HMC8" s="132"/>
      <c r="HMD8" s="132"/>
      <c r="HME8" s="132"/>
      <c r="HMF8" s="132"/>
      <c r="HMG8" s="132"/>
      <c r="HMH8" s="132"/>
      <c r="HMI8" s="132"/>
      <c r="HMJ8" s="132"/>
      <c r="HMK8" s="132"/>
      <c r="HML8" s="132"/>
      <c r="HMM8" s="132"/>
      <c r="HMN8" s="132"/>
      <c r="HMO8" s="132"/>
      <c r="HMP8" s="132"/>
      <c r="HMQ8" s="132"/>
      <c r="HMR8" s="132"/>
      <c r="HMS8" s="132"/>
      <c r="HMT8" s="132"/>
      <c r="HMU8" s="132"/>
      <c r="HMV8" s="132"/>
      <c r="HMW8" s="132"/>
      <c r="HMX8" s="132"/>
      <c r="HMY8" s="132"/>
      <c r="HMZ8" s="132"/>
      <c r="HNA8" s="132"/>
      <c r="HNB8" s="132"/>
      <c r="HNC8" s="132"/>
      <c r="HND8" s="132"/>
      <c r="HNE8" s="132"/>
      <c r="HNF8" s="132"/>
      <c r="HNG8" s="132"/>
      <c r="HNH8" s="132"/>
      <c r="HNI8" s="132"/>
      <c r="HNJ8" s="132"/>
      <c r="HNK8" s="132"/>
      <c r="HNL8" s="132"/>
      <c r="HNM8" s="132"/>
      <c r="HNN8" s="132"/>
      <c r="HNO8" s="132"/>
      <c r="HNP8" s="132"/>
      <c r="HNQ8" s="132"/>
      <c r="HNR8" s="132"/>
      <c r="HNS8" s="132"/>
      <c r="HNT8" s="132"/>
      <c r="HNU8" s="132"/>
      <c r="HNV8" s="132"/>
      <c r="HNW8" s="132"/>
      <c r="HNX8" s="132"/>
      <c r="HNY8" s="132"/>
      <c r="HNZ8" s="132"/>
      <c r="HOA8" s="132"/>
      <c r="HOB8" s="132"/>
      <c r="HOC8" s="132"/>
      <c r="HOD8" s="132"/>
      <c r="HOE8" s="132"/>
      <c r="HOF8" s="132"/>
      <c r="HOG8" s="132"/>
      <c r="HOH8" s="132"/>
      <c r="HOI8" s="132"/>
      <c r="HOJ8" s="132"/>
      <c r="HOK8" s="132"/>
      <c r="HOL8" s="132"/>
      <c r="HOM8" s="132"/>
      <c r="HON8" s="132"/>
      <c r="HOO8" s="132"/>
      <c r="HOP8" s="132"/>
      <c r="HOQ8" s="132"/>
      <c r="HOR8" s="132"/>
      <c r="HOS8" s="132"/>
      <c r="HOT8" s="132"/>
      <c r="HOU8" s="132"/>
      <c r="HOV8" s="132"/>
      <c r="HOW8" s="132"/>
      <c r="HOX8" s="132"/>
      <c r="HOY8" s="132"/>
      <c r="HOZ8" s="132"/>
      <c r="HPA8" s="132"/>
      <c r="HPB8" s="132"/>
      <c r="HPC8" s="132"/>
      <c r="HPD8" s="132"/>
      <c r="HPE8" s="132"/>
      <c r="HPF8" s="132"/>
      <c r="HPG8" s="132"/>
      <c r="HPH8" s="132"/>
      <c r="HPI8" s="132"/>
      <c r="HPJ8" s="132"/>
      <c r="HPK8" s="132"/>
      <c r="HPL8" s="132"/>
      <c r="HPM8" s="132"/>
      <c r="HPN8" s="132"/>
      <c r="HPO8" s="132"/>
      <c r="HPP8" s="132"/>
      <c r="HPQ8" s="132"/>
      <c r="HPR8" s="132"/>
      <c r="HPS8" s="132"/>
      <c r="HPT8" s="132"/>
      <c r="HPU8" s="132"/>
      <c r="HPV8" s="132"/>
      <c r="HPW8" s="132"/>
      <c r="HPX8" s="132"/>
      <c r="HPY8" s="132"/>
      <c r="HPZ8" s="132"/>
      <c r="HQA8" s="132"/>
      <c r="HQB8" s="132"/>
      <c r="HQC8" s="132"/>
      <c r="HQD8" s="132"/>
      <c r="HQE8" s="132"/>
      <c r="HQF8" s="132"/>
      <c r="HQG8" s="132"/>
      <c r="HQH8" s="132"/>
      <c r="HQI8" s="132"/>
      <c r="HQJ8" s="132"/>
      <c r="HQK8" s="132"/>
      <c r="HQL8" s="132"/>
      <c r="HQM8" s="132"/>
      <c r="HQN8" s="132"/>
      <c r="HQO8" s="132"/>
      <c r="HQP8" s="132"/>
      <c r="HQQ8" s="132"/>
      <c r="HQR8" s="132"/>
      <c r="HQS8" s="132"/>
      <c r="HQT8" s="132"/>
      <c r="HQU8" s="132"/>
      <c r="HQV8" s="132"/>
      <c r="HQW8" s="132"/>
      <c r="HQX8" s="132"/>
      <c r="HQY8" s="132"/>
      <c r="HQZ8" s="132"/>
      <c r="HRA8" s="132"/>
      <c r="HRB8" s="132"/>
      <c r="HRC8" s="132"/>
      <c r="HRD8" s="132"/>
      <c r="HRE8" s="132"/>
      <c r="HRF8" s="132"/>
      <c r="HRG8" s="132"/>
      <c r="HRH8" s="132"/>
      <c r="HRI8" s="132"/>
      <c r="HRJ8" s="132"/>
      <c r="HRK8" s="132"/>
      <c r="HRL8" s="132"/>
      <c r="HRM8" s="132"/>
      <c r="HRN8" s="132"/>
      <c r="HRO8" s="132"/>
      <c r="HRP8" s="132"/>
      <c r="HRQ8" s="132"/>
      <c r="HRR8" s="132"/>
      <c r="HRS8" s="132"/>
      <c r="HRT8" s="132"/>
      <c r="HRU8" s="132"/>
      <c r="HRV8" s="132"/>
      <c r="HRW8" s="132"/>
      <c r="HRX8" s="132"/>
      <c r="HRY8" s="132"/>
      <c r="HRZ8" s="132"/>
      <c r="HSA8" s="132"/>
      <c r="HSB8" s="132"/>
      <c r="HSC8" s="132"/>
      <c r="HSD8" s="132"/>
      <c r="HSE8" s="132"/>
      <c r="HSF8" s="132"/>
      <c r="HSG8" s="132"/>
      <c r="HSH8" s="132"/>
      <c r="HSI8" s="132"/>
      <c r="HSJ8" s="132"/>
      <c r="HSK8" s="132"/>
      <c r="HSL8" s="132"/>
      <c r="HSM8" s="132"/>
      <c r="HSN8" s="132"/>
      <c r="HSO8" s="132"/>
      <c r="HSP8" s="132"/>
      <c r="HSQ8" s="132"/>
      <c r="HSR8" s="132"/>
      <c r="HSS8" s="132"/>
      <c r="HST8" s="132"/>
      <c r="HSU8" s="132"/>
      <c r="HSV8" s="132"/>
      <c r="HSW8" s="132"/>
      <c r="HSX8" s="132"/>
      <c r="HSY8" s="132"/>
      <c r="HSZ8" s="132"/>
      <c r="HTA8" s="132"/>
      <c r="HTB8" s="132"/>
      <c r="HTC8" s="132"/>
      <c r="HTD8" s="132"/>
      <c r="HTE8" s="132"/>
      <c r="HTF8" s="132"/>
      <c r="HTG8" s="132"/>
      <c r="HTH8" s="132"/>
      <c r="HTI8" s="132"/>
      <c r="HTJ8" s="132"/>
      <c r="HTK8" s="132"/>
      <c r="HTL8" s="132"/>
      <c r="HTM8" s="132"/>
      <c r="HTN8" s="132"/>
      <c r="HTO8" s="132"/>
      <c r="HTP8" s="132"/>
      <c r="HTQ8" s="132"/>
      <c r="HTR8" s="132"/>
      <c r="HTS8" s="132"/>
      <c r="HTT8" s="132"/>
      <c r="HTU8" s="132"/>
      <c r="HTV8" s="132"/>
      <c r="HTW8" s="132"/>
      <c r="HTX8" s="132"/>
      <c r="HTY8" s="132"/>
      <c r="HTZ8" s="132"/>
      <c r="HUA8" s="132"/>
      <c r="HUB8" s="132"/>
      <c r="HUC8" s="132"/>
      <c r="HUD8" s="132"/>
      <c r="HUE8" s="132"/>
      <c r="HUF8" s="132"/>
      <c r="HUG8" s="132"/>
      <c r="HUH8" s="132"/>
      <c r="HUI8" s="132"/>
      <c r="HUJ8" s="132"/>
      <c r="HUK8" s="132"/>
      <c r="HUL8" s="132"/>
      <c r="HUM8" s="132"/>
      <c r="HUN8" s="132"/>
      <c r="HUO8" s="132"/>
      <c r="HUP8" s="132"/>
      <c r="HUQ8" s="132"/>
      <c r="HUR8" s="132"/>
      <c r="HUS8" s="132"/>
      <c r="HUT8" s="132"/>
      <c r="HUU8" s="132"/>
      <c r="HUV8" s="132"/>
      <c r="HUW8" s="132"/>
      <c r="HUX8" s="132"/>
      <c r="HUY8" s="132"/>
      <c r="HUZ8" s="132"/>
      <c r="HVA8" s="132"/>
      <c r="HVB8" s="132"/>
      <c r="HVC8" s="132"/>
      <c r="HVD8" s="132"/>
      <c r="HVE8" s="132"/>
      <c r="HVF8" s="132"/>
      <c r="HVG8" s="132"/>
      <c r="HVH8" s="132"/>
      <c r="HVI8" s="132"/>
      <c r="HVJ8" s="132"/>
      <c r="HVK8" s="132"/>
      <c r="HVL8" s="132"/>
      <c r="HVM8" s="132"/>
      <c r="HVN8" s="132"/>
      <c r="HVO8" s="132"/>
      <c r="HVP8" s="132"/>
      <c r="HVQ8" s="132"/>
      <c r="HVR8" s="132"/>
      <c r="HVS8" s="132"/>
      <c r="HVT8" s="132"/>
      <c r="HVU8" s="132"/>
      <c r="HVV8" s="132"/>
      <c r="HVW8" s="132"/>
      <c r="HVX8" s="132"/>
      <c r="HVY8" s="132"/>
      <c r="HVZ8" s="132"/>
      <c r="HWA8" s="132"/>
      <c r="HWB8" s="132"/>
      <c r="HWC8" s="132"/>
      <c r="HWD8" s="132"/>
      <c r="HWE8" s="132"/>
      <c r="HWF8" s="132"/>
      <c r="HWG8" s="132"/>
      <c r="HWH8" s="132"/>
      <c r="HWI8" s="132"/>
      <c r="HWJ8" s="132"/>
      <c r="HWK8" s="132"/>
      <c r="HWL8" s="132"/>
      <c r="HWM8" s="132"/>
      <c r="HWN8" s="132"/>
      <c r="HWO8" s="132"/>
      <c r="HWP8" s="132"/>
      <c r="HWQ8" s="132"/>
      <c r="HWR8" s="132"/>
      <c r="HWS8" s="132"/>
      <c r="HWT8" s="132"/>
      <c r="HWU8" s="132"/>
      <c r="HWV8" s="132"/>
      <c r="HWW8" s="132"/>
      <c r="HWX8" s="132"/>
      <c r="HWY8" s="132"/>
      <c r="HWZ8" s="132"/>
      <c r="HXA8" s="132"/>
      <c r="HXB8" s="132"/>
      <c r="HXC8" s="132"/>
      <c r="HXD8" s="132"/>
      <c r="HXE8" s="132"/>
      <c r="HXF8" s="132"/>
      <c r="HXG8" s="132"/>
      <c r="HXH8" s="132"/>
      <c r="HXI8" s="132"/>
      <c r="HXJ8" s="132"/>
      <c r="HXK8" s="132"/>
      <c r="HXL8" s="132"/>
      <c r="HXM8" s="132"/>
      <c r="HXN8" s="132"/>
      <c r="HXO8" s="132"/>
      <c r="HXP8" s="132"/>
      <c r="HXQ8" s="132"/>
      <c r="HXR8" s="132"/>
      <c r="HXS8" s="132"/>
      <c r="HXT8" s="132"/>
      <c r="HXU8" s="132"/>
      <c r="HXV8" s="132"/>
      <c r="HXW8" s="132"/>
      <c r="HXX8" s="132"/>
      <c r="HXY8" s="132"/>
      <c r="HXZ8" s="132"/>
      <c r="HYA8" s="132"/>
      <c r="HYB8" s="132"/>
      <c r="HYC8" s="132"/>
      <c r="HYD8" s="132"/>
      <c r="HYE8" s="132"/>
      <c r="HYF8" s="132"/>
      <c r="HYG8" s="132"/>
      <c r="HYH8" s="132"/>
      <c r="HYI8" s="132"/>
      <c r="HYJ8" s="132"/>
      <c r="HYK8" s="132"/>
      <c r="HYL8" s="132"/>
      <c r="HYM8" s="132"/>
      <c r="HYN8" s="132"/>
      <c r="HYO8" s="132"/>
      <c r="HYP8" s="132"/>
      <c r="HYQ8" s="132"/>
      <c r="HYR8" s="132"/>
      <c r="HYS8" s="132"/>
      <c r="HYT8" s="132"/>
      <c r="HYU8" s="132"/>
      <c r="HYV8" s="132"/>
      <c r="HYW8" s="132"/>
      <c r="HYX8" s="132"/>
      <c r="HYY8" s="132"/>
      <c r="HYZ8" s="132"/>
      <c r="HZA8" s="132"/>
      <c r="HZB8" s="132"/>
      <c r="HZC8" s="132"/>
      <c r="HZD8" s="132"/>
      <c r="HZE8" s="132"/>
      <c r="HZF8" s="132"/>
      <c r="HZG8" s="132"/>
      <c r="HZH8" s="132"/>
      <c r="HZI8" s="132"/>
      <c r="HZJ8" s="132"/>
      <c r="HZK8" s="132"/>
      <c r="HZL8" s="132"/>
      <c r="HZM8" s="132"/>
      <c r="HZN8" s="132"/>
      <c r="HZO8" s="132"/>
      <c r="HZP8" s="132"/>
      <c r="HZQ8" s="132"/>
      <c r="HZR8" s="132"/>
      <c r="HZS8" s="132"/>
      <c r="HZT8" s="132"/>
      <c r="HZU8" s="132"/>
      <c r="HZV8" s="132"/>
      <c r="HZW8" s="132"/>
      <c r="HZX8" s="132"/>
      <c r="HZY8" s="132"/>
      <c r="HZZ8" s="132"/>
      <c r="IAA8" s="132"/>
      <c r="IAB8" s="132"/>
      <c r="IAC8" s="132"/>
      <c r="IAD8" s="132"/>
      <c r="IAE8" s="132"/>
      <c r="IAF8" s="132"/>
      <c r="IAG8" s="132"/>
      <c r="IAH8" s="132"/>
      <c r="IAI8" s="132"/>
      <c r="IAJ8" s="132"/>
      <c r="IAK8" s="132"/>
      <c r="IAL8" s="132"/>
      <c r="IAM8" s="132"/>
      <c r="IAN8" s="132"/>
      <c r="IAO8" s="132"/>
      <c r="IAP8" s="132"/>
      <c r="IAQ8" s="132"/>
      <c r="IAR8" s="132"/>
      <c r="IAS8" s="132"/>
      <c r="IAT8" s="132"/>
      <c r="IAU8" s="132"/>
      <c r="IAV8" s="132"/>
      <c r="IAW8" s="132"/>
      <c r="IAX8" s="132"/>
      <c r="IAY8" s="132"/>
      <c r="IAZ8" s="132"/>
      <c r="IBA8" s="132"/>
      <c r="IBB8" s="132"/>
      <c r="IBC8" s="132"/>
      <c r="IBD8" s="132"/>
      <c r="IBE8" s="132"/>
      <c r="IBF8" s="132"/>
      <c r="IBG8" s="132"/>
      <c r="IBH8" s="132"/>
      <c r="IBI8" s="132"/>
      <c r="IBJ8" s="132"/>
      <c r="IBK8" s="132"/>
      <c r="IBL8" s="132"/>
      <c r="IBM8" s="132"/>
      <c r="IBN8" s="132"/>
      <c r="IBO8" s="132"/>
      <c r="IBP8" s="132"/>
      <c r="IBQ8" s="132"/>
      <c r="IBR8" s="132"/>
      <c r="IBS8" s="132"/>
      <c r="IBT8" s="132"/>
      <c r="IBU8" s="132"/>
      <c r="IBV8" s="132"/>
      <c r="IBW8" s="132"/>
      <c r="IBX8" s="132"/>
      <c r="IBY8" s="132"/>
      <c r="IBZ8" s="132"/>
      <c r="ICA8" s="132"/>
      <c r="ICB8" s="132"/>
      <c r="ICC8" s="132"/>
      <c r="ICD8" s="132"/>
      <c r="ICE8" s="132"/>
      <c r="ICF8" s="132"/>
      <c r="ICG8" s="132"/>
      <c r="ICH8" s="132"/>
      <c r="ICI8" s="132"/>
      <c r="ICJ8" s="132"/>
      <c r="ICK8" s="132"/>
      <c r="ICL8" s="132"/>
      <c r="ICM8" s="132"/>
      <c r="ICN8" s="132"/>
      <c r="ICO8" s="132"/>
      <c r="ICP8" s="132"/>
      <c r="ICQ8" s="132"/>
      <c r="ICR8" s="132"/>
      <c r="ICS8" s="132"/>
      <c r="ICT8" s="132"/>
      <c r="ICU8" s="132"/>
      <c r="ICV8" s="132"/>
      <c r="ICW8" s="132"/>
      <c r="ICX8" s="132"/>
      <c r="ICY8" s="132"/>
      <c r="ICZ8" s="132"/>
      <c r="IDA8" s="132"/>
      <c r="IDB8" s="132"/>
      <c r="IDC8" s="132"/>
      <c r="IDD8" s="132"/>
      <c r="IDE8" s="132"/>
      <c r="IDF8" s="132"/>
      <c r="IDG8" s="132"/>
      <c r="IDH8" s="132"/>
      <c r="IDI8" s="132"/>
      <c r="IDJ8" s="132"/>
      <c r="IDK8" s="132"/>
      <c r="IDL8" s="132"/>
      <c r="IDM8" s="132"/>
      <c r="IDN8" s="132"/>
      <c r="IDO8" s="132"/>
      <c r="IDP8" s="132"/>
      <c r="IDQ8" s="132"/>
      <c r="IDR8" s="132"/>
      <c r="IDS8" s="132"/>
      <c r="IDT8" s="132"/>
      <c r="IDU8" s="132"/>
      <c r="IDV8" s="132"/>
      <c r="IDW8" s="132"/>
      <c r="IDX8" s="132"/>
      <c r="IDY8" s="132"/>
      <c r="IDZ8" s="132"/>
      <c r="IEA8" s="132"/>
      <c r="IEB8" s="132"/>
      <c r="IEC8" s="132"/>
      <c r="IED8" s="132"/>
      <c r="IEE8" s="132"/>
      <c r="IEF8" s="132"/>
      <c r="IEG8" s="132"/>
      <c r="IEH8" s="132"/>
      <c r="IEI8" s="132"/>
      <c r="IEJ8" s="132"/>
      <c r="IEK8" s="132"/>
      <c r="IEL8" s="132"/>
      <c r="IEM8" s="132"/>
      <c r="IEN8" s="132"/>
      <c r="IEO8" s="132"/>
      <c r="IEP8" s="132"/>
      <c r="IEQ8" s="132"/>
      <c r="IER8" s="132"/>
      <c r="IES8" s="132"/>
      <c r="IET8" s="132"/>
      <c r="IEU8" s="132"/>
      <c r="IEV8" s="132"/>
      <c r="IEW8" s="132"/>
      <c r="IEX8" s="132"/>
      <c r="IEY8" s="132"/>
      <c r="IEZ8" s="132"/>
      <c r="IFA8" s="132"/>
      <c r="IFB8" s="132"/>
      <c r="IFC8" s="132"/>
      <c r="IFD8" s="132"/>
      <c r="IFE8" s="132"/>
      <c r="IFF8" s="132"/>
      <c r="IFG8" s="132"/>
      <c r="IFH8" s="132"/>
      <c r="IFI8" s="132"/>
      <c r="IFJ8" s="132"/>
      <c r="IFK8" s="132"/>
      <c r="IFL8" s="132"/>
      <c r="IFM8" s="132"/>
      <c r="IFN8" s="132"/>
      <c r="IFO8" s="132"/>
      <c r="IFP8" s="132"/>
      <c r="IFQ8" s="132"/>
      <c r="IFR8" s="132"/>
      <c r="IFS8" s="132"/>
      <c r="IFT8" s="132"/>
      <c r="IFU8" s="132"/>
      <c r="IFV8" s="132"/>
      <c r="IFW8" s="132"/>
      <c r="IFX8" s="132"/>
      <c r="IFY8" s="132"/>
      <c r="IFZ8" s="132"/>
      <c r="IGA8" s="132"/>
      <c r="IGB8" s="132"/>
      <c r="IGC8" s="132"/>
      <c r="IGD8" s="132"/>
      <c r="IGE8" s="132"/>
      <c r="IGF8" s="132"/>
      <c r="IGG8" s="132"/>
      <c r="IGH8" s="132"/>
      <c r="IGI8" s="132"/>
      <c r="IGJ8" s="132"/>
      <c r="IGK8" s="132"/>
      <c r="IGL8" s="132"/>
      <c r="IGM8" s="132"/>
      <c r="IGN8" s="132"/>
      <c r="IGO8" s="132"/>
      <c r="IGP8" s="132"/>
      <c r="IGQ8" s="132"/>
      <c r="IGR8" s="132"/>
      <c r="IGS8" s="132"/>
      <c r="IGT8" s="132"/>
      <c r="IGU8" s="132"/>
      <c r="IGV8" s="132"/>
      <c r="IGW8" s="132"/>
      <c r="IGX8" s="132"/>
      <c r="IGY8" s="132"/>
      <c r="IGZ8" s="132"/>
      <c r="IHA8" s="132"/>
      <c r="IHB8" s="132"/>
      <c r="IHC8" s="132"/>
      <c r="IHD8" s="132"/>
      <c r="IHE8" s="132"/>
      <c r="IHF8" s="132"/>
      <c r="IHG8" s="132"/>
      <c r="IHH8" s="132"/>
      <c r="IHI8" s="132"/>
      <c r="IHJ8" s="132"/>
      <c r="IHK8" s="132"/>
      <c r="IHL8" s="132"/>
      <c r="IHM8" s="132"/>
      <c r="IHN8" s="132"/>
      <c r="IHO8" s="132"/>
      <c r="IHP8" s="132"/>
      <c r="IHQ8" s="132"/>
      <c r="IHR8" s="132"/>
      <c r="IHS8" s="132"/>
      <c r="IHT8" s="132"/>
      <c r="IHU8" s="132"/>
      <c r="IHV8" s="132"/>
      <c r="IHW8" s="132"/>
      <c r="IHX8" s="132"/>
      <c r="IHY8" s="132"/>
      <c r="IHZ8" s="132"/>
      <c r="IIA8" s="132"/>
      <c r="IIB8" s="132"/>
      <c r="IIC8" s="132"/>
      <c r="IID8" s="132"/>
      <c r="IIE8" s="132"/>
      <c r="IIF8" s="132"/>
      <c r="IIG8" s="132"/>
      <c r="IIH8" s="132"/>
      <c r="III8" s="132"/>
      <c r="IIJ8" s="132"/>
      <c r="IIK8" s="132"/>
      <c r="IIL8" s="132"/>
      <c r="IIM8" s="132"/>
      <c r="IIN8" s="132"/>
      <c r="IIO8" s="132"/>
      <c r="IIP8" s="132"/>
      <c r="IIQ8" s="132"/>
      <c r="IIR8" s="132"/>
      <c r="IIS8" s="132"/>
      <c r="IIT8" s="132"/>
      <c r="IIU8" s="132"/>
      <c r="IIV8" s="132"/>
      <c r="IIW8" s="132"/>
      <c r="IIX8" s="132"/>
      <c r="IIY8" s="132"/>
      <c r="IIZ8" s="132"/>
      <c r="IJA8" s="132"/>
      <c r="IJB8" s="132"/>
      <c r="IJC8" s="132"/>
      <c r="IJD8" s="132"/>
      <c r="IJE8" s="132"/>
      <c r="IJF8" s="132"/>
      <c r="IJG8" s="132"/>
      <c r="IJH8" s="132"/>
      <c r="IJI8" s="132"/>
      <c r="IJJ8" s="132"/>
      <c r="IJK8" s="132"/>
      <c r="IJL8" s="132"/>
      <c r="IJM8" s="132"/>
      <c r="IJN8" s="132"/>
      <c r="IJO8" s="132"/>
      <c r="IJP8" s="132"/>
      <c r="IJQ8" s="132"/>
      <c r="IJR8" s="132"/>
      <c r="IJS8" s="132"/>
      <c r="IJT8" s="132"/>
      <c r="IJU8" s="132"/>
      <c r="IJV8" s="132"/>
      <c r="IJW8" s="132"/>
      <c r="IJX8" s="132"/>
      <c r="IJY8" s="132"/>
      <c r="IJZ8" s="132"/>
      <c r="IKA8" s="132"/>
      <c r="IKB8" s="132"/>
      <c r="IKC8" s="132"/>
      <c r="IKD8" s="132"/>
      <c r="IKE8" s="132"/>
      <c r="IKF8" s="132"/>
      <c r="IKG8" s="132"/>
      <c r="IKH8" s="132"/>
      <c r="IKI8" s="132"/>
      <c r="IKJ8" s="132"/>
      <c r="IKK8" s="132"/>
      <c r="IKL8" s="132"/>
      <c r="IKM8" s="132"/>
      <c r="IKN8" s="132"/>
      <c r="IKO8" s="132"/>
      <c r="IKP8" s="132"/>
      <c r="IKQ8" s="132"/>
      <c r="IKR8" s="132"/>
      <c r="IKS8" s="132"/>
      <c r="IKT8" s="132"/>
      <c r="IKU8" s="132"/>
      <c r="IKV8" s="132"/>
      <c r="IKW8" s="132"/>
      <c r="IKX8" s="132"/>
      <c r="IKY8" s="132"/>
      <c r="IKZ8" s="132"/>
      <c r="ILA8" s="132"/>
      <c r="ILB8" s="132"/>
      <c r="ILC8" s="132"/>
      <c r="ILD8" s="132"/>
      <c r="ILE8" s="132"/>
      <c r="ILF8" s="132"/>
      <c r="ILG8" s="132"/>
      <c r="ILH8" s="132"/>
      <c r="ILI8" s="132"/>
      <c r="ILJ8" s="132"/>
      <c r="ILK8" s="132"/>
      <c r="ILL8" s="132"/>
      <c r="ILM8" s="132"/>
      <c r="ILN8" s="132"/>
      <c r="ILO8" s="132"/>
      <c r="ILP8" s="132"/>
      <c r="ILQ8" s="132"/>
      <c r="ILR8" s="132"/>
      <c r="ILS8" s="132"/>
      <c r="ILT8" s="132"/>
      <c r="ILU8" s="132"/>
      <c r="ILV8" s="132"/>
      <c r="ILW8" s="132"/>
      <c r="ILX8" s="132"/>
      <c r="ILY8" s="132"/>
      <c r="ILZ8" s="132"/>
      <c r="IMA8" s="132"/>
      <c r="IMB8" s="132"/>
      <c r="IMC8" s="132"/>
      <c r="IMD8" s="132"/>
      <c r="IME8" s="132"/>
      <c r="IMF8" s="132"/>
      <c r="IMG8" s="132"/>
      <c r="IMH8" s="132"/>
      <c r="IMI8" s="132"/>
      <c r="IMJ8" s="132"/>
      <c r="IMK8" s="132"/>
      <c r="IML8" s="132"/>
      <c r="IMM8" s="132"/>
      <c r="IMN8" s="132"/>
      <c r="IMO8" s="132"/>
      <c r="IMP8" s="132"/>
      <c r="IMQ8" s="132"/>
      <c r="IMR8" s="132"/>
      <c r="IMS8" s="132"/>
      <c r="IMT8" s="132"/>
      <c r="IMU8" s="132"/>
      <c r="IMV8" s="132"/>
      <c r="IMW8" s="132"/>
      <c r="IMX8" s="132"/>
      <c r="IMY8" s="132"/>
      <c r="IMZ8" s="132"/>
      <c r="INA8" s="132"/>
      <c r="INB8" s="132"/>
      <c r="INC8" s="132"/>
      <c r="IND8" s="132"/>
      <c r="INE8" s="132"/>
      <c r="INF8" s="132"/>
      <c r="ING8" s="132"/>
      <c r="INH8" s="132"/>
      <c r="INI8" s="132"/>
      <c r="INJ8" s="132"/>
      <c r="INK8" s="132"/>
      <c r="INL8" s="132"/>
      <c r="INM8" s="132"/>
      <c r="INN8" s="132"/>
      <c r="INO8" s="132"/>
      <c r="INP8" s="132"/>
      <c r="INQ8" s="132"/>
      <c r="INR8" s="132"/>
      <c r="INS8" s="132"/>
      <c r="INT8" s="132"/>
      <c r="INU8" s="132"/>
      <c r="INV8" s="132"/>
      <c r="INW8" s="132"/>
      <c r="INX8" s="132"/>
      <c r="INY8" s="132"/>
      <c r="INZ8" s="132"/>
      <c r="IOA8" s="132"/>
      <c r="IOB8" s="132"/>
      <c r="IOC8" s="132"/>
      <c r="IOD8" s="132"/>
      <c r="IOE8" s="132"/>
      <c r="IOF8" s="132"/>
      <c r="IOG8" s="132"/>
      <c r="IOH8" s="132"/>
      <c r="IOI8" s="132"/>
      <c r="IOJ8" s="132"/>
      <c r="IOK8" s="132"/>
      <c r="IOL8" s="132"/>
      <c r="IOM8" s="132"/>
      <c r="ION8" s="132"/>
      <c r="IOO8" s="132"/>
      <c r="IOP8" s="132"/>
      <c r="IOQ8" s="132"/>
      <c r="IOR8" s="132"/>
      <c r="IOS8" s="132"/>
      <c r="IOT8" s="132"/>
      <c r="IOU8" s="132"/>
      <c r="IOV8" s="132"/>
      <c r="IOW8" s="132"/>
      <c r="IOX8" s="132"/>
      <c r="IOY8" s="132"/>
      <c r="IOZ8" s="132"/>
      <c r="IPA8" s="132"/>
      <c r="IPB8" s="132"/>
      <c r="IPC8" s="132"/>
      <c r="IPD8" s="132"/>
      <c r="IPE8" s="132"/>
      <c r="IPF8" s="132"/>
      <c r="IPG8" s="132"/>
      <c r="IPH8" s="132"/>
      <c r="IPI8" s="132"/>
      <c r="IPJ8" s="132"/>
      <c r="IPK8" s="132"/>
      <c r="IPL8" s="132"/>
      <c r="IPM8" s="132"/>
      <c r="IPN8" s="132"/>
      <c r="IPO8" s="132"/>
      <c r="IPP8" s="132"/>
      <c r="IPQ8" s="132"/>
      <c r="IPR8" s="132"/>
      <c r="IPS8" s="132"/>
      <c r="IPT8" s="132"/>
      <c r="IPU8" s="132"/>
      <c r="IPV8" s="132"/>
      <c r="IPW8" s="132"/>
      <c r="IPX8" s="132"/>
      <c r="IPY8" s="132"/>
      <c r="IPZ8" s="132"/>
      <c r="IQA8" s="132"/>
      <c r="IQB8" s="132"/>
      <c r="IQC8" s="132"/>
      <c r="IQD8" s="132"/>
      <c r="IQE8" s="132"/>
      <c r="IQF8" s="132"/>
      <c r="IQG8" s="132"/>
      <c r="IQH8" s="132"/>
      <c r="IQI8" s="132"/>
      <c r="IQJ8" s="132"/>
      <c r="IQK8" s="132"/>
      <c r="IQL8" s="132"/>
      <c r="IQM8" s="132"/>
      <c r="IQN8" s="132"/>
      <c r="IQO8" s="132"/>
      <c r="IQP8" s="132"/>
      <c r="IQQ8" s="132"/>
      <c r="IQR8" s="132"/>
      <c r="IQS8" s="132"/>
      <c r="IQT8" s="132"/>
      <c r="IQU8" s="132"/>
      <c r="IQV8" s="132"/>
      <c r="IQW8" s="132"/>
      <c r="IQX8" s="132"/>
      <c r="IQY8" s="132"/>
      <c r="IQZ8" s="132"/>
      <c r="IRA8" s="132"/>
      <c r="IRB8" s="132"/>
      <c r="IRC8" s="132"/>
      <c r="IRD8" s="132"/>
      <c r="IRE8" s="132"/>
      <c r="IRF8" s="132"/>
      <c r="IRG8" s="132"/>
      <c r="IRH8" s="132"/>
      <c r="IRI8" s="132"/>
      <c r="IRJ8" s="132"/>
      <c r="IRK8" s="132"/>
      <c r="IRL8" s="132"/>
      <c r="IRM8" s="132"/>
      <c r="IRN8" s="132"/>
      <c r="IRO8" s="132"/>
      <c r="IRP8" s="132"/>
      <c r="IRQ8" s="132"/>
      <c r="IRR8" s="132"/>
      <c r="IRS8" s="132"/>
      <c r="IRT8" s="132"/>
      <c r="IRU8" s="132"/>
      <c r="IRV8" s="132"/>
      <c r="IRW8" s="132"/>
      <c r="IRX8" s="132"/>
      <c r="IRY8" s="132"/>
      <c r="IRZ8" s="132"/>
      <c r="ISA8" s="132"/>
      <c r="ISB8" s="132"/>
      <c r="ISC8" s="132"/>
      <c r="ISD8" s="132"/>
      <c r="ISE8" s="132"/>
      <c r="ISF8" s="132"/>
      <c r="ISG8" s="132"/>
      <c r="ISH8" s="132"/>
      <c r="ISI8" s="132"/>
      <c r="ISJ8" s="132"/>
      <c r="ISK8" s="132"/>
      <c r="ISL8" s="132"/>
      <c r="ISM8" s="132"/>
      <c r="ISN8" s="132"/>
      <c r="ISO8" s="132"/>
      <c r="ISP8" s="132"/>
      <c r="ISQ8" s="132"/>
      <c r="ISR8" s="132"/>
      <c r="ISS8" s="132"/>
      <c r="IST8" s="132"/>
      <c r="ISU8" s="132"/>
      <c r="ISV8" s="132"/>
      <c r="ISW8" s="132"/>
      <c r="ISX8" s="132"/>
      <c r="ISY8" s="132"/>
      <c r="ISZ8" s="132"/>
      <c r="ITA8" s="132"/>
      <c r="ITB8" s="132"/>
      <c r="ITC8" s="132"/>
      <c r="ITD8" s="132"/>
      <c r="ITE8" s="132"/>
      <c r="ITF8" s="132"/>
      <c r="ITG8" s="132"/>
      <c r="ITH8" s="132"/>
      <c r="ITI8" s="132"/>
      <c r="ITJ8" s="132"/>
      <c r="ITK8" s="132"/>
      <c r="ITL8" s="132"/>
      <c r="ITM8" s="132"/>
      <c r="ITN8" s="132"/>
      <c r="ITO8" s="132"/>
      <c r="ITP8" s="132"/>
      <c r="ITQ8" s="132"/>
      <c r="ITR8" s="132"/>
      <c r="ITS8" s="132"/>
      <c r="ITT8" s="132"/>
      <c r="ITU8" s="132"/>
      <c r="ITV8" s="132"/>
      <c r="ITW8" s="132"/>
      <c r="ITX8" s="132"/>
      <c r="ITY8" s="132"/>
      <c r="ITZ8" s="132"/>
      <c r="IUA8" s="132"/>
      <c r="IUB8" s="132"/>
      <c r="IUC8" s="132"/>
      <c r="IUD8" s="132"/>
      <c r="IUE8" s="132"/>
      <c r="IUF8" s="132"/>
      <c r="IUG8" s="132"/>
      <c r="IUH8" s="132"/>
      <c r="IUI8" s="132"/>
      <c r="IUJ8" s="132"/>
      <c r="IUK8" s="132"/>
      <c r="IUL8" s="132"/>
      <c r="IUM8" s="132"/>
      <c r="IUN8" s="132"/>
      <c r="IUO8" s="132"/>
      <c r="IUP8" s="132"/>
      <c r="IUQ8" s="132"/>
      <c r="IUR8" s="132"/>
      <c r="IUS8" s="132"/>
      <c r="IUT8" s="132"/>
      <c r="IUU8" s="132"/>
      <c r="IUV8" s="132"/>
      <c r="IUW8" s="132"/>
      <c r="IUX8" s="132"/>
      <c r="IUY8" s="132"/>
      <c r="IUZ8" s="132"/>
      <c r="IVA8" s="132"/>
      <c r="IVB8" s="132"/>
      <c r="IVC8" s="132"/>
      <c r="IVD8" s="132"/>
      <c r="IVE8" s="132"/>
      <c r="IVF8" s="132"/>
      <c r="IVG8" s="132"/>
      <c r="IVH8" s="132"/>
      <c r="IVI8" s="132"/>
      <c r="IVJ8" s="132"/>
      <c r="IVK8" s="132"/>
      <c r="IVL8" s="132"/>
      <c r="IVM8" s="132"/>
      <c r="IVN8" s="132"/>
      <c r="IVO8" s="132"/>
      <c r="IVP8" s="132"/>
      <c r="IVQ8" s="132"/>
      <c r="IVR8" s="132"/>
      <c r="IVS8" s="132"/>
      <c r="IVT8" s="132"/>
      <c r="IVU8" s="132"/>
      <c r="IVV8" s="132"/>
      <c r="IVW8" s="132"/>
      <c r="IVX8" s="132"/>
      <c r="IVY8" s="132"/>
      <c r="IVZ8" s="132"/>
      <c r="IWA8" s="132"/>
      <c r="IWB8" s="132"/>
      <c r="IWC8" s="132"/>
      <c r="IWD8" s="132"/>
      <c r="IWE8" s="132"/>
      <c r="IWF8" s="132"/>
      <c r="IWG8" s="132"/>
      <c r="IWH8" s="132"/>
      <c r="IWI8" s="132"/>
      <c r="IWJ8" s="132"/>
      <c r="IWK8" s="132"/>
      <c r="IWL8" s="132"/>
      <c r="IWM8" s="132"/>
      <c r="IWN8" s="132"/>
      <c r="IWO8" s="132"/>
      <c r="IWP8" s="132"/>
      <c r="IWQ8" s="132"/>
      <c r="IWR8" s="132"/>
      <c r="IWS8" s="132"/>
      <c r="IWT8" s="132"/>
      <c r="IWU8" s="132"/>
      <c r="IWV8" s="132"/>
      <c r="IWW8" s="132"/>
      <c r="IWX8" s="132"/>
      <c r="IWY8" s="132"/>
      <c r="IWZ8" s="132"/>
      <c r="IXA8" s="132"/>
      <c r="IXB8" s="132"/>
      <c r="IXC8" s="132"/>
      <c r="IXD8" s="132"/>
      <c r="IXE8" s="132"/>
      <c r="IXF8" s="132"/>
      <c r="IXG8" s="132"/>
      <c r="IXH8" s="132"/>
      <c r="IXI8" s="132"/>
      <c r="IXJ8" s="132"/>
      <c r="IXK8" s="132"/>
      <c r="IXL8" s="132"/>
      <c r="IXM8" s="132"/>
      <c r="IXN8" s="132"/>
      <c r="IXO8" s="132"/>
      <c r="IXP8" s="132"/>
      <c r="IXQ8" s="132"/>
      <c r="IXR8" s="132"/>
      <c r="IXS8" s="132"/>
      <c r="IXT8" s="132"/>
      <c r="IXU8" s="132"/>
      <c r="IXV8" s="132"/>
      <c r="IXW8" s="132"/>
      <c r="IXX8" s="132"/>
      <c r="IXY8" s="132"/>
      <c r="IXZ8" s="132"/>
      <c r="IYA8" s="132"/>
      <c r="IYB8" s="132"/>
      <c r="IYC8" s="132"/>
      <c r="IYD8" s="132"/>
      <c r="IYE8" s="132"/>
      <c r="IYF8" s="132"/>
      <c r="IYG8" s="132"/>
      <c r="IYH8" s="132"/>
      <c r="IYI8" s="132"/>
      <c r="IYJ8" s="132"/>
      <c r="IYK8" s="132"/>
      <c r="IYL8" s="132"/>
      <c r="IYM8" s="132"/>
      <c r="IYN8" s="132"/>
      <c r="IYO8" s="132"/>
      <c r="IYP8" s="132"/>
      <c r="IYQ8" s="132"/>
      <c r="IYR8" s="132"/>
      <c r="IYS8" s="132"/>
      <c r="IYT8" s="132"/>
      <c r="IYU8" s="132"/>
      <c r="IYV8" s="132"/>
      <c r="IYW8" s="132"/>
      <c r="IYX8" s="132"/>
      <c r="IYY8" s="132"/>
      <c r="IYZ8" s="132"/>
      <c r="IZA8" s="132"/>
      <c r="IZB8" s="132"/>
      <c r="IZC8" s="132"/>
      <c r="IZD8" s="132"/>
      <c r="IZE8" s="132"/>
      <c r="IZF8" s="132"/>
      <c r="IZG8" s="132"/>
      <c r="IZH8" s="132"/>
      <c r="IZI8" s="132"/>
      <c r="IZJ8" s="132"/>
      <c r="IZK8" s="132"/>
      <c r="IZL8" s="132"/>
      <c r="IZM8" s="132"/>
      <c r="IZN8" s="132"/>
      <c r="IZO8" s="132"/>
      <c r="IZP8" s="132"/>
      <c r="IZQ8" s="132"/>
      <c r="IZR8" s="132"/>
      <c r="IZS8" s="132"/>
      <c r="IZT8" s="132"/>
      <c r="IZU8" s="132"/>
      <c r="IZV8" s="132"/>
      <c r="IZW8" s="132"/>
      <c r="IZX8" s="132"/>
      <c r="IZY8" s="132"/>
      <c r="IZZ8" s="132"/>
      <c r="JAA8" s="132"/>
      <c r="JAB8" s="132"/>
      <c r="JAC8" s="132"/>
      <c r="JAD8" s="132"/>
      <c r="JAE8" s="132"/>
      <c r="JAF8" s="132"/>
      <c r="JAG8" s="132"/>
      <c r="JAH8" s="132"/>
      <c r="JAI8" s="132"/>
      <c r="JAJ8" s="132"/>
      <c r="JAK8" s="132"/>
      <c r="JAL8" s="132"/>
      <c r="JAM8" s="132"/>
      <c r="JAN8" s="132"/>
      <c r="JAO8" s="132"/>
      <c r="JAP8" s="132"/>
      <c r="JAQ8" s="132"/>
      <c r="JAR8" s="132"/>
      <c r="JAS8" s="132"/>
      <c r="JAT8" s="132"/>
      <c r="JAU8" s="132"/>
      <c r="JAV8" s="132"/>
      <c r="JAW8" s="132"/>
      <c r="JAX8" s="132"/>
      <c r="JAY8" s="132"/>
      <c r="JAZ8" s="132"/>
      <c r="JBA8" s="132"/>
      <c r="JBB8" s="132"/>
      <c r="JBC8" s="132"/>
      <c r="JBD8" s="132"/>
      <c r="JBE8" s="132"/>
      <c r="JBF8" s="132"/>
      <c r="JBG8" s="132"/>
      <c r="JBH8" s="132"/>
      <c r="JBI8" s="132"/>
      <c r="JBJ8" s="132"/>
      <c r="JBK8" s="132"/>
      <c r="JBL8" s="132"/>
      <c r="JBM8" s="132"/>
      <c r="JBN8" s="132"/>
      <c r="JBO8" s="132"/>
      <c r="JBP8" s="132"/>
      <c r="JBQ8" s="132"/>
      <c r="JBR8" s="132"/>
      <c r="JBS8" s="132"/>
      <c r="JBT8" s="132"/>
      <c r="JBU8" s="132"/>
      <c r="JBV8" s="132"/>
      <c r="JBW8" s="132"/>
      <c r="JBX8" s="132"/>
      <c r="JBY8" s="132"/>
      <c r="JBZ8" s="132"/>
      <c r="JCA8" s="132"/>
      <c r="JCB8" s="132"/>
      <c r="JCC8" s="132"/>
      <c r="JCD8" s="132"/>
      <c r="JCE8" s="132"/>
      <c r="JCF8" s="132"/>
      <c r="JCG8" s="132"/>
      <c r="JCH8" s="132"/>
      <c r="JCI8" s="132"/>
      <c r="JCJ8" s="132"/>
      <c r="JCK8" s="132"/>
      <c r="JCL8" s="132"/>
      <c r="JCM8" s="132"/>
      <c r="JCN8" s="132"/>
      <c r="JCO8" s="132"/>
      <c r="JCP8" s="132"/>
      <c r="JCQ8" s="132"/>
      <c r="JCR8" s="132"/>
      <c r="JCS8" s="132"/>
      <c r="JCT8" s="132"/>
      <c r="JCU8" s="132"/>
      <c r="JCV8" s="132"/>
      <c r="JCW8" s="132"/>
      <c r="JCX8" s="132"/>
      <c r="JCY8" s="132"/>
      <c r="JCZ8" s="132"/>
      <c r="JDA8" s="132"/>
      <c r="JDB8" s="132"/>
      <c r="JDC8" s="132"/>
      <c r="JDD8" s="132"/>
      <c r="JDE8" s="132"/>
      <c r="JDF8" s="132"/>
      <c r="JDG8" s="132"/>
      <c r="JDH8" s="132"/>
      <c r="JDI8" s="132"/>
      <c r="JDJ8" s="132"/>
      <c r="JDK8" s="132"/>
      <c r="JDL8" s="132"/>
      <c r="JDM8" s="132"/>
      <c r="JDN8" s="132"/>
      <c r="JDO8" s="132"/>
      <c r="JDP8" s="132"/>
      <c r="JDQ8" s="132"/>
      <c r="JDR8" s="132"/>
      <c r="JDS8" s="132"/>
      <c r="JDT8" s="132"/>
      <c r="JDU8" s="132"/>
      <c r="JDV8" s="132"/>
      <c r="JDW8" s="132"/>
      <c r="JDX8" s="132"/>
      <c r="JDY8" s="132"/>
      <c r="JDZ8" s="132"/>
      <c r="JEA8" s="132"/>
      <c r="JEB8" s="132"/>
      <c r="JEC8" s="132"/>
      <c r="JED8" s="132"/>
      <c r="JEE8" s="132"/>
      <c r="JEF8" s="132"/>
      <c r="JEG8" s="132"/>
      <c r="JEH8" s="132"/>
      <c r="JEI8" s="132"/>
      <c r="JEJ8" s="132"/>
      <c r="JEK8" s="132"/>
      <c r="JEL8" s="132"/>
      <c r="JEM8" s="132"/>
      <c r="JEN8" s="132"/>
      <c r="JEO8" s="132"/>
      <c r="JEP8" s="132"/>
      <c r="JEQ8" s="132"/>
      <c r="JER8" s="132"/>
      <c r="JES8" s="132"/>
      <c r="JET8" s="132"/>
      <c r="JEU8" s="132"/>
      <c r="JEV8" s="132"/>
      <c r="JEW8" s="132"/>
      <c r="JEX8" s="132"/>
      <c r="JEY8" s="132"/>
      <c r="JEZ8" s="132"/>
      <c r="JFA8" s="132"/>
      <c r="JFB8" s="132"/>
      <c r="JFC8" s="132"/>
      <c r="JFD8" s="132"/>
      <c r="JFE8" s="132"/>
      <c r="JFF8" s="132"/>
      <c r="JFG8" s="132"/>
      <c r="JFH8" s="132"/>
      <c r="JFI8" s="132"/>
      <c r="JFJ8" s="132"/>
      <c r="JFK8" s="132"/>
      <c r="JFL8" s="132"/>
      <c r="JFM8" s="132"/>
      <c r="JFN8" s="132"/>
      <c r="JFO8" s="132"/>
      <c r="JFP8" s="132"/>
      <c r="JFQ8" s="132"/>
      <c r="JFR8" s="132"/>
      <c r="JFS8" s="132"/>
      <c r="JFT8" s="132"/>
      <c r="JFU8" s="132"/>
      <c r="JFV8" s="132"/>
      <c r="JFW8" s="132"/>
      <c r="JFX8" s="132"/>
      <c r="JFY8" s="132"/>
      <c r="JFZ8" s="132"/>
      <c r="JGA8" s="132"/>
      <c r="JGB8" s="132"/>
      <c r="JGC8" s="132"/>
      <c r="JGD8" s="132"/>
      <c r="JGE8" s="132"/>
      <c r="JGF8" s="132"/>
      <c r="JGG8" s="132"/>
      <c r="JGH8" s="132"/>
      <c r="JGI8" s="132"/>
      <c r="JGJ8" s="132"/>
      <c r="JGK8" s="132"/>
      <c r="JGL8" s="132"/>
      <c r="JGM8" s="132"/>
      <c r="JGN8" s="132"/>
      <c r="JGO8" s="132"/>
      <c r="JGP8" s="132"/>
      <c r="JGQ8" s="132"/>
      <c r="JGR8" s="132"/>
      <c r="JGS8" s="132"/>
      <c r="JGT8" s="132"/>
      <c r="JGU8" s="132"/>
      <c r="JGV8" s="132"/>
      <c r="JGW8" s="132"/>
      <c r="JGX8" s="132"/>
      <c r="JGY8" s="132"/>
      <c r="JGZ8" s="132"/>
      <c r="JHA8" s="132"/>
      <c r="JHB8" s="132"/>
      <c r="JHC8" s="132"/>
      <c r="JHD8" s="132"/>
      <c r="JHE8" s="132"/>
      <c r="JHF8" s="132"/>
      <c r="JHG8" s="132"/>
      <c r="JHH8" s="132"/>
      <c r="JHI8" s="132"/>
      <c r="JHJ8" s="132"/>
      <c r="JHK8" s="132"/>
      <c r="JHL8" s="132"/>
      <c r="JHM8" s="132"/>
      <c r="JHN8" s="132"/>
      <c r="JHO8" s="132"/>
      <c r="JHP8" s="132"/>
      <c r="JHQ8" s="132"/>
      <c r="JHR8" s="132"/>
      <c r="JHS8" s="132"/>
      <c r="JHT8" s="132"/>
      <c r="JHU8" s="132"/>
      <c r="JHV8" s="132"/>
      <c r="JHW8" s="132"/>
      <c r="JHX8" s="132"/>
      <c r="JHY8" s="132"/>
      <c r="JHZ8" s="132"/>
      <c r="JIA8" s="132"/>
      <c r="JIB8" s="132"/>
      <c r="JIC8" s="132"/>
      <c r="JID8" s="132"/>
      <c r="JIE8" s="132"/>
      <c r="JIF8" s="132"/>
      <c r="JIG8" s="132"/>
      <c r="JIH8" s="132"/>
      <c r="JII8" s="132"/>
      <c r="JIJ8" s="132"/>
      <c r="JIK8" s="132"/>
      <c r="JIL8" s="132"/>
      <c r="JIM8" s="132"/>
      <c r="JIN8" s="132"/>
      <c r="JIO8" s="132"/>
      <c r="JIP8" s="132"/>
      <c r="JIQ8" s="132"/>
      <c r="JIR8" s="132"/>
      <c r="JIS8" s="132"/>
      <c r="JIT8" s="132"/>
      <c r="JIU8" s="132"/>
      <c r="JIV8" s="132"/>
      <c r="JIW8" s="132"/>
      <c r="JIX8" s="132"/>
      <c r="JIY8" s="132"/>
      <c r="JIZ8" s="132"/>
      <c r="JJA8" s="132"/>
      <c r="JJB8" s="132"/>
      <c r="JJC8" s="132"/>
      <c r="JJD8" s="132"/>
      <c r="JJE8" s="132"/>
      <c r="JJF8" s="132"/>
      <c r="JJG8" s="132"/>
      <c r="JJH8" s="132"/>
      <c r="JJI8" s="132"/>
      <c r="JJJ8" s="132"/>
      <c r="JJK8" s="132"/>
      <c r="JJL8" s="132"/>
      <c r="JJM8" s="132"/>
      <c r="JJN8" s="132"/>
      <c r="JJO8" s="132"/>
      <c r="JJP8" s="132"/>
      <c r="JJQ8" s="132"/>
      <c r="JJR8" s="132"/>
      <c r="JJS8" s="132"/>
      <c r="JJT8" s="132"/>
      <c r="JJU8" s="132"/>
      <c r="JJV8" s="132"/>
      <c r="JJW8" s="132"/>
      <c r="JJX8" s="132"/>
      <c r="JJY8" s="132"/>
      <c r="JJZ8" s="132"/>
      <c r="JKA8" s="132"/>
      <c r="JKB8" s="132"/>
      <c r="JKC8" s="132"/>
      <c r="JKD8" s="132"/>
      <c r="JKE8" s="132"/>
      <c r="JKF8" s="132"/>
      <c r="JKG8" s="132"/>
      <c r="JKH8" s="132"/>
      <c r="JKI8" s="132"/>
      <c r="JKJ8" s="132"/>
      <c r="JKK8" s="132"/>
      <c r="JKL8" s="132"/>
      <c r="JKM8" s="132"/>
      <c r="JKN8" s="132"/>
      <c r="JKO8" s="132"/>
      <c r="JKP8" s="132"/>
      <c r="JKQ8" s="132"/>
      <c r="JKR8" s="132"/>
      <c r="JKS8" s="132"/>
      <c r="JKT8" s="132"/>
      <c r="JKU8" s="132"/>
      <c r="JKV8" s="132"/>
      <c r="JKW8" s="132"/>
      <c r="JKX8" s="132"/>
      <c r="JKY8" s="132"/>
      <c r="JKZ8" s="132"/>
      <c r="JLA8" s="132"/>
      <c r="JLB8" s="132"/>
      <c r="JLC8" s="132"/>
      <c r="JLD8" s="132"/>
      <c r="JLE8" s="132"/>
      <c r="JLF8" s="132"/>
      <c r="JLG8" s="132"/>
      <c r="JLH8" s="132"/>
      <c r="JLI8" s="132"/>
      <c r="JLJ8" s="132"/>
      <c r="JLK8" s="132"/>
      <c r="JLL8" s="132"/>
      <c r="JLM8" s="132"/>
      <c r="JLN8" s="132"/>
      <c r="JLO8" s="132"/>
      <c r="JLP8" s="132"/>
      <c r="JLQ8" s="132"/>
      <c r="JLR8" s="132"/>
      <c r="JLS8" s="132"/>
      <c r="JLT8" s="132"/>
      <c r="JLU8" s="132"/>
      <c r="JLV8" s="132"/>
      <c r="JLW8" s="132"/>
      <c r="JLX8" s="132"/>
      <c r="JLY8" s="132"/>
      <c r="JLZ8" s="132"/>
      <c r="JMA8" s="132"/>
      <c r="JMB8" s="132"/>
      <c r="JMC8" s="132"/>
      <c r="JMD8" s="132"/>
      <c r="JME8" s="132"/>
      <c r="JMF8" s="132"/>
      <c r="JMG8" s="132"/>
      <c r="JMH8" s="132"/>
      <c r="JMI8" s="132"/>
      <c r="JMJ8" s="132"/>
      <c r="JMK8" s="132"/>
      <c r="JML8" s="132"/>
      <c r="JMM8" s="132"/>
      <c r="JMN8" s="132"/>
      <c r="JMO8" s="132"/>
      <c r="JMP8" s="132"/>
      <c r="JMQ8" s="132"/>
      <c r="JMR8" s="132"/>
      <c r="JMS8" s="132"/>
      <c r="JMT8" s="132"/>
      <c r="JMU8" s="132"/>
      <c r="JMV8" s="132"/>
      <c r="JMW8" s="132"/>
      <c r="JMX8" s="132"/>
      <c r="JMY8" s="132"/>
      <c r="JMZ8" s="132"/>
      <c r="JNA8" s="132"/>
      <c r="JNB8" s="132"/>
      <c r="JNC8" s="132"/>
      <c r="JND8" s="132"/>
      <c r="JNE8" s="132"/>
      <c r="JNF8" s="132"/>
      <c r="JNG8" s="132"/>
      <c r="JNH8" s="132"/>
      <c r="JNI8" s="132"/>
      <c r="JNJ8" s="132"/>
      <c r="JNK8" s="132"/>
      <c r="JNL8" s="132"/>
      <c r="JNM8" s="132"/>
      <c r="JNN8" s="132"/>
      <c r="JNO8" s="132"/>
      <c r="JNP8" s="132"/>
      <c r="JNQ8" s="132"/>
      <c r="JNR8" s="132"/>
      <c r="JNS8" s="132"/>
      <c r="JNT8" s="132"/>
      <c r="JNU8" s="132"/>
      <c r="JNV8" s="132"/>
      <c r="JNW8" s="132"/>
      <c r="JNX8" s="132"/>
      <c r="JNY8" s="132"/>
      <c r="JNZ8" s="132"/>
      <c r="JOA8" s="132"/>
      <c r="JOB8" s="132"/>
      <c r="JOC8" s="132"/>
      <c r="JOD8" s="132"/>
      <c r="JOE8" s="132"/>
      <c r="JOF8" s="132"/>
      <c r="JOG8" s="132"/>
      <c r="JOH8" s="132"/>
      <c r="JOI8" s="132"/>
      <c r="JOJ8" s="132"/>
      <c r="JOK8" s="132"/>
      <c r="JOL8" s="132"/>
      <c r="JOM8" s="132"/>
      <c r="JON8" s="132"/>
      <c r="JOO8" s="132"/>
      <c r="JOP8" s="132"/>
      <c r="JOQ8" s="132"/>
      <c r="JOR8" s="132"/>
      <c r="JOS8" s="132"/>
      <c r="JOT8" s="132"/>
      <c r="JOU8" s="132"/>
      <c r="JOV8" s="132"/>
      <c r="JOW8" s="132"/>
      <c r="JOX8" s="132"/>
      <c r="JOY8" s="132"/>
      <c r="JOZ8" s="132"/>
      <c r="JPA8" s="132"/>
      <c r="JPB8" s="132"/>
      <c r="JPC8" s="132"/>
      <c r="JPD8" s="132"/>
      <c r="JPE8" s="132"/>
      <c r="JPF8" s="132"/>
      <c r="JPG8" s="132"/>
      <c r="JPH8" s="132"/>
      <c r="JPI8" s="132"/>
      <c r="JPJ8" s="132"/>
      <c r="JPK8" s="132"/>
      <c r="JPL8" s="132"/>
      <c r="JPM8" s="132"/>
      <c r="JPN8" s="132"/>
      <c r="JPO8" s="132"/>
      <c r="JPP8" s="132"/>
      <c r="JPQ8" s="132"/>
      <c r="JPR8" s="132"/>
      <c r="JPS8" s="132"/>
      <c r="JPT8" s="132"/>
      <c r="JPU8" s="132"/>
      <c r="JPV8" s="132"/>
      <c r="JPW8" s="132"/>
      <c r="JPX8" s="132"/>
      <c r="JPY8" s="132"/>
      <c r="JPZ8" s="132"/>
      <c r="JQA8" s="132"/>
      <c r="JQB8" s="132"/>
      <c r="JQC8" s="132"/>
      <c r="JQD8" s="132"/>
      <c r="JQE8" s="132"/>
      <c r="JQF8" s="132"/>
      <c r="JQG8" s="132"/>
      <c r="JQH8" s="132"/>
      <c r="JQI8" s="132"/>
      <c r="JQJ8" s="132"/>
      <c r="JQK8" s="132"/>
      <c r="JQL8" s="132"/>
      <c r="JQM8" s="132"/>
      <c r="JQN8" s="132"/>
      <c r="JQO8" s="132"/>
      <c r="JQP8" s="132"/>
      <c r="JQQ8" s="132"/>
      <c r="JQR8" s="132"/>
      <c r="JQS8" s="132"/>
      <c r="JQT8" s="132"/>
      <c r="JQU8" s="132"/>
      <c r="JQV8" s="132"/>
      <c r="JQW8" s="132"/>
      <c r="JQX8" s="132"/>
      <c r="JQY8" s="132"/>
      <c r="JQZ8" s="132"/>
      <c r="JRA8" s="132"/>
      <c r="JRB8" s="132"/>
      <c r="JRC8" s="132"/>
      <c r="JRD8" s="132"/>
      <c r="JRE8" s="132"/>
      <c r="JRF8" s="132"/>
      <c r="JRG8" s="132"/>
      <c r="JRH8" s="132"/>
      <c r="JRI8" s="132"/>
      <c r="JRJ8" s="132"/>
      <c r="JRK8" s="132"/>
      <c r="JRL8" s="132"/>
      <c r="JRM8" s="132"/>
      <c r="JRN8" s="132"/>
      <c r="JRO8" s="132"/>
      <c r="JRP8" s="132"/>
      <c r="JRQ8" s="132"/>
      <c r="JRR8" s="132"/>
      <c r="JRS8" s="132"/>
      <c r="JRT8" s="132"/>
      <c r="JRU8" s="132"/>
      <c r="JRV8" s="132"/>
      <c r="JRW8" s="132"/>
      <c r="JRX8" s="132"/>
      <c r="JRY8" s="132"/>
      <c r="JRZ8" s="132"/>
      <c r="JSA8" s="132"/>
      <c r="JSB8" s="132"/>
      <c r="JSC8" s="132"/>
      <c r="JSD8" s="132"/>
      <c r="JSE8" s="132"/>
      <c r="JSF8" s="132"/>
      <c r="JSG8" s="132"/>
      <c r="JSH8" s="132"/>
      <c r="JSI8" s="132"/>
      <c r="JSJ8" s="132"/>
      <c r="JSK8" s="132"/>
      <c r="JSL8" s="132"/>
      <c r="JSM8" s="132"/>
      <c r="JSN8" s="132"/>
      <c r="JSO8" s="132"/>
      <c r="JSP8" s="132"/>
      <c r="JSQ8" s="132"/>
      <c r="JSR8" s="132"/>
      <c r="JSS8" s="132"/>
      <c r="JST8" s="132"/>
      <c r="JSU8" s="132"/>
      <c r="JSV8" s="132"/>
      <c r="JSW8" s="132"/>
      <c r="JSX8" s="132"/>
      <c r="JSY8" s="132"/>
      <c r="JSZ8" s="132"/>
      <c r="JTA8" s="132"/>
      <c r="JTB8" s="132"/>
      <c r="JTC8" s="132"/>
      <c r="JTD8" s="132"/>
      <c r="JTE8" s="132"/>
      <c r="JTF8" s="132"/>
      <c r="JTG8" s="132"/>
      <c r="JTH8" s="132"/>
      <c r="JTI8" s="132"/>
      <c r="JTJ8" s="132"/>
      <c r="JTK8" s="132"/>
      <c r="JTL8" s="132"/>
      <c r="JTM8" s="132"/>
      <c r="JTN8" s="132"/>
      <c r="JTO8" s="132"/>
      <c r="JTP8" s="132"/>
      <c r="JTQ8" s="132"/>
      <c r="JTR8" s="132"/>
      <c r="JTS8" s="132"/>
      <c r="JTT8" s="132"/>
      <c r="JTU8" s="132"/>
      <c r="JTV8" s="132"/>
      <c r="JTW8" s="132"/>
      <c r="JTX8" s="132"/>
      <c r="JTY8" s="132"/>
      <c r="JTZ8" s="132"/>
      <c r="JUA8" s="132"/>
      <c r="JUB8" s="132"/>
      <c r="JUC8" s="132"/>
      <c r="JUD8" s="132"/>
      <c r="JUE8" s="132"/>
      <c r="JUF8" s="132"/>
      <c r="JUG8" s="132"/>
      <c r="JUH8" s="132"/>
      <c r="JUI8" s="132"/>
      <c r="JUJ8" s="132"/>
      <c r="JUK8" s="132"/>
      <c r="JUL8" s="132"/>
      <c r="JUM8" s="132"/>
      <c r="JUN8" s="132"/>
      <c r="JUO8" s="132"/>
      <c r="JUP8" s="132"/>
      <c r="JUQ8" s="132"/>
      <c r="JUR8" s="132"/>
      <c r="JUS8" s="132"/>
      <c r="JUT8" s="132"/>
      <c r="JUU8" s="132"/>
      <c r="JUV8" s="132"/>
      <c r="JUW8" s="132"/>
      <c r="JUX8" s="132"/>
      <c r="JUY8" s="132"/>
      <c r="JUZ8" s="132"/>
      <c r="JVA8" s="132"/>
      <c r="JVB8" s="132"/>
      <c r="JVC8" s="132"/>
      <c r="JVD8" s="132"/>
      <c r="JVE8" s="132"/>
      <c r="JVF8" s="132"/>
      <c r="JVG8" s="132"/>
      <c r="JVH8" s="132"/>
      <c r="JVI8" s="132"/>
      <c r="JVJ8" s="132"/>
      <c r="JVK8" s="132"/>
      <c r="JVL8" s="132"/>
      <c r="JVM8" s="132"/>
      <c r="JVN8" s="132"/>
      <c r="JVO8" s="132"/>
      <c r="JVP8" s="132"/>
      <c r="JVQ8" s="132"/>
      <c r="JVR8" s="132"/>
      <c r="JVS8" s="132"/>
      <c r="JVT8" s="132"/>
      <c r="JVU8" s="132"/>
      <c r="JVV8" s="132"/>
      <c r="JVW8" s="132"/>
      <c r="JVX8" s="132"/>
      <c r="JVY8" s="132"/>
      <c r="JVZ8" s="132"/>
      <c r="JWA8" s="132"/>
      <c r="JWB8" s="132"/>
      <c r="JWC8" s="132"/>
      <c r="JWD8" s="132"/>
      <c r="JWE8" s="132"/>
      <c r="JWF8" s="132"/>
      <c r="JWG8" s="132"/>
      <c r="JWH8" s="132"/>
      <c r="JWI8" s="132"/>
      <c r="JWJ8" s="132"/>
      <c r="JWK8" s="132"/>
      <c r="JWL8" s="132"/>
      <c r="JWM8" s="132"/>
      <c r="JWN8" s="132"/>
      <c r="JWO8" s="132"/>
      <c r="JWP8" s="132"/>
      <c r="JWQ8" s="132"/>
      <c r="JWR8" s="132"/>
      <c r="JWS8" s="132"/>
      <c r="JWT8" s="132"/>
      <c r="JWU8" s="132"/>
      <c r="JWV8" s="132"/>
      <c r="JWW8" s="132"/>
      <c r="JWX8" s="132"/>
      <c r="JWY8" s="132"/>
      <c r="JWZ8" s="132"/>
      <c r="JXA8" s="132"/>
      <c r="JXB8" s="132"/>
      <c r="JXC8" s="132"/>
      <c r="JXD8" s="132"/>
      <c r="JXE8" s="132"/>
      <c r="JXF8" s="132"/>
      <c r="JXG8" s="132"/>
      <c r="JXH8" s="132"/>
      <c r="JXI8" s="132"/>
      <c r="JXJ8" s="132"/>
      <c r="JXK8" s="132"/>
      <c r="JXL8" s="132"/>
      <c r="JXM8" s="132"/>
      <c r="JXN8" s="132"/>
      <c r="JXO8" s="132"/>
      <c r="JXP8" s="132"/>
      <c r="JXQ8" s="132"/>
      <c r="JXR8" s="132"/>
      <c r="JXS8" s="132"/>
      <c r="JXT8" s="132"/>
      <c r="JXU8" s="132"/>
      <c r="JXV8" s="132"/>
      <c r="JXW8" s="132"/>
      <c r="JXX8" s="132"/>
      <c r="JXY8" s="132"/>
      <c r="JXZ8" s="132"/>
      <c r="JYA8" s="132"/>
      <c r="JYB8" s="132"/>
      <c r="JYC8" s="132"/>
      <c r="JYD8" s="132"/>
      <c r="JYE8" s="132"/>
      <c r="JYF8" s="132"/>
      <c r="JYG8" s="132"/>
      <c r="JYH8" s="132"/>
      <c r="JYI8" s="132"/>
      <c r="JYJ8" s="132"/>
      <c r="JYK8" s="132"/>
      <c r="JYL8" s="132"/>
      <c r="JYM8" s="132"/>
      <c r="JYN8" s="132"/>
      <c r="JYO8" s="132"/>
      <c r="JYP8" s="132"/>
      <c r="JYQ8" s="132"/>
      <c r="JYR8" s="132"/>
      <c r="JYS8" s="132"/>
      <c r="JYT8" s="132"/>
      <c r="JYU8" s="132"/>
      <c r="JYV8" s="132"/>
      <c r="JYW8" s="132"/>
      <c r="JYX8" s="132"/>
      <c r="JYY8" s="132"/>
      <c r="JYZ8" s="132"/>
      <c r="JZA8" s="132"/>
      <c r="JZB8" s="132"/>
      <c r="JZC8" s="132"/>
      <c r="JZD8" s="132"/>
      <c r="JZE8" s="132"/>
      <c r="JZF8" s="132"/>
      <c r="JZG8" s="132"/>
      <c r="JZH8" s="132"/>
      <c r="JZI8" s="132"/>
      <c r="JZJ8" s="132"/>
      <c r="JZK8" s="132"/>
      <c r="JZL8" s="132"/>
      <c r="JZM8" s="132"/>
      <c r="JZN8" s="132"/>
      <c r="JZO8" s="132"/>
      <c r="JZP8" s="132"/>
      <c r="JZQ8" s="132"/>
      <c r="JZR8" s="132"/>
      <c r="JZS8" s="132"/>
      <c r="JZT8" s="132"/>
      <c r="JZU8" s="132"/>
      <c r="JZV8" s="132"/>
      <c r="JZW8" s="132"/>
      <c r="JZX8" s="132"/>
      <c r="JZY8" s="132"/>
      <c r="JZZ8" s="132"/>
      <c r="KAA8" s="132"/>
      <c r="KAB8" s="132"/>
      <c r="KAC8" s="132"/>
      <c r="KAD8" s="132"/>
      <c r="KAE8" s="132"/>
      <c r="KAF8" s="132"/>
      <c r="KAG8" s="132"/>
      <c r="KAH8" s="132"/>
      <c r="KAI8" s="132"/>
      <c r="KAJ8" s="132"/>
      <c r="KAK8" s="132"/>
      <c r="KAL8" s="132"/>
      <c r="KAM8" s="132"/>
      <c r="KAN8" s="132"/>
      <c r="KAO8" s="132"/>
      <c r="KAP8" s="132"/>
      <c r="KAQ8" s="132"/>
      <c r="KAR8" s="132"/>
      <c r="KAS8" s="132"/>
      <c r="KAT8" s="132"/>
      <c r="KAU8" s="132"/>
      <c r="KAV8" s="132"/>
      <c r="KAW8" s="132"/>
      <c r="KAX8" s="132"/>
      <c r="KAY8" s="132"/>
      <c r="KAZ8" s="132"/>
      <c r="KBA8" s="132"/>
      <c r="KBB8" s="132"/>
      <c r="KBC8" s="132"/>
      <c r="KBD8" s="132"/>
      <c r="KBE8" s="132"/>
      <c r="KBF8" s="132"/>
      <c r="KBG8" s="132"/>
      <c r="KBH8" s="132"/>
      <c r="KBI8" s="132"/>
      <c r="KBJ8" s="132"/>
      <c r="KBK8" s="132"/>
      <c r="KBL8" s="132"/>
      <c r="KBM8" s="132"/>
      <c r="KBN8" s="132"/>
      <c r="KBO8" s="132"/>
      <c r="KBP8" s="132"/>
      <c r="KBQ8" s="132"/>
      <c r="KBR8" s="132"/>
      <c r="KBS8" s="132"/>
      <c r="KBT8" s="132"/>
      <c r="KBU8" s="132"/>
      <c r="KBV8" s="132"/>
      <c r="KBW8" s="132"/>
      <c r="KBX8" s="132"/>
      <c r="KBY8" s="132"/>
      <c r="KBZ8" s="132"/>
      <c r="KCA8" s="132"/>
      <c r="KCB8" s="132"/>
      <c r="KCC8" s="132"/>
      <c r="KCD8" s="132"/>
      <c r="KCE8" s="132"/>
      <c r="KCF8" s="132"/>
      <c r="KCG8" s="132"/>
      <c r="KCH8" s="132"/>
      <c r="KCI8" s="132"/>
      <c r="KCJ8" s="132"/>
      <c r="KCK8" s="132"/>
      <c r="KCL8" s="132"/>
      <c r="KCM8" s="132"/>
      <c r="KCN8" s="132"/>
      <c r="KCO8" s="132"/>
      <c r="KCP8" s="132"/>
      <c r="KCQ8" s="132"/>
      <c r="KCR8" s="132"/>
      <c r="KCS8" s="132"/>
      <c r="KCT8" s="132"/>
      <c r="KCU8" s="132"/>
      <c r="KCV8" s="132"/>
      <c r="KCW8" s="132"/>
      <c r="KCX8" s="132"/>
      <c r="KCY8" s="132"/>
      <c r="KCZ8" s="132"/>
      <c r="KDA8" s="132"/>
      <c r="KDB8" s="132"/>
      <c r="KDC8" s="132"/>
      <c r="KDD8" s="132"/>
      <c r="KDE8" s="132"/>
      <c r="KDF8" s="132"/>
      <c r="KDG8" s="132"/>
      <c r="KDH8" s="132"/>
      <c r="KDI8" s="132"/>
      <c r="KDJ8" s="132"/>
      <c r="KDK8" s="132"/>
      <c r="KDL8" s="132"/>
      <c r="KDM8" s="132"/>
      <c r="KDN8" s="132"/>
      <c r="KDO8" s="132"/>
      <c r="KDP8" s="132"/>
      <c r="KDQ8" s="132"/>
      <c r="KDR8" s="132"/>
      <c r="KDS8" s="132"/>
      <c r="KDT8" s="132"/>
      <c r="KDU8" s="132"/>
      <c r="KDV8" s="132"/>
      <c r="KDW8" s="132"/>
      <c r="KDX8" s="132"/>
      <c r="KDY8" s="132"/>
      <c r="KDZ8" s="132"/>
      <c r="KEA8" s="132"/>
      <c r="KEB8" s="132"/>
      <c r="KEC8" s="132"/>
      <c r="KED8" s="132"/>
      <c r="KEE8" s="132"/>
      <c r="KEF8" s="132"/>
      <c r="KEG8" s="132"/>
      <c r="KEH8" s="132"/>
      <c r="KEI8" s="132"/>
      <c r="KEJ8" s="132"/>
      <c r="KEK8" s="132"/>
      <c r="KEL8" s="132"/>
      <c r="KEM8" s="132"/>
      <c r="KEN8" s="132"/>
      <c r="KEO8" s="132"/>
      <c r="KEP8" s="132"/>
      <c r="KEQ8" s="132"/>
      <c r="KER8" s="132"/>
      <c r="KES8" s="132"/>
      <c r="KET8" s="132"/>
      <c r="KEU8" s="132"/>
      <c r="KEV8" s="132"/>
      <c r="KEW8" s="132"/>
      <c r="KEX8" s="132"/>
      <c r="KEY8" s="132"/>
      <c r="KEZ8" s="132"/>
      <c r="KFA8" s="132"/>
      <c r="KFB8" s="132"/>
      <c r="KFC8" s="132"/>
      <c r="KFD8" s="132"/>
      <c r="KFE8" s="132"/>
      <c r="KFF8" s="132"/>
      <c r="KFG8" s="132"/>
      <c r="KFH8" s="132"/>
      <c r="KFI8" s="132"/>
      <c r="KFJ8" s="132"/>
      <c r="KFK8" s="132"/>
      <c r="KFL8" s="132"/>
      <c r="KFM8" s="132"/>
      <c r="KFN8" s="132"/>
      <c r="KFO8" s="132"/>
      <c r="KFP8" s="132"/>
      <c r="KFQ8" s="132"/>
      <c r="KFR8" s="132"/>
      <c r="KFS8" s="132"/>
      <c r="KFT8" s="132"/>
      <c r="KFU8" s="132"/>
      <c r="KFV8" s="132"/>
      <c r="KFW8" s="132"/>
      <c r="KFX8" s="132"/>
      <c r="KFY8" s="132"/>
      <c r="KFZ8" s="132"/>
      <c r="KGA8" s="132"/>
      <c r="KGB8" s="132"/>
      <c r="KGC8" s="132"/>
      <c r="KGD8" s="132"/>
      <c r="KGE8" s="132"/>
      <c r="KGF8" s="132"/>
      <c r="KGG8" s="132"/>
      <c r="KGH8" s="132"/>
      <c r="KGI8" s="132"/>
      <c r="KGJ8" s="132"/>
      <c r="KGK8" s="132"/>
      <c r="KGL8" s="132"/>
      <c r="KGM8" s="132"/>
      <c r="KGN8" s="132"/>
      <c r="KGO8" s="132"/>
      <c r="KGP8" s="132"/>
      <c r="KGQ8" s="132"/>
      <c r="KGR8" s="132"/>
      <c r="KGS8" s="132"/>
      <c r="KGT8" s="132"/>
      <c r="KGU8" s="132"/>
      <c r="KGV8" s="132"/>
      <c r="KGW8" s="132"/>
      <c r="KGX8" s="132"/>
      <c r="KGY8" s="132"/>
      <c r="KGZ8" s="132"/>
      <c r="KHA8" s="132"/>
      <c r="KHB8" s="132"/>
      <c r="KHC8" s="132"/>
      <c r="KHD8" s="132"/>
      <c r="KHE8" s="132"/>
      <c r="KHF8" s="132"/>
      <c r="KHG8" s="132"/>
      <c r="KHH8" s="132"/>
      <c r="KHI8" s="132"/>
      <c r="KHJ8" s="132"/>
      <c r="KHK8" s="132"/>
      <c r="KHL8" s="132"/>
      <c r="KHM8" s="132"/>
      <c r="KHN8" s="132"/>
      <c r="KHO8" s="132"/>
      <c r="KHP8" s="132"/>
      <c r="KHQ8" s="132"/>
      <c r="KHR8" s="132"/>
      <c r="KHS8" s="132"/>
      <c r="KHT8" s="132"/>
      <c r="KHU8" s="132"/>
      <c r="KHV8" s="132"/>
      <c r="KHW8" s="132"/>
      <c r="KHX8" s="132"/>
      <c r="KHY8" s="132"/>
      <c r="KHZ8" s="132"/>
      <c r="KIA8" s="132"/>
      <c r="KIB8" s="132"/>
      <c r="KIC8" s="132"/>
      <c r="KID8" s="132"/>
      <c r="KIE8" s="132"/>
      <c r="KIF8" s="132"/>
      <c r="KIG8" s="132"/>
      <c r="KIH8" s="132"/>
      <c r="KII8" s="132"/>
      <c r="KIJ8" s="132"/>
      <c r="KIK8" s="132"/>
      <c r="KIL8" s="132"/>
      <c r="KIM8" s="132"/>
      <c r="KIN8" s="132"/>
      <c r="KIO8" s="132"/>
      <c r="KIP8" s="132"/>
      <c r="KIQ8" s="132"/>
      <c r="KIR8" s="132"/>
      <c r="KIS8" s="132"/>
      <c r="KIT8" s="132"/>
      <c r="KIU8" s="132"/>
      <c r="KIV8" s="132"/>
      <c r="KIW8" s="132"/>
      <c r="KIX8" s="132"/>
      <c r="KIY8" s="132"/>
      <c r="KIZ8" s="132"/>
      <c r="KJA8" s="132"/>
      <c r="KJB8" s="132"/>
      <c r="KJC8" s="132"/>
      <c r="KJD8" s="132"/>
      <c r="KJE8" s="132"/>
      <c r="KJF8" s="132"/>
      <c r="KJG8" s="132"/>
      <c r="KJH8" s="132"/>
      <c r="KJI8" s="132"/>
      <c r="KJJ8" s="132"/>
      <c r="KJK8" s="132"/>
      <c r="KJL8" s="132"/>
      <c r="KJM8" s="132"/>
      <c r="KJN8" s="132"/>
      <c r="KJO8" s="132"/>
      <c r="KJP8" s="132"/>
      <c r="KJQ8" s="132"/>
      <c r="KJR8" s="132"/>
      <c r="KJS8" s="132"/>
      <c r="KJT8" s="132"/>
      <c r="KJU8" s="132"/>
      <c r="KJV8" s="132"/>
      <c r="KJW8" s="132"/>
      <c r="KJX8" s="132"/>
      <c r="KJY8" s="132"/>
      <c r="KJZ8" s="132"/>
      <c r="KKA8" s="132"/>
      <c r="KKB8" s="132"/>
      <c r="KKC8" s="132"/>
      <c r="KKD8" s="132"/>
      <c r="KKE8" s="132"/>
      <c r="KKF8" s="132"/>
      <c r="KKG8" s="132"/>
      <c r="KKH8" s="132"/>
      <c r="KKI8" s="132"/>
      <c r="KKJ8" s="132"/>
      <c r="KKK8" s="132"/>
      <c r="KKL8" s="132"/>
      <c r="KKM8" s="132"/>
      <c r="KKN8" s="132"/>
      <c r="KKO8" s="132"/>
      <c r="KKP8" s="132"/>
      <c r="KKQ8" s="132"/>
      <c r="KKR8" s="132"/>
      <c r="KKS8" s="132"/>
      <c r="KKT8" s="132"/>
      <c r="KKU8" s="132"/>
      <c r="KKV8" s="132"/>
      <c r="KKW8" s="132"/>
      <c r="KKX8" s="132"/>
      <c r="KKY8" s="132"/>
      <c r="KKZ8" s="132"/>
      <c r="KLA8" s="132"/>
      <c r="KLB8" s="132"/>
      <c r="KLC8" s="132"/>
      <c r="KLD8" s="132"/>
      <c r="KLE8" s="132"/>
      <c r="KLF8" s="132"/>
      <c r="KLG8" s="132"/>
      <c r="KLH8" s="132"/>
      <c r="KLI8" s="132"/>
      <c r="KLJ8" s="132"/>
      <c r="KLK8" s="132"/>
      <c r="KLL8" s="132"/>
      <c r="KLM8" s="132"/>
      <c r="KLN8" s="132"/>
      <c r="KLO8" s="132"/>
      <c r="KLP8" s="132"/>
      <c r="KLQ8" s="132"/>
      <c r="KLR8" s="132"/>
      <c r="KLS8" s="132"/>
      <c r="KLT8" s="132"/>
      <c r="KLU8" s="132"/>
      <c r="KLV8" s="132"/>
      <c r="KLW8" s="132"/>
      <c r="KLX8" s="132"/>
      <c r="KLY8" s="132"/>
      <c r="KLZ8" s="132"/>
      <c r="KMA8" s="132"/>
      <c r="KMB8" s="132"/>
      <c r="KMC8" s="132"/>
      <c r="KMD8" s="132"/>
      <c r="KME8" s="132"/>
      <c r="KMF8" s="132"/>
      <c r="KMG8" s="132"/>
      <c r="KMH8" s="132"/>
      <c r="KMI8" s="132"/>
      <c r="KMJ8" s="132"/>
      <c r="KMK8" s="132"/>
      <c r="KML8" s="132"/>
      <c r="KMM8" s="132"/>
      <c r="KMN8" s="132"/>
      <c r="KMO8" s="132"/>
      <c r="KMP8" s="132"/>
      <c r="KMQ8" s="132"/>
      <c r="KMR8" s="132"/>
      <c r="KMS8" s="132"/>
      <c r="KMT8" s="132"/>
      <c r="KMU8" s="132"/>
      <c r="KMV8" s="132"/>
      <c r="KMW8" s="132"/>
      <c r="KMX8" s="132"/>
      <c r="KMY8" s="132"/>
      <c r="KMZ8" s="132"/>
      <c r="KNA8" s="132"/>
      <c r="KNB8" s="132"/>
      <c r="KNC8" s="132"/>
      <c r="KND8" s="132"/>
      <c r="KNE8" s="132"/>
      <c r="KNF8" s="132"/>
      <c r="KNG8" s="132"/>
      <c r="KNH8" s="132"/>
      <c r="KNI8" s="132"/>
      <c r="KNJ8" s="132"/>
      <c r="KNK8" s="132"/>
      <c r="KNL8" s="132"/>
      <c r="KNM8" s="132"/>
      <c r="KNN8" s="132"/>
      <c r="KNO8" s="132"/>
      <c r="KNP8" s="132"/>
      <c r="KNQ8" s="132"/>
      <c r="KNR8" s="132"/>
      <c r="KNS8" s="132"/>
      <c r="KNT8" s="132"/>
      <c r="KNU8" s="132"/>
      <c r="KNV8" s="132"/>
      <c r="KNW8" s="132"/>
      <c r="KNX8" s="132"/>
      <c r="KNY8" s="132"/>
      <c r="KNZ8" s="132"/>
      <c r="KOA8" s="132"/>
      <c r="KOB8" s="132"/>
      <c r="KOC8" s="132"/>
      <c r="KOD8" s="132"/>
      <c r="KOE8" s="132"/>
      <c r="KOF8" s="132"/>
      <c r="KOG8" s="132"/>
      <c r="KOH8" s="132"/>
      <c r="KOI8" s="132"/>
      <c r="KOJ8" s="132"/>
      <c r="KOK8" s="132"/>
      <c r="KOL8" s="132"/>
      <c r="KOM8" s="132"/>
      <c r="KON8" s="132"/>
      <c r="KOO8" s="132"/>
      <c r="KOP8" s="132"/>
      <c r="KOQ8" s="132"/>
      <c r="KOR8" s="132"/>
      <c r="KOS8" s="132"/>
      <c r="KOT8" s="132"/>
      <c r="KOU8" s="132"/>
      <c r="KOV8" s="132"/>
      <c r="KOW8" s="132"/>
      <c r="KOX8" s="132"/>
      <c r="KOY8" s="132"/>
      <c r="KOZ8" s="132"/>
      <c r="KPA8" s="132"/>
      <c r="KPB8" s="132"/>
      <c r="KPC8" s="132"/>
      <c r="KPD8" s="132"/>
      <c r="KPE8" s="132"/>
      <c r="KPF8" s="132"/>
      <c r="KPG8" s="132"/>
      <c r="KPH8" s="132"/>
      <c r="KPI8" s="132"/>
      <c r="KPJ8" s="132"/>
      <c r="KPK8" s="132"/>
      <c r="KPL8" s="132"/>
      <c r="KPM8" s="132"/>
      <c r="KPN8" s="132"/>
      <c r="KPO8" s="132"/>
      <c r="KPP8" s="132"/>
      <c r="KPQ8" s="132"/>
      <c r="KPR8" s="132"/>
      <c r="KPS8" s="132"/>
      <c r="KPT8" s="132"/>
      <c r="KPU8" s="132"/>
      <c r="KPV8" s="132"/>
      <c r="KPW8" s="132"/>
      <c r="KPX8" s="132"/>
      <c r="KPY8" s="132"/>
      <c r="KPZ8" s="132"/>
      <c r="KQA8" s="132"/>
      <c r="KQB8" s="132"/>
      <c r="KQC8" s="132"/>
      <c r="KQD8" s="132"/>
      <c r="KQE8" s="132"/>
      <c r="KQF8" s="132"/>
      <c r="KQG8" s="132"/>
      <c r="KQH8" s="132"/>
      <c r="KQI8" s="132"/>
      <c r="KQJ8" s="132"/>
      <c r="KQK8" s="132"/>
      <c r="KQL8" s="132"/>
      <c r="KQM8" s="132"/>
      <c r="KQN8" s="132"/>
      <c r="KQO8" s="132"/>
      <c r="KQP8" s="132"/>
      <c r="KQQ8" s="132"/>
      <c r="KQR8" s="132"/>
      <c r="KQS8" s="132"/>
      <c r="KQT8" s="132"/>
      <c r="KQU8" s="132"/>
      <c r="KQV8" s="132"/>
      <c r="KQW8" s="132"/>
      <c r="KQX8" s="132"/>
      <c r="KQY8" s="132"/>
      <c r="KQZ8" s="132"/>
      <c r="KRA8" s="132"/>
      <c r="KRB8" s="132"/>
      <c r="KRC8" s="132"/>
      <c r="KRD8" s="132"/>
      <c r="KRE8" s="132"/>
      <c r="KRF8" s="132"/>
      <c r="KRG8" s="132"/>
      <c r="KRH8" s="132"/>
      <c r="KRI8" s="132"/>
      <c r="KRJ8" s="132"/>
      <c r="KRK8" s="132"/>
      <c r="KRL8" s="132"/>
      <c r="KRM8" s="132"/>
      <c r="KRN8" s="132"/>
      <c r="KRO8" s="132"/>
      <c r="KRP8" s="132"/>
      <c r="KRQ8" s="132"/>
      <c r="KRR8" s="132"/>
      <c r="KRS8" s="132"/>
      <c r="KRT8" s="132"/>
      <c r="KRU8" s="132"/>
      <c r="KRV8" s="132"/>
      <c r="KRW8" s="132"/>
      <c r="KRX8" s="132"/>
      <c r="KRY8" s="132"/>
      <c r="KRZ8" s="132"/>
      <c r="KSA8" s="132"/>
      <c r="KSB8" s="132"/>
      <c r="KSC8" s="132"/>
      <c r="KSD8" s="132"/>
      <c r="KSE8" s="132"/>
      <c r="KSF8" s="132"/>
      <c r="KSG8" s="132"/>
      <c r="KSH8" s="132"/>
      <c r="KSI8" s="132"/>
      <c r="KSJ8" s="132"/>
      <c r="KSK8" s="132"/>
      <c r="KSL8" s="132"/>
      <c r="KSM8" s="132"/>
      <c r="KSN8" s="132"/>
      <c r="KSO8" s="132"/>
      <c r="KSP8" s="132"/>
      <c r="KSQ8" s="132"/>
      <c r="KSR8" s="132"/>
      <c r="KSS8" s="132"/>
      <c r="KST8" s="132"/>
      <c r="KSU8" s="132"/>
      <c r="KSV8" s="132"/>
      <c r="KSW8" s="132"/>
      <c r="KSX8" s="132"/>
      <c r="KSY8" s="132"/>
      <c r="KSZ8" s="132"/>
      <c r="KTA8" s="132"/>
      <c r="KTB8" s="132"/>
      <c r="KTC8" s="132"/>
      <c r="KTD8" s="132"/>
      <c r="KTE8" s="132"/>
      <c r="KTF8" s="132"/>
      <c r="KTG8" s="132"/>
      <c r="KTH8" s="132"/>
      <c r="KTI8" s="132"/>
      <c r="KTJ8" s="132"/>
      <c r="KTK8" s="132"/>
      <c r="KTL8" s="132"/>
      <c r="KTM8" s="132"/>
      <c r="KTN8" s="132"/>
      <c r="KTO8" s="132"/>
      <c r="KTP8" s="132"/>
      <c r="KTQ8" s="132"/>
      <c r="KTR8" s="132"/>
      <c r="KTS8" s="132"/>
      <c r="KTT8" s="132"/>
      <c r="KTU8" s="132"/>
      <c r="KTV8" s="132"/>
      <c r="KTW8" s="132"/>
      <c r="KTX8" s="132"/>
      <c r="KTY8" s="132"/>
      <c r="KTZ8" s="132"/>
      <c r="KUA8" s="132"/>
      <c r="KUB8" s="132"/>
      <c r="KUC8" s="132"/>
      <c r="KUD8" s="132"/>
      <c r="KUE8" s="132"/>
      <c r="KUF8" s="132"/>
      <c r="KUG8" s="132"/>
      <c r="KUH8" s="132"/>
      <c r="KUI8" s="132"/>
      <c r="KUJ8" s="132"/>
      <c r="KUK8" s="132"/>
      <c r="KUL8" s="132"/>
      <c r="KUM8" s="132"/>
      <c r="KUN8" s="132"/>
      <c r="KUO8" s="132"/>
      <c r="KUP8" s="132"/>
      <c r="KUQ8" s="132"/>
      <c r="KUR8" s="132"/>
      <c r="KUS8" s="132"/>
      <c r="KUT8" s="132"/>
      <c r="KUU8" s="132"/>
      <c r="KUV8" s="132"/>
      <c r="KUW8" s="132"/>
      <c r="KUX8" s="132"/>
      <c r="KUY8" s="132"/>
      <c r="KUZ8" s="132"/>
      <c r="KVA8" s="132"/>
      <c r="KVB8" s="132"/>
      <c r="KVC8" s="132"/>
      <c r="KVD8" s="132"/>
      <c r="KVE8" s="132"/>
      <c r="KVF8" s="132"/>
      <c r="KVG8" s="132"/>
      <c r="KVH8" s="132"/>
      <c r="KVI8" s="132"/>
      <c r="KVJ8" s="132"/>
      <c r="KVK8" s="132"/>
      <c r="KVL8" s="132"/>
      <c r="KVM8" s="132"/>
      <c r="KVN8" s="132"/>
      <c r="KVO8" s="132"/>
      <c r="KVP8" s="132"/>
      <c r="KVQ8" s="132"/>
      <c r="KVR8" s="132"/>
      <c r="KVS8" s="132"/>
      <c r="KVT8" s="132"/>
      <c r="KVU8" s="132"/>
      <c r="KVV8" s="132"/>
      <c r="KVW8" s="132"/>
      <c r="KVX8" s="132"/>
      <c r="KVY8" s="132"/>
      <c r="KVZ8" s="132"/>
      <c r="KWA8" s="132"/>
      <c r="KWB8" s="132"/>
      <c r="KWC8" s="132"/>
      <c r="KWD8" s="132"/>
      <c r="KWE8" s="132"/>
      <c r="KWF8" s="132"/>
      <c r="KWG8" s="132"/>
      <c r="KWH8" s="132"/>
      <c r="KWI8" s="132"/>
      <c r="KWJ8" s="132"/>
      <c r="KWK8" s="132"/>
      <c r="KWL8" s="132"/>
      <c r="KWM8" s="132"/>
      <c r="KWN8" s="132"/>
      <c r="KWO8" s="132"/>
      <c r="KWP8" s="132"/>
      <c r="KWQ8" s="132"/>
      <c r="KWR8" s="132"/>
      <c r="KWS8" s="132"/>
      <c r="KWT8" s="132"/>
      <c r="KWU8" s="132"/>
      <c r="KWV8" s="132"/>
      <c r="KWW8" s="132"/>
      <c r="KWX8" s="132"/>
      <c r="KWY8" s="132"/>
      <c r="KWZ8" s="132"/>
      <c r="KXA8" s="132"/>
      <c r="KXB8" s="132"/>
      <c r="KXC8" s="132"/>
      <c r="KXD8" s="132"/>
      <c r="KXE8" s="132"/>
      <c r="KXF8" s="132"/>
      <c r="KXG8" s="132"/>
      <c r="KXH8" s="132"/>
      <c r="KXI8" s="132"/>
      <c r="KXJ8" s="132"/>
      <c r="KXK8" s="132"/>
      <c r="KXL8" s="132"/>
      <c r="KXM8" s="132"/>
      <c r="KXN8" s="132"/>
      <c r="KXO8" s="132"/>
      <c r="KXP8" s="132"/>
      <c r="KXQ8" s="132"/>
      <c r="KXR8" s="132"/>
      <c r="KXS8" s="132"/>
      <c r="KXT8" s="132"/>
      <c r="KXU8" s="132"/>
      <c r="KXV8" s="132"/>
      <c r="KXW8" s="132"/>
      <c r="KXX8" s="132"/>
      <c r="KXY8" s="132"/>
      <c r="KXZ8" s="132"/>
      <c r="KYA8" s="132"/>
      <c r="KYB8" s="132"/>
      <c r="KYC8" s="132"/>
      <c r="KYD8" s="132"/>
      <c r="KYE8" s="132"/>
      <c r="KYF8" s="132"/>
      <c r="KYG8" s="132"/>
      <c r="KYH8" s="132"/>
      <c r="KYI8" s="132"/>
      <c r="KYJ8" s="132"/>
      <c r="KYK8" s="132"/>
      <c r="KYL8" s="132"/>
      <c r="KYM8" s="132"/>
      <c r="KYN8" s="132"/>
      <c r="KYO8" s="132"/>
      <c r="KYP8" s="132"/>
      <c r="KYQ8" s="132"/>
      <c r="KYR8" s="132"/>
      <c r="KYS8" s="132"/>
      <c r="KYT8" s="132"/>
      <c r="KYU8" s="132"/>
      <c r="KYV8" s="132"/>
      <c r="KYW8" s="132"/>
      <c r="KYX8" s="132"/>
      <c r="KYY8" s="132"/>
      <c r="KYZ8" s="132"/>
      <c r="KZA8" s="132"/>
      <c r="KZB8" s="132"/>
      <c r="KZC8" s="132"/>
      <c r="KZD8" s="132"/>
      <c r="KZE8" s="132"/>
      <c r="KZF8" s="132"/>
      <c r="KZG8" s="132"/>
      <c r="KZH8" s="132"/>
      <c r="KZI8" s="132"/>
      <c r="KZJ8" s="132"/>
      <c r="KZK8" s="132"/>
      <c r="KZL8" s="132"/>
      <c r="KZM8" s="132"/>
      <c r="KZN8" s="132"/>
      <c r="KZO8" s="132"/>
      <c r="KZP8" s="132"/>
      <c r="KZQ8" s="132"/>
      <c r="KZR8" s="132"/>
      <c r="KZS8" s="132"/>
      <c r="KZT8" s="132"/>
      <c r="KZU8" s="132"/>
      <c r="KZV8" s="132"/>
      <c r="KZW8" s="132"/>
      <c r="KZX8" s="132"/>
      <c r="KZY8" s="132"/>
      <c r="KZZ8" s="132"/>
      <c r="LAA8" s="132"/>
      <c r="LAB8" s="132"/>
      <c r="LAC8" s="132"/>
      <c r="LAD8" s="132"/>
      <c r="LAE8" s="132"/>
      <c r="LAF8" s="132"/>
      <c r="LAG8" s="132"/>
      <c r="LAH8" s="132"/>
      <c r="LAI8" s="132"/>
      <c r="LAJ8" s="132"/>
      <c r="LAK8" s="132"/>
      <c r="LAL8" s="132"/>
      <c r="LAM8" s="132"/>
      <c r="LAN8" s="132"/>
      <c r="LAO8" s="132"/>
      <c r="LAP8" s="132"/>
      <c r="LAQ8" s="132"/>
      <c r="LAR8" s="132"/>
      <c r="LAS8" s="132"/>
      <c r="LAT8" s="132"/>
      <c r="LAU8" s="132"/>
      <c r="LAV8" s="132"/>
      <c r="LAW8" s="132"/>
      <c r="LAX8" s="132"/>
      <c r="LAY8" s="132"/>
      <c r="LAZ8" s="132"/>
      <c r="LBA8" s="132"/>
      <c r="LBB8" s="132"/>
      <c r="LBC8" s="132"/>
      <c r="LBD8" s="132"/>
      <c r="LBE8" s="132"/>
      <c r="LBF8" s="132"/>
      <c r="LBG8" s="132"/>
      <c r="LBH8" s="132"/>
      <c r="LBI8" s="132"/>
      <c r="LBJ8" s="132"/>
      <c r="LBK8" s="132"/>
      <c r="LBL8" s="132"/>
      <c r="LBM8" s="132"/>
      <c r="LBN8" s="132"/>
      <c r="LBO8" s="132"/>
      <c r="LBP8" s="132"/>
      <c r="LBQ8" s="132"/>
      <c r="LBR8" s="132"/>
      <c r="LBS8" s="132"/>
      <c r="LBT8" s="132"/>
      <c r="LBU8" s="132"/>
      <c r="LBV8" s="132"/>
      <c r="LBW8" s="132"/>
      <c r="LBX8" s="132"/>
      <c r="LBY8" s="132"/>
      <c r="LBZ8" s="132"/>
      <c r="LCA8" s="132"/>
      <c r="LCB8" s="132"/>
      <c r="LCC8" s="132"/>
      <c r="LCD8" s="132"/>
      <c r="LCE8" s="132"/>
      <c r="LCF8" s="132"/>
      <c r="LCG8" s="132"/>
      <c r="LCH8" s="132"/>
      <c r="LCI8" s="132"/>
      <c r="LCJ8" s="132"/>
      <c r="LCK8" s="132"/>
      <c r="LCL8" s="132"/>
      <c r="LCM8" s="132"/>
      <c r="LCN8" s="132"/>
      <c r="LCO8" s="132"/>
      <c r="LCP8" s="132"/>
      <c r="LCQ8" s="132"/>
      <c r="LCR8" s="132"/>
      <c r="LCS8" s="132"/>
      <c r="LCT8" s="132"/>
      <c r="LCU8" s="132"/>
      <c r="LCV8" s="132"/>
      <c r="LCW8" s="132"/>
      <c r="LCX8" s="132"/>
      <c r="LCY8" s="132"/>
      <c r="LCZ8" s="132"/>
      <c r="LDA8" s="132"/>
      <c r="LDB8" s="132"/>
      <c r="LDC8" s="132"/>
      <c r="LDD8" s="132"/>
      <c r="LDE8" s="132"/>
      <c r="LDF8" s="132"/>
      <c r="LDG8" s="132"/>
      <c r="LDH8" s="132"/>
      <c r="LDI8" s="132"/>
      <c r="LDJ8" s="132"/>
      <c r="LDK8" s="132"/>
      <c r="LDL8" s="132"/>
      <c r="LDM8" s="132"/>
      <c r="LDN8" s="132"/>
      <c r="LDO8" s="132"/>
      <c r="LDP8" s="132"/>
      <c r="LDQ8" s="132"/>
      <c r="LDR8" s="132"/>
      <c r="LDS8" s="132"/>
      <c r="LDT8" s="132"/>
      <c r="LDU8" s="132"/>
      <c r="LDV8" s="132"/>
      <c r="LDW8" s="132"/>
      <c r="LDX8" s="132"/>
      <c r="LDY8" s="132"/>
      <c r="LDZ8" s="132"/>
      <c r="LEA8" s="132"/>
      <c r="LEB8" s="132"/>
      <c r="LEC8" s="132"/>
      <c r="LED8" s="132"/>
      <c r="LEE8" s="132"/>
      <c r="LEF8" s="132"/>
      <c r="LEG8" s="132"/>
      <c r="LEH8" s="132"/>
      <c r="LEI8" s="132"/>
      <c r="LEJ8" s="132"/>
      <c r="LEK8" s="132"/>
      <c r="LEL8" s="132"/>
      <c r="LEM8" s="132"/>
      <c r="LEN8" s="132"/>
      <c r="LEO8" s="132"/>
      <c r="LEP8" s="132"/>
      <c r="LEQ8" s="132"/>
      <c r="LER8" s="132"/>
      <c r="LES8" s="132"/>
      <c r="LET8" s="132"/>
      <c r="LEU8" s="132"/>
      <c r="LEV8" s="132"/>
      <c r="LEW8" s="132"/>
      <c r="LEX8" s="132"/>
      <c r="LEY8" s="132"/>
      <c r="LEZ8" s="132"/>
      <c r="LFA8" s="132"/>
      <c r="LFB8" s="132"/>
      <c r="LFC8" s="132"/>
      <c r="LFD8" s="132"/>
      <c r="LFE8" s="132"/>
      <c r="LFF8" s="132"/>
      <c r="LFG8" s="132"/>
      <c r="LFH8" s="132"/>
      <c r="LFI8" s="132"/>
      <c r="LFJ8" s="132"/>
      <c r="LFK8" s="132"/>
      <c r="LFL8" s="132"/>
      <c r="LFM8" s="132"/>
      <c r="LFN8" s="132"/>
      <c r="LFO8" s="132"/>
      <c r="LFP8" s="132"/>
      <c r="LFQ8" s="132"/>
      <c r="LFR8" s="132"/>
      <c r="LFS8" s="132"/>
      <c r="LFT8" s="132"/>
      <c r="LFU8" s="132"/>
      <c r="LFV8" s="132"/>
      <c r="LFW8" s="132"/>
      <c r="LFX8" s="132"/>
      <c r="LFY8" s="132"/>
      <c r="LFZ8" s="132"/>
      <c r="LGA8" s="132"/>
      <c r="LGB8" s="132"/>
      <c r="LGC8" s="132"/>
      <c r="LGD8" s="132"/>
      <c r="LGE8" s="132"/>
      <c r="LGF8" s="132"/>
      <c r="LGG8" s="132"/>
      <c r="LGH8" s="132"/>
      <c r="LGI8" s="132"/>
      <c r="LGJ8" s="132"/>
      <c r="LGK8" s="132"/>
      <c r="LGL8" s="132"/>
      <c r="LGM8" s="132"/>
      <c r="LGN8" s="132"/>
      <c r="LGO8" s="132"/>
      <c r="LGP8" s="132"/>
      <c r="LGQ8" s="132"/>
      <c r="LGR8" s="132"/>
      <c r="LGS8" s="132"/>
      <c r="LGT8" s="132"/>
      <c r="LGU8" s="132"/>
      <c r="LGV8" s="132"/>
      <c r="LGW8" s="132"/>
      <c r="LGX8" s="132"/>
      <c r="LGY8" s="132"/>
      <c r="LGZ8" s="132"/>
      <c r="LHA8" s="132"/>
      <c r="LHB8" s="132"/>
      <c r="LHC8" s="132"/>
      <c r="LHD8" s="132"/>
      <c r="LHE8" s="132"/>
      <c r="LHF8" s="132"/>
      <c r="LHG8" s="132"/>
      <c r="LHH8" s="132"/>
      <c r="LHI8" s="132"/>
      <c r="LHJ8" s="132"/>
      <c r="LHK8" s="132"/>
      <c r="LHL8" s="132"/>
      <c r="LHM8" s="132"/>
      <c r="LHN8" s="132"/>
      <c r="LHO8" s="132"/>
      <c r="LHP8" s="132"/>
      <c r="LHQ8" s="132"/>
      <c r="LHR8" s="132"/>
      <c r="LHS8" s="132"/>
      <c r="LHT8" s="132"/>
      <c r="LHU8" s="132"/>
      <c r="LHV8" s="132"/>
      <c r="LHW8" s="132"/>
      <c r="LHX8" s="132"/>
      <c r="LHY8" s="132"/>
      <c r="LHZ8" s="132"/>
      <c r="LIA8" s="132"/>
      <c r="LIB8" s="132"/>
      <c r="LIC8" s="132"/>
      <c r="LID8" s="132"/>
      <c r="LIE8" s="132"/>
      <c r="LIF8" s="132"/>
      <c r="LIG8" s="132"/>
      <c r="LIH8" s="132"/>
      <c r="LII8" s="132"/>
      <c r="LIJ8" s="132"/>
      <c r="LIK8" s="132"/>
      <c r="LIL8" s="132"/>
      <c r="LIM8" s="132"/>
      <c r="LIN8" s="132"/>
      <c r="LIO8" s="132"/>
      <c r="LIP8" s="132"/>
      <c r="LIQ8" s="132"/>
      <c r="LIR8" s="132"/>
      <c r="LIS8" s="132"/>
      <c r="LIT8" s="132"/>
      <c r="LIU8" s="132"/>
      <c r="LIV8" s="132"/>
      <c r="LIW8" s="132"/>
      <c r="LIX8" s="132"/>
      <c r="LIY8" s="132"/>
      <c r="LIZ8" s="132"/>
      <c r="LJA8" s="132"/>
      <c r="LJB8" s="132"/>
      <c r="LJC8" s="132"/>
      <c r="LJD8" s="132"/>
      <c r="LJE8" s="132"/>
      <c r="LJF8" s="132"/>
      <c r="LJG8" s="132"/>
      <c r="LJH8" s="132"/>
      <c r="LJI8" s="132"/>
      <c r="LJJ8" s="132"/>
      <c r="LJK8" s="132"/>
      <c r="LJL8" s="132"/>
      <c r="LJM8" s="132"/>
      <c r="LJN8" s="132"/>
      <c r="LJO8" s="132"/>
      <c r="LJP8" s="132"/>
      <c r="LJQ8" s="132"/>
      <c r="LJR8" s="132"/>
      <c r="LJS8" s="132"/>
      <c r="LJT8" s="132"/>
      <c r="LJU8" s="132"/>
      <c r="LJV8" s="132"/>
      <c r="LJW8" s="132"/>
      <c r="LJX8" s="132"/>
      <c r="LJY8" s="132"/>
      <c r="LJZ8" s="132"/>
      <c r="LKA8" s="132"/>
      <c r="LKB8" s="132"/>
      <c r="LKC8" s="132"/>
      <c r="LKD8" s="132"/>
      <c r="LKE8" s="132"/>
      <c r="LKF8" s="132"/>
      <c r="LKG8" s="132"/>
      <c r="LKH8" s="132"/>
      <c r="LKI8" s="132"/>
      <c r="LKJ8" s="132"/>
      <c r="LKK8" s="132"/>
      <c r="LKL8" s="132"/>
      <c r="LKM8" s="132"/>
      <c r="LKN8" s="132"/>
      <c r="LKO8" s="132"/>
      <c r="LKP8" s="132"/>
      <c r="LKQ8" s="132"/>
      <c r="LKR8" s="132"/>
      <c r="LKS8" s="132"/>
      <c r="LKT8" s="132"/>
      <c r="LKU8" s="132"/>
      <c r="LKV8" s="132"/>
      <c r="LKW8" s="132"/>
      <c r="LKX8" s="132"/>
      <c r="LKY8" s="132"/>
      <c r="LKZ8" s="132"/>
      <c r="LLA8" s="132"/>
      <c r="LLB8" s="132"/>
      <c r="LLC8" s="132"/>
      <c r="LLD8" s="132"/>
      <c r="LLE8" s="132"/>
      <c r="LLF8" s="132"/>
      <c r="LLG8" s="132"/>
      <c r="LLH8" s="132"/>
      <c r="LLI8" s="132"/>
      <c r="LLJ8" s="132"/>
      <c r="LLK8" s="132"/>
      <c r="LLL8" s="132"/>
      <c r="LLM8" s="132"/>
      <c r="LLN8" s="132"/>
      <c r="LLO8" s="132"/>
      <c r="LLP8" s="132"/>
      <c r="LLQ8" s="132"/>
      <c r="LLR8" s="132"/>
      <c r="LLS8" s="132"/>
      <c r="LLT8" s="132"/>
      <c r="LLU8" s="132"/>
      <c r="LLV8" s="132"/>
      <c r="LLW8" s="132"/>
      <c r="LLX8" s="132"/>
      <c r="LLY8" s="132"/>
      <c r="LLZ8" s="132"/>
      <c r="LMA8" s="132"/>
      <c r="LMB8" s="132"/>
      <c r="LMC8" s="132"/>
      <c r="LMD8" s="132"/>
      <c r="LME8" s="132"/>
      <c r="LMF8" s="132"/>
      <c r="LMG8" s="132"/>
      <c r="LMH8" s="132"/>
      <c r="LMI8" s="132"/>
      <c r="LMJ8" s="132"/>
      <c r="LMK8" s="132"/>
      <c r="LML8" s="132"/>
      <c r="LMM8" s="132"/>
      <c r="LMN8" s="132"/>
      <c r="LMO8" s="132"/>
      <c r="LMP8" s="132"/>
      <c r="LMQ8" s="132"/>
      <c r="LMR8" s="132"/>
      <c r="LMS8" s="132"/>
      <c r="LMT8" s="132"/>
      <c r="LMU8" s="132"/>
      <c r="LMV8" s="132"/>
      <c r="LMW8" s="132"/>
      <c r="LMX8" s="132"/>
      <c r="LMY8" s="132"/>
      <c r="LMZ8" s="132"/>
      <c r="LNA8" s="132"/>
      <c r="LNB8" s="132"/>
      <c r="LNC8" s="132"/>
      <c r="LND8" s="132"/>
      <c r="LNE8" s="132"/>
      <c r="LNF8" s="132"/>
      <c r="LNG8" s="132"/>
      <c r="LNH8" s="132"/>
      <c r="LNI8" s="132"/>
      <c r="LNJ8" s="132"/>
      <c r="LNK8" s="132"/>
      <c r="LNL8" s="132"/>
      <c r="LNM8" s="132"/>
      <c r="LNN8" s="132"/>
      <c r="LNO8" s="132"/>
      <c r="LNP8" s="132"/>
      <c r="LNQ8" s="132"/>
      <c r="LNR8" s="132"/>
      <c r="LNS8" s="132"/>
      <c r="LNT8" s="132"/>
      <c r="LNU8" s="132"/>
      <c r="LNV8" s="132"/>
      <c r="LNW8" s="132"/>
      <c r="LNX8" s="132"/>
      <c r="LNY8" s="132"/>
      <c r="LNZ8" s="132"/>
      <c r="LOA8" s="132"/>
      <c r="LOB8" s="132"/>
      <c r="LOC8" s="132"/>
      <c r="LOD8" s="132"/>
      <c r="LOE8" s="132"/>
      <c r="LOF8" s="132"/>
      <c r="LOG8" s="132"/>
      <c r="LOH8" s="132"/>
      <c r="LOI8" s="132"/>
      <c r="LOJ8" s="132"/>
      <c r="LOK8" s="132"/>
      <c r="LOL8" s="132"/>
      <c r="LOM8" s="132"/>
      <c r="LON8" s="132"/>
      <c r="LOO8" s="132"/>
      <c r="LOP8" s="132"/>
      <c r="LOQ8" s="132"/>
      <c r="LOR8" s="132"/>
      <c r="LOS8" s="132"/>
      <c r="LOT8" s="132"/>
      <c r="LOU8" s="132"/>
      <c r="LOV8" s="132"/>
      <c r="LOW8" s="132"/>
      <c r="LOX8" s="132"/>
      <c r="LOY8" s="132"/>
      <c r="LOZ8" s="132"/>
      <c r="LPA8" s="132"/>
      <c r="LPB8" s="132"/>
      <c r="LPC8" s="132"/>
      <c r="LPD8" s="132"/>
      <c r="LPE8" s="132"/>
      <c r="LPF8" s="132"/>
      <c r="LPG8" s="132"/>
      <c r="LPH8" s="132"/>
      <c r="LPI8" s="132"/>
      <c r="LPJ8" s="132"/>
      <c r="LPK8" s="132"/>
      <c r="LPL8" s="132"/>
      <c r="LPM8" s="132"/>
      <c r="LPN8" s="132"/>
      <c r="LPO8" s="132"/>
      <c r="LPP8" s="132"/>
      <c r="LPQ8" s="132"/>
      <c r="LPR8" s="132"/>
      <c r="LPS8" s="132"/>
      <c r="LPT8" s="132"/>
      <c r="LPU8" s="132"/>
      <c r="LPV8" s="132"/>
      <c r="LPW8" s="132"/>
      <c r="LPX8" s="132"/>
      <c r="LPY8" s="132"/>
      <c r="LPZ8" s="132"/>
      <c r="LQA8" s="132"/>
      <c r="LQB8" s="132"/>
      <c r="LQC8" s="132"/>
      <c r="LQD8" s="132"/>
      <c r="LQE8" s="132"/>
      <c r="LQF8" s="132"/>
      <c r="LQG8" s="132"/>
      <c r="LQH8" s="132"/>
      <c r="LQI8" s="132"/>
      <c r="LQJ8" s="132"/>
      <c r="LQK8" s="132"/>
      <c r="LQL8" s="132"/>
      <c r="LQM8" s="132"/>
      <c r="LQN8" s="132"/>
      <c r="LQO8" s="132"/>
      <c r="LQP8" s="132"/>
      <c r="LQQ8" s="132"/>
      <c r="LQR8" s="132"/>
      <c r="LQS8" s="132"/>
      <c r="LQT8" s="132"/>
      <c r="LQU8" s="132"/>
      <c r="LQV8" s="132"/>
      <c r="LQW8" s="132"/>
      <c r="LQX8" s="132"/>
      <c r="LQY8" s="132"/>
      <c r="LQZ8" s="132"/>
      <c r="LRA8" s="132"/>
      <c r="LRB8" s="132"/>
      <c r="LRC8" s="132"/>
      <c r="LRD8" s="132"/>
      <c r="LRE8" s="132"/>
      <c r="LRF8" s="132"/>
      <c r="LRG8" s="132"/>
      <c r="LRH8" s="132"/>
      <c r="LRI8" s="132"/>
      <c r="LRJ8" s="132"/>
      <c r="LRK8" s="132"/>
      <c r="LRL8" s="132"/>
      <c r="LRM8" s="132"/>
      <c r="LRN8" s="132"/>
      <c r="LRO8" s="132"/>
      <c r="LRP8" s="132"/>
      <c r="LRQ8" s="132"/>
      <c r="LRR8" s="132"/>
      <c r="LRS8" s="132"/>
      <c r="LRT8" s="132"/>
      <c r="LRU8" s="132"/>
      <c r="LRV8" s="132"/>
      <c r="LRW8" s="132"/>
      <c r="LRX8" s="132"/>
      <c r="LRY8" s="132"/>
      <c r="LRZ8" s="132"/>
      <c r="LSA8" s="132"/>
      <c r="LSB8" s="132"/>
      <c r="LSC8" s="132"/>
      <c r="LSD8" s="132"/>
      <c r="LSE8" s="132"/>
      <c r="LSF8" s="132"/>
      <c r="LSG8" s="132"/>
      <c r="LSH8" s="132"/>
      <c r="LSI8" s="132"/>
      <c r="LSJ8" s="132"/>
      <c r="LSK8" s="132"/>
      <c r="LSL8" s="132"/>
      <c r="LSM8" s="132"/>
      <c r="LSN8" s="132"/>
      <c r="LSO8" s="132"/>
      <c r="LSP8" s="132"/>
      <c r="LSQ8" s="132"/>
      <c r="LSR8" s="132"/>
      <c r="LSS8" s="132"/>
      <c r="LST8" s="132"/>
      <c r="LSU8" s="132"/>
      <c r="LSV8" s="132"/>
      <c r="LSW8" s="132"/>
      <c r="LSX8" s="132"/>
      <c r="LSY8" s="132"/>
      <c r="LSZ8" s="132"/>
      <c r="LTA8" s="132"/>
      <c r="LTB8" s="132"/>
      <c r="LTC8" s="132"/>
      <c r="LTD8" s="132"/>
      <c r="LTE8" s="132"/>
      <c r="LTF8" s="132"/>
      <c r="LTG8" s="132"/>
      <c r="LTH8" s="132"/>
      <c r="LTI8" s="132"/>
      <c r="LTJ8" s="132"/>
      <c r="LTK8" s="132"/>
      <c r="LTL8" s="132"/>
      <c r="LTM8" s="132"/>
      <c r="LTN8" s="132"/>
      <c r="LTO8" s="132"/>
      <c r="LTP8" s="132"/>
      <c r="LTQ8" s="132"/>
      <c r="LTR8" s="132"/>
      <c r="LTS8" s="132"/>
      <c r="LTT8" s="132"/>
      <c r="LTU8" s="132"/>
      <c r="LTV8" s="132"/>
      <c r="LTW8" s="132"/>
      <c r="LTX8" s="132"/>
      <c r="LTY8" s="132"/>
      <c r="LTZ8" s="132"/>
      <c r="LUA8" s="132"/>
      <c r="LUB8" s="132"/>
      <c r="LUC8" s="132"/>
      <c r="LUD8" s="132"/>
      <c r="LUE8" s="132"/>
      <c r="LUF8" s="132"/>
      <c r="LUG8" s="132"/>
      <c r="LUH8" s="132"/>
      <c r="LUI8" s="132"/>
      <c r="LUJ8" s="132"/>
      <c r="LUK8" s="132"/>
      <c r="LUL8" s="132"/>
      <c r="LUM8" s="132"/>
      <c r="LUN8" s="132"/>
      <c r="LUO8" s="132"/>
      <c r="LUP8" s="132"/>
      <c r="LUQ8" s="132"/>
      <c r="LUR8" s="132"/>
      <c r="LUS8" s="132"/>
      <c r="LUT8" s="132"/>
      <c r="LUU8" s="132"/>
      <c r="LUV8" s="132"/>
      <c r="LUW8" s="132"/>
      <c r="LUX8" s="132"/>
      <c r="LUY8" s="132"/>
      <c r="LUZ8" s="132"/>
      <c r="LVA8" s="132"/>
      <c r="LVB8" s="132"/>
      <c r="LVC8" s="132"/>
      <c r="LVD8" s="132"/>
      <c r="LVE8" s="132"/>
      <c r="LVF8" s="132"/>
      <c r="LVG8" s="132"/>
      <c r="LVH8" s="132"/>
      <c r="LVI8" s="132"/>
      <c r="LVJ8" s="132"/>
      <c r="LVK8" s="132"/>
      <c r="LVL8" s="132"/>
      <c r="LVM8" s="132"/>
      <c r="LVN8" s="132"/>
      <c r="LVO8" s="132"/>
      <c r="LVP8" s="132"/>
      <c r="LVQ8" s="132"/>
      <c r="LVR8" s="132"/>
      <c r="LVS8" s="132"/>
      <c r="LVT8" s="132"/>
      <c r="LVU8" s="132"/>
      <c r="LVV8" s="132"/>
      <c r="LVW8" s="132"/>
      <c r="LVX8" s="132"/>
      <c r="LVY8" s="132"/>
      <c r="LVZ8" s="132"/>
      <c r="LWA8" s="132"/>
      <c r="LWB8" s="132"/>
      <c r="LWC8" s="132"/>
      <c r="LWD8" s="132"/>
      <c r="LWE8" s="132"/>
      <c r="LWF8" s="132"/>
      <c r="LWG8" s="132"/>
      <c r="LWH8" s="132"/>
      <c r="LWI8" s="132"/>
      <c r="LWJ8" s="132"/>
      <c r="LWK8" s="132"/>
      <c r="LWL8" s="132"/>
      <c r="LWM8" s="132"/>
      <c r="LWN8" s="132"/>
      <c r="LWO8" s="132"/>
      <c r="LWP8" s="132"/>
      <c r="LWQ8" s="132"/>
      <c r="LWR8" s="132"/>
      <c r="LWS8" s="132"/>
      <c r="LWT8" s="132"/>
      <c r="LWU8" s="132"/>
      <c r="LWV8" s="132"/>
      <c r="LWW8" s="132"/>
      <c r="LWX8" s="132"/>
      <c r="LWY8" s="132"/>
      <c r="LWZ8" s="132"/>
      <c r="LXA8" s="132"/>
      <c r="LXB8" s="132"/>
      <c r="LXC8" s="132"/>
      <c r="LXD8" s="132"/>
      <c r="LXE8" s="132"/>
      <c r="LXF8" s="132"/>
      <c r="LXG8" s="132"/>
      <c r="LXH8" s="132"/>
      <c r="LXI8" s="132"/>
      <c r="LXJ8" s="132"/>
      <c r="LXK8" s="132"/>
      <c r="LXL8" s="132"/>
      <c r="LXM8" s="132"/>
      <c r="LXN8" s="132"/>
      <c r="LXO8" s="132"/>
      <c r="LXP8" s="132"/>
      <c r="LXQ8" s="132"/>
      <c r="LXR8" s="132"/>
      <c r="LXS8" s="132"/>
      <c r="LXT8" s="132"/>
      <c r="LXU8" s="132"/>
      <c r="LXV8" s="132"/>
      <c r="LXW8" s="132"/>
      <c r="LXX8" s="132"/>
      <c r="LXY8" s="132"/>
      <c r="LXZ8" s="132"/>
      <c r="LYA8" s="132"/>
      <c r="LYB8" s="132"/>
      <c r="LYC8" s="132"/>
      <c r="LYD8" s="132"/>
      <c r="LYE8" s="132"/>
      <c r="LYF8" s="132"/>
      <c r="LYG8" s="132"/>
      <c r="LYH8" s="132"/>
      <c r="LYI8" s="132"/>
      <c r="LYJ8" s="132"/>
      <c r="LYK8" s="132"/>
      <c r="LYL8" s="132"/>
      <c r="LYM8" s="132"/>
      <c r="LYN8" s="132"/>
      <c r="LYO8" s="132"/>
      <c r="LYP8" s="132"/>
      <c r="LYQ8" s="132"/>
      <c r="LYR8" s="132"/>
      <c r="LYS8" s="132"/>
      <c r="LYT8" s="132"/>
      <c r="LYU8" s="132"/>
      <c r="LYV8" s="132"/>
      <c r="LYW8" s="132"/>
      <c r="LYX8" s="132"/>
      <c r="LYY8" s="132"/>
      <c r="LYZ8" s="132"/>
      <c r="LZA8" s="132"/>
      <c r="LZB8" s="132"/>
      <c r="LZC8" s="132"/>
      <c r="LZD8" s="132"/>
      <c r="LZE8" s="132"/>
      <c r="LZF8" s="132"/>
      <c r="LZG8" s="132"/>
      <c r="LZH8" s="132"/>
      <c r="LZI8" s="132"/>
      <c r="LZJ8" s="132"/>
      <c r="LZK8" s="132"/>
      <c r="LZL8" s="132"/>
      <c r="LZM8" s="132"/>
      <c r="LZN8" s="132"/>
      <c r="LZO8" s="132"/>
      <c r="LZP8" s="132"/>
      <c r="LZQ8" s="132"/>
      <c r="LZR8" s="132"/>
      <c r="LZS8" s="132"/>
      <c r="LZT8" s="132"/>
      <c r="LZU8" s="132"/>
      <c r="LZV8" s="132"/>
      <c r="LZW8" s="132"/>
      <c r="LZX8" s="132"/>
      <c r="LZY8" s="132"/>
      <c r="LZZ8" s="132"/>
      <c r="MAA8" s="132"/>
      <c r="MAB8" s="132"/>
      <c r="MAC8" s="132"/>
      <c r="MAD8" s="132"/>
      <c r="MAE8" s="132"/>
      <c r="MAF8" s="132"/>
      <c r="MAG8" s="132"/>
      <c r="MAH8" s="132"/>
      <c r="MAI8" s="132"/>
      <c r="MAJ8" s="132"/>
      <c r="MAK8" s="132"/>
      <c r="MAL8" s="132"/>
      <c r="MAM8" s="132"/>
      <c r="MAN8" s="132"/>
      <c r="MAO8" s="132"/>
      <c r="MAP8" s="132"/>
      <c r="MAQ8" s="132"/>
      <c r="MAR8" s="132"/>
      <c r="MAS8" s="132"/>
      <c r="MAT8" s="132"/>
      <c r="MAU8" s="132"/>
      <c r="MAV8" s="132"/>
      <c r="MAW8" s="132"/>
      <c r="MAX8" s="132"/>
      <c r="MAY8" s="132"/>
      <c r="MAZ8" s="132"/>
      <c r="MBA8" s="132"/>
      <c r="MBB8" s="132"/>
      <c r="MBC8" s="132"/>
      <c r="MBD8" s="132"/>
      <c r="MBE8" s="132"/>
      <c r="MBF8" s="132"/>
      <c r="MBG8" s="132"/>
      <c r="MBH8" s="132"/>
      <c r="MBI8" s="132"/>
      <c r="MBJ8" s="132"/>
      <c r="MBK8" s="132"/>
      <c r="MBL8" s="132"/>
      <c r="MBM8" s="132"/>
      <c r="MBN8" s="132"/>
      <c r="MBO8" s="132"/>
      <c r="MBP8" s="132"/>
      <c r="MBQ8" s="132"/>
      <c r="MBR8" s="132"/>
      <c r="MBS8" s="132"/>
      <c r="MBT8" s="132"/>
      <c r="MBU8" s="132"/>
      <c r="MBV8" s="132"/>
      <c r="MBW8" s="132"/>
      <c r="MBX8" s="132"/>
      <c r="MBY8" s="132"/>
      <c r="MBZ8" s="132"/>
      <c r="MCA8" s="132"/>
      <c r="MCB8" s="132"/>
      <c r="MCC8" s="132"/>
      <c r="MCD8" s="132"/>
      <c r="MCE8" s="132"/>
      <c r="MCF8" s="132"/>
      <c r="MCG8" s="132"/>
      <c r="MCH8" s="132"/>
      <c r="MCI8" s="132"/>
      <c r="MCJ8" s="132"/>
      <c r="MCK8" s="132"/>
      <c r="MCL8" s="132"/>
      <c r="MCM8" s="132"/>
      <c r="MCN8" s="132"/>
      <c r="MCO8" s="132"/>
      <c r="MCP8" s="132"/>
      <c r="MCQ8" s="132"/>
      <c r="MCR8" s="132"/>
      <c r="MCS8" s="132"/>
      <c r="MCT8" s="132"/>
      <c r="MCU8" s="132"/>
      <c r="MCV8" s="132"/>
      <c r="MCW8" s="132"/>
      <c r="MCX8" s="132"/>
      <c r="MCY8" s="132"/>
      <c r="MCZ8" s="132"/>
      <c r="MDA8" s="132"/>
      <c r="MDB8" s="132"/>
      <c r="MDC8" s="132"/>
      <c r="MDD8" s="132"/>
      <c r="MDE8" s="132"/>
      <c r="MDF8" s="132"/>
      <c r="MDG8" s="132"/>
      <c r="MDH8" s="132"/>
      <c r="MDI8" s="132"/>
      <c r="MDJ8" s="132"/>
      <c r="MDK8" s="132"/>
      <c r="MDL8" s="132"/>
      <c r="MDM8" s="132"/>
      <c r="MDN8" s="132"/>
      <c r="MDO8" s="132"/>
      <c r="MDP8" s="132"/>
      <c r="MDQ8" s="132"/>
      <c r="MDR8" s="132"/>
      <c r="MDS8" s="132"/>
      <c r="MDT8" s="132"/>
      <c r="MDU8" s="132"/>
      <c r="MDV8" s="132"/>
      <c r="MDW8" s="132"/>
      <c r="MDX8" s="132"/>
      <c r="MDY8" s="132"/>
      <c r="MDZ8" s="132"/>
      <c r="MEA8" s="132"/>
      <c r="MEB8" s="132"/>
      <c r="MEC8" s="132"/>
      <c r="MED8" s="132"/>
      <c r="MEE8" s="132"/>
      <c r="MEF8" s="132"/>
      <c r="MEG8" s="132"/>
      <c r="MEH8" s="132"/>
      <c r="MEI8" s="132"/>
      <c r="MEJ8" s="132"/>
      <c r="MEK8" s="132"/>
      <c r="MEL8" s="132"/>
      <c r="MEM8" s="132"/>
      <c r="MEN8" s="132"/>
      <c r="MEO8" s="132"/>
      <c r="MEP8" s="132"/>
      <c r="MEQ8" s="132"/>
      <c r="MER8" s="132"/>
      <c r="MES8" s="132"/>
      <c r="MET8" s="132"/>
      <c r="MEU8" s="132"/>
      <c r="MEV8" s="132"/>
      <c r="MEW8" s="132"/>
      <c r="MEX8" s="132"/>
      <c r="MEY8" s="132"/>
      <c r="MEZ8" s="132"/>
      <c r="MFA8" s="132"/>
      <c r="MFB8" s="132"/>
      <c r="MFC8" s="132"/>
      <c r="MFD8" s="132"/>
      <c r="MFE8" s="132"/>
      <c r="MFF8" s="132"/>
      <c r="MFG8" s="132"/>
      <c r="MFH8" s="132"/>
      <c r="MFI8" s="132"/>
      <c r="MFJ8" s="132"/>
      <c r="MFK8" s="132"/>
      <c r="MFL8" s="132"/>
      <c r="MFM8" s="132"/>
      <c r="MFN8" s="132"/>
      <c r="MFO8" s="132"/>
      <c r="MFP8" s="132"/>
      <c r="MFQ8" s="132"/>
      <c r="MFR8" s="132"/>
      <c r="MFS8" s="132"/>
      <c r="MFT8" s="132"/>
      <c r="MFU8" s="132"/>
      <c r="MFV8" s="132"/>
      <c r="MFW8" s="132"/>
      <c r="MFX8" s="132"/>
      <c r="MFY8" s="132"/>
      <c r="MFZ8" s="132"/>
      <c r="MGA8" s="132"/>
      <c r="MGB8" s="132"/>
      <c r="MGC8" s="132"/>
      <c r="MGD8" s="132"/>
      <c r="MGE8" s="132"/>
      <c r="MGF8" s="132"/>
      <c r="MGG8" s="132"/>
      <c r="MGH8" s="132"/>
      <c r="MGI8" s="132"/>
      <c r="MGJ8" s="132"/>
      <c r="MGK8" s="132"/>
      <c r="MGL8" s="132"/>
      <c r="MGM8" s="132"/>
      <c r="MGN8" s="132"/>
      <c r="MGO8" s="132"/>
      <c r="MGP8" s="132"/>
      <c r="MGQ8" s="132"/>
      <c r="MGR8" s="132"/>
      <c r="MGS8" s="132"/>
      <c r="MGT8" s="132"/>
      <c r="MGU8" s="132"/>
      <c r="MGV8" s="132"/>
      <c r="MGW8" s="132"/>
      <c r="MGX8" s="132"/>
      <c r="MGY8" s="132"/>
      <c r="MGZ8" s="132"/>
      <c r="MHA8" s="132"/>
      <c r="MHB8" s="132"/>
      <c r="MHC8" s="132"/>
      <c r="MHD8" s="132"/>
      <c r="MHE8" s="132"/>
      <c r="MHF8" s="132"/>
      <c r="MHG8" s="132"/>
      <c r="MHH8" s="132"/>
      <c r="MHI8" s="132"/>
      <c r="MHJ8" s="132"/>
      <c r="MHK8" s="132"/>
      <c r="MHL8" s="132"/>
      <c r="MHM8" s="132"/>
      <c r="MHN8" s="132"/>
      <c r="MHO8" s="132"/>
      <c r="MHP8" s="132"/>
      <c r="MHQ8" s="132"/>
      <c r="MHR8" s="132"/>
      <c r="MHS8" s="132"/>
      <c r="MHT8" s="132"/>
      <c r="MHU8" s="132"/>
      <c r="MHV8" s="132"/>
      <c r="MHW8" s="132"/>
      <c r="MHX8" s="132"/>
      <c r="MHY8" s="132"/>
      <c r="MHZ8" s="132"/>
      <c r="MIA8" s="132"/>
      <c r="MIB8" s="132"/>
      <c r="MIC8" s="132"/>
      <c r="MID8" s="132"/>
      <c r="MIE8" s="132"/>
      <c r="MIF8" s="132"/>
      <c r="MIG8" s="132"/>
      <c r="MIH8" s="132"/>
      <c r="MII8" s="132"/>
      <c r="MIJ8" s="132"/>
      <c r="MIK8" s="132"/>
      <c r="MIL8" s="132"/>
      <c r="MIM8" s="132"/>
      <c r="MIN8" s="132"/>
      <c r="MIO8" s="132"/>
      <c r="MIP8" s="132"/>
      <c r="MIQ8" s="132"/>
      <c r="MIR8" s="132"/>
      <c r="MIS8" s="132"/>
      <c r="MIT8" s="132"/>
      <c r="MIU8" s="132"/>
      <c r="MIV8" s="132"/>
      <c r="MIW8" s="132"/>
      <c r="MIX8" s="132"/>
      <c r="MIY8" s="132"/>
      <c r="MIZ8" s="132"/>
      <c r="MJA8" s="132"/>
      <c r="MJB8" s="132"/>
      <c r="MJC8" s="132"/>
      <c r="MJD8" s="132"/>
      <c r="MJE8" s="132"/>
      <c r="MJF8" s="132"/>
      <c r="MJG8" s="132"/>
      <c r="MJH8" s="132"/>
      <c r="MJI8" s="132"/>
      <c r="MJJ8" s="132"/>
      <c r="MJK8" s="132"/>
      <c r="MJL8" s="132"/>
      <c r="MJM8" s="132"/>
      <c r="MJN8" s="132"/>
      <c r="MJO8" s="132"/>
      <c r="MJP8" s="132"/>
      <c r="MJQ8" s="132"/>
      <c r="MJR8" s="132"/>
      <c r="MJS8" s="132"/>
      <c r="MJT8" s="132"/>
      <c r="MJU8" s="132"/>
      <c r="MJV8" s="132"/>
      <c r="MJW8" s="132"/>
      <c r="MJX8" s="132"/>
      <c r="MJY8" s="132"/>
      <c r="MJZ8" s="132"/>
      <c r="MKA8" s="132"/>
      <c r="MKB8" s="132"/>
      <c r="MKC8" s="132"/>
      <c r="MKD8" s="132"/>
      <c r="MKE8" s="132"/>
      <c r="MKF8" s="132"/>
      <c r="MKG8" s="132"/>
      <c r="MKH8" s="132"/>
      <c r="MKI8" s="132"/>
      <c r="MKJ8" s="132"/>
      <c r="MKK8" s="132"/>
      <c r="MKL8" s="132"/>
      <c r="MKM8" s="132"/>
      <c r="MKN8" s="132"/>
      <c r="MKO8" s="132"/>
      <c r="MKP8" s="132"/>
      <c r="MKQ8" s="132"/>
      <c r="MKR8" s="132"/>
      <c r="MKS8" s="132"/>
      <c r="MKT8" s="132"/>
      <c r="MKU8" s="132"/>
      <c r="MKV8" s="132"/>
      <c r="MKW8" s="132"/>
      <c r="MKX8" s="132"/>
      <c r="MKY8" s="132"/>
      <c r="MKZ8" s="132"/>
      <c r="MLA8" s="132"/>
      <c r="MLB8" s="132"/>
      <c r="MLC8" s="132"/>
      <c r="MLD8" s="132"/>
      <c r="MLE8" s="132"/>
      <c r="MLF8" s="132"/>
      <c r="MLG8" s="132"/>
      <c r="MLH8" s="132"/>
      <c r="MLI8" s="132"/>
      <c r="MLJ8" s="132"/>
      <c r="MLK8" s="132"/>
      <c r="MLL8" s="132"/>
      <c r="MLM8" s="132"/>
      <c r="MLN8" s="132"/>
      <c r="MLO8" s="132"/>
      <c r="MLP8" s="132"/>
      <c r="MLQ8" s="132"/>
      <c r="MLR8" s="132"/>
      <c r="MLS8" s="132"/>
      <c r="MLT8" s="132"/>
      <c r="MLU8" s="132"/>
      <c r="MLV8" s="132"/>
      <c r="MLW8" s="132"/>
      <c r="MLX8" s="132"/>
      <c r="MLY8" s="132"/>
      <c r="MLZ8" s="132"/>
      <c r="MMA8" s="132"/>
      <c r="MMB8" s="132"/>
      <c r="MMC8" s="132"/>
      <c r="MMD8" s="132"/>
      <c r="MME8" s="132"/>
      <c r="MMF8" s="132"/>
      <c r="MMG8" s="132"/>
      <c r="MMH8" s="132"/>
      <c r="MMI8" s="132"/>
      <c r="MMJ8" s="132"/>
      <c r="MMK8" s="132"/>
      <c r="MML8" s="132"/>
      <c r="MMM8" s="132"/>
      <c r="MMN8" s="132"/>
      <c r="MMO8" s="132"/>
      <c r="MMP8" s="132"/>
      <c r="MMQ8" s="132"/>
      <c r="MMR8" s="132"/>
      <c r="MMS8" s="132"/>
      <c r="MMT8" s="132"/>
      <c r="MMU8" s="132"/>
      <c r="MMV8" s="132"/>
      <c r="MMW8" s="132"/>
      <c r="MMX8" s="132"/>
      <c r="MMY8" s="132"/>
      <c r="MMZ8" s="132"/>
      <c r="MNA8" s="132"/>
      <c r="MNB8" s="132"/>
      <c r="MNC8" s="132"/>
      <c r="MND8" s="132"/>
      <c r="MNE8" s="132"/>
      <c r="MNF8" s="132"/>
      <c r="MNG8" s="132"/>
      <c r="MNH8" s="132"/>
      <c r="MNI8" s="132"/>
      <c r="MNJ8" s="132"/>
      <c r="MNK8" s="132"/>
      <c r="MNL8" s="132"/>
      <c r="MNM8" s="132"/>
      <c r="MNN8" s="132"/>
      <c r="MNO8" s="132"/>
      <c r="MNP8" s="132"/>
      <c r="MNQ8" s="132"/>
      <c r="MNR8" s="132"/>
      <c r="MNS8" s="132"/>
      <c r="MNT8" s="132"/>
      <c r="MNU8" s="132"/>
      <c r="MNV8" s="132"/>
      <c r="MNW8" s="132"/>
      <c r="MNX8" s="132"/>
      <c r="MNY8" s="132"/>
      <c r="MNZ8" s="132"/>
      <c r="MOA8" s="132"/>
      <c r="MOB8" s="132"/>
      <c r="MOC8" s="132"/>
      <c r="MOD8" s="132"/>
      <c r="MOE8" s="132"/>
      <c r="MOF8" s="132"/>
      <c r="MOG8" s="132"/>
      <c r="MOH8" s="132"/>
      <c r="MOI8" s="132"/>
      <c r="MOJ8" s="132"/>
      <c r="MOK8" s="132"/>
      <c r="MOL8" s="132"/>
      <c r="MOM8" s="132"/>
      <c r="MON8" s="132"/>
      <c r="MOO8" s="132"/>
      <c r="MOP8" s="132"/>
      <c r="MOQ8" s="132"/>
      <c r="MOR8" s="132"/>
      <c r="MOS8" s="132"/>
      <c r="MOT8" s="132"/>
      <c r="MOU8" s="132"/>
      <c r="MOV8" s="132"/>
      <c r="MOW8" s="132"/>
      <c r="MOX8" s="132"/>
      <c r="MOY8" s="132"/>
      <c r="MOZ8" s="132"/>
      <c r="MPA8" s="132"/>
      <c r="MPB8" s="132"/>
      <c r="MPC8" s="132"/>
      <c r="MPD8" s="132"/>
      <c r="MPE8" s="132"/>
      <c r="MPF8" s="132"/>
      <c r="MPG8" s="132"/>
      <c r="MPH8" s="132"/>
      <c r="MPI8" s="132"/>
      <c r="MPJ8" s="132"/>
      <c r="MPK8" s="132"/>
      <c r="MPL8" s="132"/>
      <c r="MPM8" s="132"/>
      <c r="MPN8" s="132"/>
      <c r="MPO8" s="132"/>
      <c r="MPP8" s="132"/>
      <c r="MPQ8" s="132"/>
      <c r="MPR8" s="132"/>
      <c r="MPS8" s="132"/>
      <c r="MPT8" s="132"/>
      <c r="MPU8" s="132"/>
      <c r="MPV8" s="132"/>
      <c r="MPW8" s="132"/>
      <c r="MPX8" s="132"/>
      <c r="MPY8" s="132"/>
      <c r="MPZ8" s="132"/>
      <c r="MQA8" s="132"/>
      <c r="MQB8" s="132"/>
      <c r="MQC8" s="132"/>
      <c r="MQD8" s="132"/>
      <c r="MQE8" s="132"/>
      <c r="MQF8" s="132"/>
      <c r="MQG8" s="132"/>
      <c r="MQH8" s="132"/>
      <c r="MQI8" s="132"/>
      <c r="MQJ8" s="132"/>
      <c r="MQK8" s="132"/>
      <c r="MQL8" s="132"/>
      <c r="MQM8" s="132"/>
      <c r="MQN8" s="132"/>
      <c r="MQO8" s="132"/>
      <c r="MQP8" s="132"/>
      <c r="MQQ8" s="132"/>
      <c r="MQR8" s="132"/>
      <c r="MQS8" s="132"/>
      <c r="MQT8" s="132"/>
      <c r="MQU8" s="132"/>
      <c r="MQV8" s="132"/>
      <c r="MQW8" s="132"/>
      <c r="MQX8" s="132"/>
      <c r="MQY8" s="132"/>
      <c r="MQZ8" s="132"/>
      <c r="MRA8" s="132"/>
      <c r="MRB8" s="132"/>
      <c r="MRC8" s="132"/>
      <c r="MRD8" s="132"/>
      <c r="MRE8" s="132"/>
      <c r="MRF8" s="132"/>
      <c r="MRG8" s="132"/>
      <c r="MRH8" s="132"/>
      <c r="MRI8" s="132"/>
      <c r="MRJ8" s="132"/>
      <c r="MRK8" s="132"/>
      <c r="MRL8" s="132"/>
      <c r="MRM8" s="132"/>
      <c r="MRN8" s="132"/>
      <c r="MRO8" s="132"/>
      <c r="MRP8" s="132"/>
      <c r="MRQ8" s="132"/>
      <c r="MRR8" s="132"/>
      <c r="MRS8" s="132"/>
      <c r="MRT8" s="132"/>
      <c r="MRU8" s="132"/>
      <c r="MRV8" s="132"/>
      <c r="MRW8" s="132"/>
      <c r="MRX8" s="132"/>
      <c r="MRY8" s="132"/>
      <c r="MRZ8" s="132"/>
      <c r="MSA8" s="132"/>
      <c r="MSB8" s="132"/>
      <c r="MSC8" s="132"/>
      <c r="MSD8" s="132"/>
      <c r="MSE8" s="132"/>
      <c r="MSF8" s="132"/>
      <c r="MSG8" s="132"/>
      <c r="MSH8" s="132"/>
      <c r="MSI8" s="132"/>
      <c r="MSJ8" s="132"/>
      <c r="MSK8" s="132"/>
      <c r="MSL8" s="132"/>
      <c r="MSM8" s="132"/>
      <c r="MSN8" s="132"/>
      <c r="MSO8" s="132"/>
      <c r="MSP8" s="132"/>
      <c r="MSQ8" s="132"/>
      <c r="MSR8" s="132"/>
      <c r="MSS8" s="132"/>
      <c r="MST8" s="132"/>
      <c r="MSU8" s="132"/>
      <c r="MSV8" s="132"/>
      <c r="MSW8" s="132"/>
      <c r="MSX8" s="132"/>
      <c r="MSY8" s="132"/>
      <c r="MSZ8" s="132"/>
      <c r="MTA8" s="132"/>
      <c r="MTB8" s="132"/>
      <c r="MTC8" s="132"/>
      <c r="MTD8" s="132"/>
      <c r="MTE8" s="132"/>
      <c r="MTF8" s="132"/>
      <c r="MTG8" s="132"/>
      <c r="MTH8" s="132"/>
      <c r="MTI8" s="132"/>
      <c r="MTJ8" s="132"/>
      <c r="MTK8" s="132"/>
      <c r="MTL8" s="132"/>
      <c r="MTM8" s="132"/>
      <c r="MTN8" s="132"/>
      <c r="MTO8" s="132"/>
      <c r="MTP8" s="132"/>
      <c r="MTQ8" s="132"/>
      <c r="MTR8" s="132"/>
      <c r="MTS8" s="132"/>
      <c r="MTT8" s="132"/>
      <c r="MTU8" s="132"/>
      <c r="MTV8" s="132"/>
      <c r="MTW8" s="132"/>
      <c r="MTX8" s="132"/>
      <c r="MTY8" s="132"/>
      <c r="MTZ8" s="132"/>
      <c r="MUA8" s="132"/>
      <c r="MUB8" s="132"/>
      <c r="MUC8" s="132"/>
      <c r="MUD8" s="132"/>
      <c r="MUE8" s="132"/>
      <c r="MUF8" s="132"/>
      <c r="MUG8" s="132"/>
      <c r="MUH8" s="132"/>
      <c r="MUI8" s="132"/>
      <c r="MUJ8" s="132"/>
      <c r="MUK8" s="132"/>
      <c r="MUL8" s="132"/>
      <c r="MUM8" s="132"/>
      <c r="MUN8" s="132"/>
      <c r="MUO8" s="132"/>
      <c r="MUP8" s="132"/>
      <c r="MUQ8" s="132"/>
      <c r="MUR8" s="132"/>
      <c r="MUS8" s="132"/>
      <c r="MUT8" s="132"/>
      <c r="MUU8" s="132"/>
      <c r="MUV8" s="132"/>
      <c r="MUW8" s="132"/>
      <c r="MUX8" s="132"/>
      <c r="MUY8" s="132"/>
      <c r="MUZ8" s="132"/>
      <c r="MVA8" s="132"/>
      <c r="MVB8" s="132"/>
      <c r="MVC8" s="132"/>
      <c r="MVD8" s="132"/>
      <c r="MVE8" s="132"/>
      <c r="MVF8" s="132"/>
      <c r="MVG8" s="132"/>
      <c r="MVH8" s="132"/>
      <c r="MVI8" s="132"/>
      <c r="MVJ8" s="132"/>
      <c r="MVK8" s="132"/>
      <c r="MVL8" s="132"/>
      <c r="MVM8" s="132"/>
      <c r="MVN8" s="132"/>
      <c r="MVO8" s="132"/>
      <c r="MVP8" s="132"/>
      <c r="MVQ8" s="132"/>
      <c r="MVR8" s="132"/>
      <c r="MVS8" s="132"/>
      <c r="MVT8" s="132"/>
      <c r="MVU8" s="132"/>
      <c r="MVV8" s="132"/>
      <c r="MVW8" s="132"/>
      <c r="MVX8" s="132"/>
      <c r="MVY8" s="132"/>
      <c r="MVZ8" s="132"/>
      <c r="MWA8" s="132"/>
      <c r="MWB8" s="132"/>
      <c r="MWC8" s="132"/>
      <c r="MWD8" s="132"/>
      <c r="MWE8" s="132"/>
      <c r="MWF8" s="132"/>
      <c r="MWG8" s="132"/>
      <c r="MWH8" s="132"/>
      <c r="MWI8" s="132"/>
      <c r="MWJ8" s="132"/>
      <c r="MWK8" s="132"/>
      <c r="MWL8" s="132"/>
      <c r="MWM8" s="132"/>
      <c r="MWN8" s="132"/>
      <c r="MWO8" s="132"/>
      <c r="MWP8" s="132"/>
      <c r="MWQ8" s="132"/>
      <c r="MWR8" s="132"/>
      <c r="MWS8" s="132"/>
      <c r="MWT8" s="132"/>
      <c r="MWU8" s="132"/>
      <c r="MWV8" s="132"/>
      <c r="MWW8" s="132"/>
      <c r="MWX8" s="132"/>
      <c r="MWY8" s="132"/>
      <c r="MWZ8" s="132"/>
      <c r="MXA8" s="132"/>
      <c r="MXB8" s="132"/>
      <c r="MXC8" s="132"/>
      <c r="MXD8" s="132"/>
      <c r="MXE8" s="132"/>
      <c r="MXF8" s="132"/>
      <c r="MXG8" s="132"/>
      <c r="MXH8" s="132"/>
      <c r="MXI8" s="132"/>
      <c r="MXJ8" s="132"/>
      <c r="MXK8" s="132"/>
      <c r="MXL8" s="132"/>
      <c r="MXM8" s="132"/>
      <c r="MXN8" s="132"/>
      <c r="MXO8" s="132"/>
      <c r="MXP8" s="132"/>
      <c r="MXQ8" s="132"/>
      <c r="MXR8" s="132"/>
      <c r="MXS8" s="132"/>
      <c r="MXT8" s="132"/>
      <c r="MXU8" s="132"/>
      <c r="MXV8" s="132"/>
      <c r="MXW8" s="132"/>
      <c r="MXX8" s="132"/>
      <c r="MXY8" s="132"/>
      <c r="MXZ8" s="132"/>
      <c r="MYA8" s="132"/>
      <c r="MYB8" s="132"/>
      <c r="MYC8" s="132"/>
      <c r="MYD8" s="132"/>
      <c r="MYE8" s="132"/>
      <c r="MYF8" s="132"/>
      <c r="MYG8" s="132"/>
      <c r="MYH8" s="132"/>
      <c r="MYI8" s="132"/>
      <c r="MYJ8" s="132"/>
      <c r="MYK8" s="132"/>
      <c r="MYL8" s="132"/>
      <c r="MYM8" s="132"/>
      <c r="MYN8" s="132"/>
      <c r="MYO8" s="132"/>
      <c r="MYP8" s="132"/>
      <c r="MYQ8" s="132"/>
      <c r="MYR8" s="132"/>
      <c r="MYS8" s="132"/>
      <c r="MYT8" s="132"/>
      <c r="MYU8" s="132"/>
      <c r="MYV8" s="132"/>
      <c r="MYW8" s="132"/>
      <c r="MYX8" s="132"/>
      <c r="MYY8" s="132"/>
      <c r="MYZ8" s="132"/>
      <c r="MZA8" s="132"/>
      <c r="MZB8" s="132"/>
      <c r="MZC8" s="132"/>
      <c r="MZD8" s="132"/>
      <c r="MZE8" s="132"/>
      <c r="MZF8" s="132"/>
      <c r="MZG8" s="132"/>
      <c r="MZH8" s="132"/>
      <c r="MZI8" s="132"/>
      <c r="MZJ8" s="132"/>
      <c r="MZK8" s="132"/>
      <c r="MZL8" s="132"/>
      <c r="MZM8" s="132"/>
      <c r="MZN8" s="132"/>
      <c r="MZO8" s="132"/>
      <c r="MZP8" s="132"/>
      <c r="MZQ8" s="132"/>
      <c r="MZR8" s="132"/>
      <c r="MZS8" s="132"/>
      <c r="MZT8" s="132"/>
      <c r="MZU8" s="132"/>
      <c r="MZV8" s="132"/>
      <c r="MZW8" s="132"/>
      <c r="MZX8" s="132"/>
      <c r="MZY8" s="132"/>
      <c r="MZZ8" s="132"/>
      <c r="NAA8" s="132"/>
      <c r="NAB8" s="132"/>
      <c r="NAC8" s="132"/>
      <c r="NAD8" s="132"/>
      <c r="NAE8" s="132"/>
      <c r="NAF8" s="132"/>
      <c r="NAG8" s="132"/>
      <c r="NAH8" s="132"/>
      <c r="NAI8" s="132"/>
      <c r="NAJ8" s="132"/>
      <c r="NAK8" s="132"/>
      <c r="NAL8" s="132"/>
      <c r="NAM8" s="132"/>
      <c r="NAN8" s="132"/>
      <c r="NAO8" s="132"/>
      <c r="NAP8" s="132"/>
      <c r="NAQ8" s="132"/>
      <c r="NAR8" s="132"/>
      <c r="NAS8" s="132"/>
      <c r="NAT8" s="132"/>
      <c r="NAU8" s="132"/>
      <c r="NAV8" s="132"/>
      <c r="NAW8" s="132"/>
      <c r="NAX8" s="132"/>
      <c r="NAY8" s="132"/>
      <c r="NAZ8" s="132"/>
      <c r="NBA8" s="132"/>
      <c r="NBB8" s="132"/>
      <c r="NBC8" s="132"/>
      <c r="NBD8" s="132"/>
      <c r="NBE8" s="132"/>
      <c r="NBF8" s="132"/>
      <c r="NBG8" s="132"/>
      <c r="NBH8" s="132"/>
      <c r="NBI8" s="132"/>
      <c r="NBJ8" s="132"/>
      <c r="NBK8" s="132"/>
      <c r="NBL8" s="132"/>
      <c r="NBM8" s="132"/>
      <c r="NBN8" s="132"/>
      <c r="NBO8" s="132"/>
      <c r="NBP8" s="132"/>
      <c r="NBQ8" s="132"/>
      <c r="NBR8" s="132"/>
      <c r="NBS8" s="132"/>
      <c r="NBT8" s="132"/>
      <c r="NBU8" s="132"/>
      <c r="NBV8" s="132"/>
      <c r="NBW8" s="132"/>
      <c r="NBX8" s="132"/>
      <c r="NBY8" s="132"/>
      <c r="NBZ8" s="132"/>
      <c r="NCA8" s="132"/>
      <c r="NCB8" s="132"/>
      <c r="NCC8" s="132"/>
      <c r="NCD8" s="132"/>
      <c r="NCE8" s="132"/>
      <c r="NCF8" s="132"/>
      <c r="NCG8" s="132"/>
      <c r="NCH8" s="132"/>
      <c r="NCI8" s="132"/>
      <c r="NCJ8" s="132"/>
      <c r="NCK8" s="132"/>
      <c r="NCL8" s="132"/>
      <c r="NCM8" s="132"/>
      <c r="NCN8" s="132"/>
      <c r="NCO8" s="132"/>
      <c r="NCP8" s="132"/>
      <c r="NCQ8" s="132"/>
      <c r="NCR8" s="132"/>
      <c r="NCS8" s="132"/>
      <c r="NCT8" s="132"/>
      <c r="NCU8" s="132"/>
      <c r="NCV8" s="132"/>
      <c r="NCW8" s="132"/>
      <c r="NCX8" s="132"/>
      <c r="NCY8" s="132"/>
      <c r="NCZ8" s="132"/>
      <c r="NDA8" s="132"/>
      <c r="NDB8" s="132"/>
      <c r="NDC8" s="132"/>
      <c r="NDD8" s="132"/>
      <c r="NDE8" s="132"/>
      <c r="NDF8" s="132"/>
      <c r="NDG8" s="132"/>
      <c r="NDH8" s="132"/>
      <c r="NDI8" s="132"/>
      <c r="NDJ8" s="132"/>
      <c r="NDK8" s="132"/>
      <c r="NDL8" s="132"/>
      <c r="NDM8" s="132"/>
      <c r="NDN8" s="132"/>
      <c r="NDO8" s="132"/>
      <c r="NDP8" s="132"/>
      <c r="NDQ8" s="132"/>
      <c r="NDR8" s="132"/>
      <c r="NDS8" s="132"/>
      <c r="NDT8" s="132"/>
      <c r="NDU8" s="132"/>
      <c r="NDV8" s="132"/>
      <c r="NDW8" s="132"/>
      <c r="NDX8" s="132"/>
      <c r="NDY8" s="132"/>
      <c r="NDZ8" s="132"/>
      <c r="NEA8" s="132"/>
      <c r="NEB8" s="132"/>
      <c r="NEC8" s="132"/>
      <c r="NED8" s="132"/>
      <c r="NEE8" s="132"/>
      <c r="NEF8" s="132"/>
      <c r="NEG8" s="132"/>
      <c r="NEH8" s="132"/>
      <c r="NEI8" s="132"/>
      <c r="NEJ8" s="132"/>
      <c r="NEK8" s="132"/>
      <c r="NEL8" s="132"/>
      <c r="NEM8" s="132"/>
      <c r="NEN8" s="132"/>
      <c r="NEO8" s="132"/>
      <c r="NEP8" s="132"/>
      <c r="NEQ8" s="132"/>
      <c r="NER8" s="132"/>
      <c r="NES8" s="132"/>
      <c r="NET8" s="132"/>
      <c r="NEU8" s="132"/>
      <c r="NEV8" s="132"/>
      <c r="NEW8" s="132"/>
      <c r="NEX8" s="132"/>
      <c r="NEY8" s="132"/>
      <c r="NEZ8" s="132"/>
      <c r="NFA8" s="132"/>
      <c r="NFB8" s="132"/>
      <c r="NFC8" s="132"/>
      <c r="NFD8" s="132"/>
      <c r="NFE8" s="132"/>
      <c r="NFF8" s="132"/>
      <c r="NFG8" s="132"/>
      <c r="NFH8" s="132"/>
      <c r="NFI8" s="132"/>
      <c r="NFJ8" s="132"/>
      <c r="NFK8" s="132"/>
      <c r="NFL8" s="132"/>
      <c r="NFM8" s="132"/>
      <c r="NFN8" s="132"/>
      <c r="NFO8" s="132"/>
      <c r="NFP8" s="132"/>
      <c r="NFQ8" s="132"/>
      <c r="NFR8" s="132"/>
      <c r="NFS8" s="132"/>
      <c r="NFT8" s="132"/>
      <c r="NFU8" s="132"/>
      <c r="NFV8" s="132"/>
      <c r="NFW8" s="132"/>
      <c r="NFX8" s="132"/>
      <c r="NFY8" s="132"/>
      <c r="NFZ8" s="132"/>
      <c r="NGA8" s="132"/>
      <c r="NGB8" s="132"/>
      <c r="NGC8" s="132"/>
      <c r="NGD8" s="132"/>
      <c r="NGE8" s="132"/>
      <c r="NGF8" s="132"/>
      <c r="NGG8" s="132"/>
      <c r="NGH8" s="132"/>
      <c r="NGI8" s="132"/>
      <c r="NGJ8" s="132"/>
      <c r="NGK8" s="132"/>
      <c r="NGL8" s="132"/>
      <c r="NGM8" s="132"/>
      <c r="NGN8" s="132"/>
      <c r="NGO8" s="132"/>
      <c r="NGP8" s="132"/>
      <c r="NGQ8" s="132"/>
      <c r="NGR8" s="132"/>
      <c r="NGS8" s="132"/>
      <c r="NGT8" s="132"/>
      <c r="NGU8" s="132"/>
      <c r="NGV8" s="132"/>
      <c r="NGW8" s="132"/>
      <c r="NGX8" s="132"/>
      <c r="NGY8" s="132"/>
      <c r="NGZ8" s="132"/>
      <c r="NHA8" s="132"/>
      <c r="NHB8" s="132"/>
      <c r="NHC8" s="132"/>
      <c r="NHD8" s="132"/>
      <c r="NHE8" s="132"/>
      <c r="NHF8" s="132"/>
      <c r="NHG8" s="132"/>
      <c r="NHH8" s="132"/>
      <c r="NHI8" s="132"/>
      <c r="NHJ8" s="132"/>
      <c r="NHK8" s="132"/>
      <c r="NHL8" s="132"/>
      <c r="NHM8" s="132"/>
      <c r="NHN8" s="132"/>
      <c r="NHO8" s="132"/>
      <c r="NHP8" s="132"/>
      <c r="NHQ8" s="132"/>
      <c r="NHR8" s="132"/>
      <c r="NHS8" s="132"/>
      <c r="NHT8" s="132"/>
      <c r="NHU8" s="132"/>
      <c r="NHV8" s="132"/>
      <c r="NHW8" s="132"/>
      <c r="NHX8" s="132"/>
      <c r="NHY8" s="132"/>
      <c r="NHZ8" s="132"/>
      <c r="NIA8" s="132"/>
      <c r="NIB8" s="132"/>
      <c r="NIC8" s="132"/>
      <c r="NID8" s="132"/>
      <c r="NIE8" s="132"/>
      <c r="NIF8" s="132"/>
      <c r="NIG8" s="132"/>
      <c r="NIH8" s="132"/>
      <c r="NII8" s="132"/>
      <c r="NIJ8" s="132"/>
      <c r="NIK8" s="132"/>
      <c r="NIL8" s="132"/>
      <c r="NIM8" s="132"/>
      <c r="NIN8" s="132"/>
      <c r="NIO8" s="132"/>
      <c r="NIP8" s="132"/>
      <c r="NIQ8" s="132"/>
      <c r="NIR8" s="132"/>
      <c r="NIS8" s="132"/>
      <c r="NIT8" s="132"/>
      <c r="NIU8" s="132"/>
      <c r="NIV8" s="132"/>
      <c r="NIW8" s="132"/>
      <c r="NIX8" s="132"/>
      <c r="NIY8" s="132"/>
      <c r="NIZ8" s="132"/>
      <c r="NJA8" s="132"/>
      <c r="NJB8" s="132"/>
      <c r="NJC8" s="132"/>
      <c r="NJD8" s="132"/>
      <c r="NJE8" s="132"/>
      <c r="NJF8" s="132"/>
      <c r="NJG8" s="132"/>
      <c r="NJH8" s="132"/>
      <c r="NJI8" s="132"/>
      <c r="NJJ8" s="132"/>
      <c r="NJK8" s="132"/>
      <c r="NJL8" s="132"/>
      <c r="NJM8" s="132"/>
      <c r="NJN8" s="132"/>
      <c r="NJO8" s="132"/>
      <c r="NJP8" s="132"/>
      <c r="NJQ8" s="132"/>
      <c r="NJR8" s="132"/>
      <c r="NJS8" s="132"/>
      <c r="NJT8" s="132"/>
      <c r="NJU8" s="132"/>
      <c r="NJV8" s="132"/>
      <c r="NJW8" s="132"/>
      <c r="NJX8" s="132"/>
      <c r="NJY8" s="132"/>
      <c r="NJZ8" s="132"/>
      <c r="NKA8" s="132"/>
      <c r="NKB8" s="132"/>
      <c r="NKC8" s="132"/>
      <c r="NKD8" s="132"/>
      <c r="NKE8" s="132"/>
      <c r="NKF8" s="132"/>
      <c r="NKG8" s="132"/>
      <c r="NKH8" s="132"/>
      <c r="NKI8" s="132"/>
      <c r="NKJ8" s="132"/>
      <c r="NKK8" s="132"/>
      <c r="NKL8" s="132"/>
      <c r="NKM8" s="132"/>
      <c r="NKN8" s="132"/>
      <c r="NKO8" s="132"/>
      <c r="NKP8" s="132"/>
      <c r="NKQ8" s="132"/>
      <c r="NKR8" s="132"/>
      <c r="NKS8" s="132"/>
      <c r="NKT8" s="132"/>
      <c r="NKU8" s="132"/>
      <c r="NKV8" s="132"/>
      <c r="NKW8" s="132"/>
      <c r="NKX8" s="132"/>
      <c r="NKY8" s="132"/>
      <c r="NKZ8" s="132"/>
      <c r="NLA8" s="132"/>
      <c r="NLB8" s="132"/>
      <c r="NLC8" s="132"/>
      <c r="NLD8" s="132"/>
      <c r="NLE8" s="132"/>
      <c r="NLF8" s="132"/>
      <c r="NLG8" s="132"/>
      <c r="NLH8" s="132"/>
      <c r="NLI8" s="132"/>
      <c r="NLJ8" s="132"/>
      <c r="NLK8" s="132"/>
      <c r="NLL8" s="132"/>
      <c r="NLM8" s="132"/>
      <c r="NLN8" s="132"/>
      <c r="NLO8" s="132"/>
      <c r="NLP8" s="132"/>
      <c r="NLQ8" s="132"/>
      <c r="NLR8" s="132"/>
      <c r="NLS8" s="132"/>
      <c r="NLT8" s="132"/>
      <c r="NLU8" s="132"/>
      <c r="NLV8" s="132"/>
      <c r="NLW8" s="132"/>
      <c r="NLX8" s="132"/>
      <c r="NLY8" s="132"/>
      <c r="NLZ8" s="132"/>
      <c r="NMA8" s="132"/>
      <c r="NMB8" s="132"/>
      <c r="NMC8" s="132"/>
      <c r="NMD8" s="132"/>
      <c r="NME8" s="132"/>
      <c r="NMF8" s="132"/>
      <c r="NMG8" s="132"/>
      <c r="NMH8" s="132"/>
      <c r="NMI8" s="132"/>
      <c r="NMJ8" s="132"/>
      <c r="NMK8" s="132"/>
      <c r="NML8" s="132"/>
      <c r="NMM8" s="132"/>
      <c r="NMN8" s="132"/>
      <c r="NMO8" s="132"/>
      <c r="NMP8" s="132"/>
      <c r="NMQ8" s="132"/>
      <c r="NMR8" s="132"/>
      <c r="NMS8" s="132"/>
      <c r="NMT8" s="132"/>
      <c r="NMU8" s="132"/>
      <c r="NMV8" s="132"/>
      <c r="NMW8" s="132"/>
      <c r="NMX8" s="132"/>
      <c r="NMY8" s="132"/>
      <c r="NMZ8" s="132"/>
      <c r="NNA8" s="132"/>
      <c r="NNB8" s="132"/>
      <c r="NNC8" s="132"/>
      <c r="NND8" s="132"/>
      <c r="NNE8" s="132"/>
      <c r="NNF8" s="132"/>
      <c r="NNG8" s="132"/>
      <c r="NNH8" s="132"/>
      <c r="NNI8" s="132"/>
      <c r="NNJ8" s="132"/>
      <c r="NNK8" s="132"/>
      <c r="NNL8" s="132"/>
      <c r="NNM8" s="132"/>
      <c r="NNN8" s="132"/>
      <c r="NNO8" s="132"/>
      <c r="NNP8" s="132"/>
      <c r="NNQ8" s="132"/>
      <c r="NNR8" s="132"/>
      <c r="NNS8" s="132"/>
      <c r="NNT8" s="132"/>
      <c r="NNU8" s="132"/>
      <c r="NNV8" s="132"/>
      <c r="NNW8" s="132"/>
      <c r="NNX8" s="132"/>
      <c r="NNY8" s="132"/>
      <c r="NNZ8" s="132"/>
      <c r="NOA8" s="132"/>
      <c r="NOB8" s="132"/>
      <c r="NOC8" s="132"/>
      <c r="NOD8" s="132"/>
      <c r="NOE8" s="132"/>
      <c r="NOF8" s="132"/>
      <c r="NOG8" s="132"/>
      <c r="NOH8" s="132"/>
      <c r="NOI8" s="132"/>
      <c r="NOJ8" s="132"/>
      <c r="NOK8" s="132"/>
      <c r="NOL8" s="132"/>
      <c r="NOM8" s="132"/>
      <c r="NON8" s="132"/>
      <c r="NOO8" s="132"/>
      <c r="NOP8" s="132"/>
      <c r="NOQ8" s="132"/>
      <c r="NOR8" s="132"/>
      <c r="NOS8" s="132"/>
      <c r="NOT8" s="132"/>
      <c r="NOU8" s="132"/>
      <c r="NOV8" s="132"/>
      <c r="NOW8" s="132"/>
      <c r="NOX8" s="132"/>
      <c r="NOY8" s="132"/>
      <c r="NOZ8" s="132"/>
      <c r="NPA8" s="132"/>
      <c r="NPB8" s="132"/>
      <c r="NPC8" s="132"/>
      <c r="NPD8" s="132"/>
      <c r="NPE8" s="132"/>
      <c r="NPF8" s="132"/>
      <c r="NPG8" s="132"/>
      <c r="NPH8" s="132"/>
      <c r="NPI8" s="132"/>
      <c r="NPJ8" s="132"/>
      <c r="NPK8" s="132"/>
      <c r="NPL8" s="132"/>
      <c r="NPM8" s="132"/>
      <c r="NPN8" s="132"/>
      <c r="NPO8" s="132"/>
      <c r="NPP8" s="132"/>
      <c r="NPQ8" s="132"/>
      <c r="NPR8" s="132"/>
      <c r="NPS8" s="132"/>
      <c r="NPT8" s="132"/>
      <c r="NPU8" s="132"/>
      <c r="NPV8" s="132"/>
      <c r="NPW8" s="132"/>
      <c r="NPX8" s="132"/>
      <c r="NPY8" s="132"/>
      <c r="NPZ8" s="132"/>
      <c r="NQA8" s="132"/>
      <c r="NQB8" s="132"/>
      <c r="NQC8" s="132"/>
      <c r="NQD8" s="132"/>
      <c r="NQE8" s="132"/>
      <c r="NQF8" s="132"/>
      <c r="NQG8" s="132"/>
      <c r="NQH8" s="132"/>
      <c r="NQI8" s="132"/>
      <c r="NQJ8" s="132"/>
      <c r="NQK8" s="132"/>
      <c r="NQL8" s="132"/>
      <c r="NQM8" s="132"/>
      <c r="NQN8" s="132"/>
      <c r="NQO8" s="132"/>
      <c r="NQP8" s="132"/>
      <c r="NQQ8" s="132"/>
      <c r="NQR8" s="132"/>
      <c r="NQS8" s="132"/>
      <c r="NQT8" s="132"/>
      <c r="NQU8" s="132"/>
      <c r="NQV8" s="132"/>
      <c r="NQW8" s="132"/>
      <c r="NQX8" s="132"/>
      <c r="NQY8" s="132"/>
      <c r="NQZ8" s="132"/>
      <c r="NRA8" s="132"/>
      <c r="NRB8" s="132"/>
      <c r="NRC8" s="132"/>
      <c r="NRD8" s="132"/>
      <c r="NRE8" s="132"/>
      <c r="NRF8" s="132"/>
      <c r="NRG8" s="132"/>
      <c r="NRH8" s="132"/>
      <c r="NRI8" s="132"/>
      <c r="NRJ8" s="132"/>
      <c r="NRK8" s="132"/>
      <c r="NRL8" s="132"/>
      <c r="NRM8" s="132"/>
      <c r="NRN8" s="132"/>
      <c r="NRO8" s="132"/>
      <c r="NRP8" s="132"/>
      <c r="NRQ8" s="132"/>
      <c r="NRR8" s="132"/>
      <c r="NRS8" s="132"/>
      <c r="NRT8" s="132"/>
      <c r="NRU8" s="132"/>
      <c r="NRV8" s="132"/>
      <c r="NRW8" s="132"/>
      <c r="NRX8" s="132"/>
      <c r="NRY8" s="132"/>
      <c r="NRZ8" s="132"/>
      <c r="NSA8" s="132"/>
      <c r="NSB8" s="132"/>
      <c r="NSC8" s="132"/>
      <c r="NSD8" s="132"/>
      <c r="NSE8" s="132"/>
      <c r="NSF8" s="132"/>
      <c r="NSG8" s="132"/>
      <c r="NSH8" s="132"/>
      <c r="NSI8" s="132"/>
      <c r="NSJ8" s="132"/>
      <c r="NSK8" s="132"/>
      <c r="NSL8" s="132"/>
      <c r="NSM8" s="132"/>
      <c r="NSN8" s="132"/>
      <c r="NSO8" s="132"/>
      <c r="NSP8" s="132"/>
      <c r="NSQ8" s="132"/>
      <c r="NSR8" s="132"/>
      <c r="NSS8" s="132"/>
      <c r="NST8" s="132"/>
      <c r="NSU8" s="132"/>
      <c r="NSV8" s="132"/>
      <c r="NSW8" s="132"/>
      <c r="NSX8" s="132"/>
      <c r="NSY8" s="132"/>
      <c r="NSZ8" s="132"/>
      <c r="NTA8" s="132"/>
      <c r="NTB8" s="132"/>
      <c r="NTC8" s="132"/>
      <c r="NTD8" s="132"/>
      <c r="NTE8" s="132"/>
      <c r="NTF8" s="132"/>
      <c r="NTG8" s="132"/>
      <c r="NTH8" s="132"/>
      <c r="NTI8" s="132"/>
      <c r="NTJ8" s="132"/>
      <c r="NTK8" s="132"/>
      <c r="NTL8" s="132"/>
      <c r="NTM8" s="132"/>
      <c r="NTN8" s="132"/>
      <c r="NTO8" s="132"/>
      <c r="NTP8" s="132"/>
      <c r="NTQ8" s="132"/>
      <c r="NTR8" s="132"/>
      <c r="NTS8" s="132"/>
      <c r="NTT8" s="132"/>
      <c r="NTU8" s="132"/>
      <c r="NTV8" s="132"/>
      <c r="NTW8" s="132"/>
      <c r="NTX8" s="132"/>
      <c r="NTY8" s="132"/>
      <c r="NTZ8" s="132"/>
      <c r="NUA8" s="132"/>
      <c r="NUB8" s="132"/>
      <c r="NUC8" s="132"/>
      <c r="NUD8" s="132"/>
      <c r="NUE8" s="132"/>
      <c r="NUF8" s="132"/>
      <c r="NUG8" s="132"/>
      <c r="NUH8" s="132"/>
      <c r="NUI8" s="132"/>
      <c r="NUJ8" s="132"/>
      <c r="NUK8" s="132"/>
      <c r="NUL8" s="132"/>
      <c r="NUM8" s="132"/>
      <c r="NUN8" s="132"/>
      <c r="NUO8" s="132"/>
      <c r="NUP8" s="132"/>
      <c r="NUQ8" s="132"/>
      <c r="NUR8" s="132"/>
      <c r="NUS8" s="132"/>
      <c r="NUT8" s="132"/>
      <c r="NUU8" s="132"/>
      <c r="NUV8" s="132"/>
      <c r="NUW8" s="132"/>
      <c r="NUX8" s="132"/>
      <c r="NUY8" s="132"/>
      <c r="NUZ8" s="132"/>
      <c r="NVA8" s="132"/>
      <c r="NVB8" s="132"/>
      <c r="NVC8" s="132"/>
      <c r="NVD8" s="132"/>
      <c r="NVE8" s="132"/>
      <c r="NVF8" s="132"/>
      <c r="NVG8" s="132"/>
      <c r="NVH8" s="132"/>
      <c r="NVI8" s="132"/>
      <c r="NVJ8" s="132"/>
      <c r="NVK8" s="132"/>
      <c r="NVL8" s="132"/>
      <c r="NVM8" s="132"/>
      <c r="NVN8" s="132"/>
      <c r="NVO8" s="132"/>
      <c r="NVP8" s="132"/>
      <c r="NVQ8" s="132"/>
      <c r="NVR8" s="132"/>
      <c r="NVS8" s="132"/>
      <c r="NVT8" s="132"/>
      <c r="NVU8" s="132"/>
      <c r="NVV8" s="132"/>
      <c r="NVW8" s="132"/>
      <c r="NVX8" s="132"/>
      <c r="NVY8" s="132"/>
      <c r="NVZ8" s="132"/>
      <c r="NWA8" s="132"/>
      <c r="NWB8" s="132"/>
      <c r="NWC8" s="132"/>
      <c r="NWD8" s="132"/>
      <c r="NWE8" s="132"/>
      <c r="NWF8" s="132"/>
      <c r="NWG8" s="132"/>
      <c r="NWH8" s="132"/>
      <c r="NWI8" s="132"/>
      <c r="NWJ8" s="132"/>
      <c r="NWK8" s="132"/>
      <c r="NWL8" s="132"/>
      <c r="NWM8" s="132"/>
      <c r="NWN8" s="132"/>
      <c r="NWO8" s="132"/>
      <c r="NWP8" s="132"/>
      <c r="NWQ8" s="132"/>
      <c r="NWR8" s="132"/>
      <c r="NWS8" s="132"/>
      <c r="NWT8" s="132"/>
      <c r="NWU8" s="132"/>
      <c r="NWV8" s="132"/>
      <c r="NWW8" s="132"/>
      <c r="NWX8" s="132"/>
      <c r="NWY8" s="132"/>
      <c r="NWZ8" s="132"/>
      <c r="NXA8" s="132"/>
      <c r="NXB8" s="132"/>
      <c r="NXC8" s="132"/>
      <c r="NXD8" s="132"/>
      <c r="NXE8" s="132"/>
      <c r="NXF8" s="132"/>
      <c r="NXG8" s="132"/>
      <c r="NXH8" s="132"/>
      <c r="NXI8" s="132"/>
      <c r="NXJ8" s="132"/>
      <c r="NXK8" s="132"/>
      <c r="NXL8" s="132"/>
      <c r="NXM8" s="132"/>
      <c r="NXN8" s="132"/>
      <c r="NXO8" s="132"/>
      <c r="NXP8" s="132"/>
      <c r="NXQ8" s="132"/>
      <c r="NXR8" s="132"/>
      <c r="NXS8" s="132"/>
      <c r="NXT8" s="132"/>
      <c r="NXU8" s="132"/>
      <c r="NXV8" s="132"/>
      <c r="NXW8" s="132"/>
      <c r="NXX8" s="132"/>
      <c r="NXY8" s="132"/>
      <c r="NXZ8" s="132"/>
      <c r="NYA8" s="132"/>
      <c r="NYB8" s="132"/>
      <c r="NYC8" s="132"/>
      <c r="NYD8" s="132"/>
      <c r="NYE8" s="132"/>
      <c r="NYF8" s="132"/>
      <c r="NYG8" s="132"/>
      <c r="NYH8" s="132"/>
      <c r="NYI8" s="132"/>
      <c r="NYJ8" s="132"/>
      <c r="NYK8" s="132"/>
      <c r="NYL8" s="132"/>
      <c r="NYM8" s="132"/>
      <c r="NYN8" s="132"/>
      <c r="NYO8" s="132"/>
      <c r="NYP8" s="132"/>
      <c r="NYQ8" s="132"/>
      <c r="NYR8" s="132"/>
      <c r="NYS8" s="132"/>
      <c r="NYT8" s="132"/>
      <c r="NYU8" s="132"/>
      <c r="NYV8" s="132"/>
      <c r="NYW8" s="132"/>
      <c r="NYX8" s="132"/>
      <c r="NYY8" s="132"/>
      <c r="NYZ8" s="132"/>
      <c r="NZA8" s="132"/>
      <c r="NZB8" s="132"/>
      <c r="NZC8" s="132"/>
      <c r="NZD8" s="132"/>
      <c r="NZE8" s="132"/>
      <c r="NZF8" s="132"/>
      <c r="NZG8" s="132"/>
      <c r="NZH8" s="132"/>
      <c r="NZI8" s="132"/>
      <c r="NZJ8" s="132"/>
      <c r="NZK8" s="132"/>
      <c r="NZL8" s="132"/>
      <c r="NZM8" s="132"/>
      <c r="NZN8" s="132"/>
      <c r="NZO8" s="132"/>
      <c r="NZP8" s="132"/>
      <c r="NZQ8" s="132"/>
      <c r="NZR8" s="132"/>
      <c r="NZS8" s="132"/>
      <c r="NZT8" s="132"/>
      <c r="NZU8" s="132"/>
      <c r="NZV8" s="132"/>
      <c r="NZW8" s="132"/>
      <c r="NZX8" s="132"/>
      <c r="NZY8" s="132"/>
      <c r="NZZ8" s="132"/>
      <c r="OAA8" s="132"/>
      <c r="OAB8" s="132"/>
      <c r="OAC8" s="132"/>
      <c r="OAD8" s="132"/>
      <c r="OAE8" s="132"/>
      <c r="OAF8" s="132"/>
      <c r="OAG8" s="132"/>
      <c r="OAH8" s="132"/>
      <c r="OAI8" s="132"/>
      <c r="OAJ8" s="132"/>
      <c r="OAK8" s="132"/>
      <c r="OAL8" s="132"/>
      <c r="OAM8" s="132"/>
      <c r="OAN8" s="132"/>
      <c r="OAO8" s="132"/>
      <c r="OAP8" s="132"/>
      <c r="OAQ8" s="132"/>
      <c r="OAR8" s="132"/>
      <c r="OAS8" s="132"/>
      <c r="OAT8" s="132"/>
      <c r="OAU8" s="132"/>
      <c r="OAV8" s="132"/>
      <c r="OAW8" s="132"/>
      <c r="OAX8" s="132"/>
      <c r="OAY8" s="132"/>
      <c r="OAZ8" s="132"/>
      <c r="OBA8" s="132"/>
      <c r="OBB8" s="132"/>
      <c r="OBC8" s="132"/>
      <c r="OBD8" s="132"/>
      <c r="OBE8" s="132"/>
      <c r="OBF8" s="132"/>
      <c r="OBG8" s="132"/>
      <c r="OBH8" s="132"/>
      <c r="OBI8" s="132"/>
      <c r="OBJ8" s="132"/>
      <c r="OBK8" s="132"/>
      <c r="OBL8" s="132"/>
      <c r="OBM8" s="132"/>
      <c r="OBN8" s="132"/>
      <c r="OBO8" s="132"/>
      <c r="OBP8" s="132"/>
      <c r="OBQ8" s="132"/>
      <c r="OBR8" s="132"/>
      <c r="OBS8" s="132"/>
      <c r="OBT8" s="132"/>
      <c r="OBU8" s="132"/>
      <c r="OBV8" s="132"/>
      <c r="OBW8" s="132"/>
      <c r="OBX8" s="132"/>
      <c r="OBY8" s="132"/>
      <c r="OBZ8" s="132"/>
      <c r="OCA8" s="132"/>
      <c r="OCB8" s="132"/>
      <c r="OCC8" s="132"/>
      <c r="OCD8" s="132"/>
      <c r="OCE8" s="132"/>
      <c r="OCF8" s="132"/>
      <c r="OCG8" s="132"/>
      <c r="OCH8" s="132"/>
      <c r="OCI8" s="132"/>
      <c r="OCJ8" s="132"/>
      <c r="OCK8" s="132"/>
      <c r="OCL8" s="132"/>
      <c r="OCM8" s="132"/>
      <c r="OCN8" s="132"/>
      <c r="OCO8" s="132"/>
      <c r="OCP8" s="132"/>
      <c r="OCQ8" s="132"/>
      <c r="OCR8" s="132"/>
      <c r="OCS8" s="132"/>
      <c r="OCT8" s="132"/>
      <c r="OCU8" s="132"/>
      <c r="OCV8" s="132"/>
      <c r="OCW8" s="132"/>
      <c r="OCX8" s="132"/>
      <c r="OCY8" s="132"/>
      <c r="OCZ8" s="132"/>
      <c r="ODA8" s="132"/>
      <c r="ODB8" s="132"/>
      <c r="ODC8" s="132"/>
      <c r="ODD8" s="132"/>
      <c r="ODE8" s="132"/>
      <c r="ODF8" s="132"/>
      <c r="ODG8" s="132"/>
      <c r="ODH8" s="132"/>
      <c r="ODI8" s="132"/>
      <c r="ODJ8" s="132"/>
      <c r="ODK8" s="132"/>
      <c r="ODL8" s="132"/>
      <c r="ODM8" s="132"/>
      <c r="ODN8" s="132"/>
      <c r="ODO8" s="132"/>
      <c r="ODP8" s="132"/>
      <c r="ODQ8" s="132"/>
      <c r="ODR8" s="132"/>
      <c r="ODS8" s="132"/>
      <c r="ODT8" s="132"/>
      <c r="ODU8" s="132"/>
      <c r="ODV8" s="132"/>
      <c r="ODW8" s="132"/>
      <c r="ODX8" s="132"/>
      <c r="ODY8" s="132"/>
      <c r="ODZ8" s="132"/>
      <c r="OEA8" s="132"/>
      <c r="OEB8" s="132"/>
      <c r="OEC8" s="132"/>
      <c r="OED8" s="132"/>
      <c r="OEE8" s="132"/>
      <c r="OEF8" s="132"/>
      <c r="OEG8" s="132"/>
      <c r="OEH8" s="132"/>
      <c r="OEI8" s="132"/>
      <c r="OEJ8" s="132"/>
      <c r="OEK8" s="132"/>
      <c r="OEL8" s="132"/>
      <c r="OEM8" s="132"/>
      <c r="OEN8" s="132"/>
      <c r="OEO8" s="132"/>
      <c r="OEP8" s="132"/>
      <c r="OEQ8" s="132"/>
      <c r="OER8" s="132"/>
      <c r="OES8" s="132"/>
      <c r="OET8" s="132"/>
      <c r="OEU8" s="132"/>
      <c r="OEV8" s="132"/>
      <c r="OEW8" s="132"/>
      <c r="OEX8" s="132"/>
      <c r="OEY8" s="132"/>
      <c r="OEZ8" s="132"/>
      <c r="OFA8" s="132"/>
      <c r="OFB8" s="132"/>
      <c r="OFC8" s="132"/>
      <c r="OFD8" s="132"/>
      <c r="OFE8" s="132"/>
      <c r="OFF8" s="132"/>
      <c r="OFG8" s="132"/>
      <c r="OFH8" s="132"/>
      <c r="OFI8" s="132"/>
      <c r="OFJ8" s="132"/>
      <c r="OFK8" s="132"/>
      <c r="OFL8" s="132"/>
      <c r="OFM8" s="132"/>
      <c r="OFN8" s="132"/>
      <c r="OFO8" s="132"/>
      <c r="OFP8" s="132"/>
      <c r="OFQ8" s="132"/>
      <c r="OFR8" s="132"/>
      <c r="OFS8" s="132"/>
      <c r="OFT8" s="132"/>
      <c r="OFU8" s="132"/>
      <c r="OFV8" s="132"/>
      <c r="OFW8" s="132"/>
      <c r="OFX8" s="132"/>
      <c r="OFY8" s="132"/>
      <c r="OFZ8" s="132"/>
      <c r="OGA8" s="132"/>
      <c r="OGB8" s="132"/>
      <c r="OGC8" s="132"/>
      <c r="OGD8" s="132"/>
      <c r="OGE8" s="132"/>
      <c r="OGF8" s="132"/>
      <c r="OGG8" s="132"/>
      <c r="OGH8" s="132"/>
      <c r="OGI8" s="132"/>
      <c r="OGJ8" s="132"/>
      <c r="OGK8" s="132"/>
      <c r="OGL8" s="132"/>
      <c r="OGM8" s="132"/>
      <c r="OGN8" s="132"/>
      <c r="OGO8" s="132"/>
      <c r="OGP8" s="132"/>
      <c r="OGQ8" s="132"/>
      <c r="OGR8" s="132"/>
      <c r="OGS8" s="132"/>
      <c r="OGT8" s="132"/>
      <c r="OGU8" s="132"/>
      <c r="OGV8" s="132"/>
      <c r="OGW8" s="132"/>
      <c r="OGX8" s="132"/>
      <c r="OGY8" s="132"/>
      <c r="OGZ8" s="132"/>
      <c r="OHA8" s="132"/>
      <c r="OHB8" s="132"/>
      <c r="OHC8" s="132"/>
      <c r="OHD8" s="132"/>
      <c r="OHE8" s="132"/>
      <c r="OHF8" s="132"/>
      <c r="OHG8" s="132"/>
      <c r="OHH8" s="132"/>
      <c r="OHI8" s="132"/>
      <c r="OHJ8" s="132"/>
      <c r="OHK8" s="132"/>
      <c r="OHL8" s="132"/>
      <c r="OHM8" s="132"/>
      <c r="OHN8" s="132"/>
      <c r="OHO8" s="132"/>
      <c r="OHP8" s="132"/>
      <c r="OHQ8" s="132"/>
      <c r="OHR8" s="132"/>
      <c r="OHS8" s="132"/>
      <c r="OHT8" s="132"/>
      <c r="OHU8" s="132"/>
      <c r="OHV8" s="132"/>
      <c r="OHW8" s="132"/>
      <c r="OHX8" s="132"/>
      <c r="OHY8" s="132"/>
      <c r="OHZ8" s="132"/>
      <c r="OIA8" s="132"/>
      <c r="OIB8" s="132"/>
      <c r="OIC8" s="132"/>
      <c r="OID8" s="132"/>
      <c r="OIE8" s="132"/>
      <c r="OIF8" s="132"/>
      <c r="OIG8" s="132"/>
      <c r="OIH8" s="132"/>
      <c r="OII8" s="132"/>
      <c r="OIJ8" s="132"/>
      <c r="OIK8" s="132"/>
      <c r="OIL8" s="132"/>
      <c r="OIM8" s="132"/>
      <c r="OIN8" s="132"/>
      <c r="OIO8" s="132"/>
      <c r="OIP8" s="132"/>
      <c r="OIQ8" s="132"/>
      <c r="OIR8" s="132"/>
      <c r="OIS8" s="132"/>
      <c r="OIT8" s="132"/>
      <c r="OIU8" s="132"/>
      <c r="OIV8" s="132"/>
      <c r="OIW8" s="132"/>
      <c r="OIX8" s="132"/>
      <c r="OIY8" s="132"/>
      <c r="OIZ8" s="132"/>
      <c r="OJA8" s="132"/>
      <c r="OJB8" s="132"/>
      <c r="OJC8" s="132"/>
      <c r="OJD8" s="132"/>
      <c r="OJE8" s="132"/>
      <c r="OJF8" s="132"/>
      <c r="OJG8" s="132"/>
      <c r="OJH8" s="132"/>
      <c r="OJI8" s="132"/>
      <c r="OJJ8" s="132"/>
      <c r="OJK8" s="132"/>
      <c r="OJL8" s="132"/>
      <c r="OJM8" s="132"/>
      <c r="OJN8" s="132"/>
      <c r="OJO8" s="132"/>
      <c r="OJP8" s="132"/>
      <c r="OJQ8" s="132"/>
      <c r="OJR8" s="132"/>
      <c r="OJS8" s="132"/>
      <c r="OJT8" s="132"/>
      <c r="OJU8" s="132"/>
      <c r="OJV8" s="132"/>
      <c r="OJW8" s="132"/>
      <c r="OJX8" s="132"/>
      <c r="OJY8" s="132"/>
      <c r="OJZ8" s="132"/>
      <c r="OKA8" s="132"/>
      <c r="OKB8" s="132"/>
      <c r="OKC8" s="132"/>
      <c r="OKD8" s="132"/>
      <c r="OKE8" s="132"/>
      <c r="OKF8" s="132"/>
      <c r="OKG8" s="132"/>
      <c r="OKH8" s="132"/>
      <c r="OKI8" s="132"/>
      <c r="OKJ8" s="132"/>
      <c r="OKK8" s="132"/>
      <c r="OKL8" s="132"/>
      <c r="OKM8" s="132"/>
      <c r="OKN8" s="132"/>
      <c r="OKO8" s="132"/>
      <c r="OKP8" s="132"/>
      <c r="OKQ8" s="132"/>
      <c r="OKR8" s="132"/>
      <c r="OKS8" s="132"/>
      <c r="OKT8" s="132"/>
      <c r="OKU8" s="132"/>
      <c r="OKV8" s="132"/>
      <c r="OKW8" s="132"/>
      <c r="OKX8" s="132"/>
      <c r="OKY8" s="132"/>
      <c r="OKZ8" s="132"/>
      <c r="OLA8" s="132"/>
      <c r="OLB8" s="132"/>
      <c r="OLC8" s="132"/>
      <c r="OLD8" s="132"/>
      <c r="OLE8" s="132"/>
      <c r="OLF8" s="132"/>
      <c r="OLG8" s="132"/>
      <c r="OLH8" s="132"/>
      <c r="OLI8" s="132"/>
      <c r="OLJ8" s="132"/>
      <c r="OLK8" s="132"/>
      <c r="OLL8" s="132"/>
      <c r="OLM8" s="132"/>
      <c r="OLN8" s="132"/>
      <c r="OLO8" s="132"/>
      <c r="OLP8" s="132"/>
      <c r="OLQ8" s="132"/>
      <c r="OLR8" s="132"/>
      <c r="OLS8" s="132"/>
      <c r="OLT8" s="132"/>
      <c r="OLU8" s="132"/>
      <c r="OLV8" s="132"/>
      <c r="OLW8" s="132"/>
      <c r="OLX8" s="132"/>
      <c r="OLY8" s="132"/>
      <c r="OLZ8" s="132"/>
      <c r="OMA8" s="132"/>
      <c r="OMB8" s="132"/>
      <c r="OMC8" s="132"/>
      <c r="OMD8" s="132"/>
      <c r="OME8" s="132"/>
      <c r="OMF8" s="132"/>
      <c r="OMG8" s="132"/>
      <c r="OMH8" s="132"/>
      <c r="OMI8" s="132"/>
      <c r="OMJ8" s="132"/>
      <c r="OMK8" s="132"/>
      <c r="OML8" s="132"/>
      <c r="OMM8" s="132"/>
      <c r="OMN8" s="132"/>
      <c r="OMO8" s="132"/>
      <c r="OMP8" s="132"/>
      <c r="OMQ8" s="132"/>
      <c r="OMR8" s="132"/>
      <c r="OMS8" s="132"/>
      <c r="OMT8" s="132"/>
      <c r="OMU8" s="132"/>
      <c r="OMV8" s="132"/>
      <c r="OMW8" s="132"/>
      <c r="OMX8" s="132"/>
      <c r="OMY8" s="132"/>
      <c r="OMZ8" s="132"/>
      <c r="ONA8" s="132"/>
      <c r="ONB8" s="132"/>
      <c r="ONC8" s="132"/>
      <c r="OND8" s="132"/>
      <c r="ONE8" s="132"/>
      <c r="ONF8" s="132"/>
      <c r="ONG8" s="132"/>
      <c r="ONH8" s="132"/>
      <c r="ONI8" s="132"/>
      <c r="ONJ8" s="132"/>
      <c r="ONK8" s="132"/>
      <c r="ONL8" s="132"/>
      <c r="ONM8" s="132"/>
      <c r="ONN8" s="132"/>
      <c r="ONO8" s="132"/>
      <c r="ONP8" s="132"/>
      <c r="ONQ8" s="132"/>
      <c r="ONR8" s="132"/>
      <c r="ONS8" s="132"/>
      <c r="ONT8" s="132"/>
      <c r="ONU8" s="132"/>
      <c r="ONV8" s="132"/>
      <c r="ONW8" s="132"/>
      <c r="ONX8" s="132"/>
      <c r="ONY8" s="132"/>
      <c r="ONZ8" s="132"/>
      <c r="OOA8" s="132"/>
      <c r="OOB8" s="132"/>
      <c r="OOC8" s="132"/>
      <c r="OOD8" s="132"/>
      <c r="OOE8" s="132"/>
      <c r="OOF8" s="132"/>
      <c r="OOG8" s="132"/>
      <c r="OOH8" s="132"/>
      <c r="OOI8" s="132"/>
      <c r="OOJ8" s="132"/>
      <c r="OOK8" s="132"/>
      <c r="OOL8" s="132"/>
      <c r="OOM8" s="132"/>
      <c r="OON8" s="132"/>
      <c r="OOO8" s="132"/>
      <c r="OOP8" s="132"/>
      <c r="OOQ8" s="132"/>
      <c r="OOR8" s="132"/>
      <c r="OOS8" s="132"/>
      <c r="OOT8" s="132"/>
      <c r="OOU8" s="132"/>
      <c r="OOV8" s="132"/>
      <c r="OOW8" s="132"/>
      <c r="OOX8" s="132"/>
      <c r="OOY8" s="132"/>
      <c r="OOZ8" s="132"/>
      <c r="OPA8" s="132"/>
      <c r="OPB8" s="132"/>
      <c r="OPC8" s="132"/>
      <c r="OPD8" s="132"/>
      <c r="OPE8" s="132"/>
      <c r="OPF8" s="132"/>
      <c r="OPG8" s="132"/>
      <c r="OPH8" s="132"/>
      <c r="OPI8" s="132"/>
      <c r="OPJ8" s="132"/>
      <c r="OPK8" s="132"/>
      <c r="OPL8" s="132"/>
      <c r="OPM8" s="132"/>
      <c r="OPN8" s="132"/>
      <c r="OPO8" s="132"/>
      <c r="OPP8" s="132"/>
      <c r="OPQ8" s="132"/>
      <c r="OPR8" s="132"/>
      <c r="OPS8" s="132"/>
      <c r="OPT8" s="132"/>
      <c r="OPU8" s="132"/>
      <c r="OPV8" s="132"/>
      <c r="OPW8" s="132"/>
      <c r="OPX8" s="132"/>
      <c r="OPY8" s="132"/>
      <c r="OPZ8" s="132"/>
      <c r="OQA8" s="132"/>
      <c r="OQB8" s="132"/>
      <c r="OQC8" s="132"/>
      <c r="OQD8" s="132"/>
      <c r="OQE8" s="132"/>
      <c r="OQF8" s="132"/>
      <c r="OQG8" s="132"/>
      <c r="OQH8" s="132"/>
      <c r="OQI8" s="132"/>
      <c r="OQJ8" s="132"/>
      <c r="OQK8" s="132"/>
      <c r="OQL8" s="132"/>
      <c r="OQM8" s="132"/>
      <c r="OQN8" s="132"/>
      <c r="OQO8" s="132"/>
      <c r="OQP8" s="132"/>
      <c r="OQQ8" s="132"/>
      <c r="OQR8" s="132"/>
      <c r="OQS8" s="132"/>
      <c r="OQT8" s="132"/>
      <c r="OQU8" s="132"/>
      <c r="OQV8" s="132"/>
      <c r="OQW8" s="132"/>
      <c r="OQX8" s="132"/>
      <c r="OQY8" s="132"/>
      <c r="OQZ8" s="132"/>
      <c r="ORA8" s="132"/>
      <c r="ORB8" s="132"/>
      <c r="ORC8" s="132"/>
      <c r="ORD8" s="132"/>
      <c r="ORE8" s="132"/>
      <c r="ORF8" s="132"/>
      <c r="ORG8" s="132"/>
      <c r="ORH8" s="132"/>
      <c r="ORI8" s="132"/>
      <c r="ORJ8" s="132"/>
      <c r="ORK8" s="132"/>
      <c r="ORL8" s="132"/>
      <c r="ORM8" s="132"/>
      <c r="ORN8" s="132"/>
      <c r="ORO8" s="132"/>
      <c r="ORP8" s="132"/>
      <c r="ORQ8" s="132"/>
      <c r="ORR8" s="132"/>
      <c r="ORS8" s="132"/>
      <c r="ORT8" s="132"/>
      <c r="ORU8" s="132"/>
      <c r="ORV8" s="132"/>
      <c r="ORW8" s="132"/>
      <c r="ORX8" s="132"/>
      <c r="ORY8" s="132"/>
      <c r="ORZ8" s="132"/>
      <c r="OSA8" s="132"/>
      <c r="OSB8" s="132"/>
      <c r="OSC8" s="132"/>
      <c r="OSD8" s="132"/>
      <c r="OSE8" s="132"/>
      <c r="OSF8" s="132"/>
      <c r="OSG8" s="132"/>
      <c r="OSH8" s="132"/>
      <c r="OSI8" s="132"/>
      <c r="OSJ8" s="132"/>
      <c r="OSK8" s="132"/>
      <c r="OSL8" s="132"/>
      <c r="OSM8" s="132"/>
      <c r="OSN8" s="132"/>
      <c r="OSO8" s="132"/>
      <c r="OSP8" s="132"/>
      <c r="OSQ8" s="132"/>
      <c r="OSR8" s="132"/>
      <c r="OSS8" s="132"/>
      <c r="OST8" s="132"/>
      <c r="OSU8" s="132"/>
      <c r="OSV8" s="132"/>
      <c r="OSW8" s="132"/>
      <c r="OSX8" s="132"/>
      <c r="OSY8" s="132"/>
      <c r="OSZ8" s="132"/>
      <c r="OTA8" s="132"/>
      <c r="OTB8" s="132"/>
      <c r="OTC8" s="132"/>
      <c r="OTD8" s="132"/>
      <c r="OTE8" s="132"/>
      <c r="OTF8" s="132"/>
      <c r="OTG8" s="132"/>
      <c r="OTH8" s="132"/>
      <c r="OTI8" s="132"/>
      <c r="OTJ8" s="132"/>
      <c r="OTK8" s="132"/>
      <c r="OTL8" s="132"/>
      <c r="OTM8" s="132"/>
      <c r="OTN8" s="132"/>
      <c r="OTO8" s="132"/>
      <c r="OTP8" s="132"/>
      <c r="OTQ8" s="132"/>
      <c r="OTR8" s="132"/>
      <c r="OTS8" s="132"/>
      <c r="OTT8" s="132"/>
      <c r="OTU8" s="132"/>
      <c r="OTV8" s="132"/>
      <c r="OTW8" s="132"/>
      <c r="OTX8" s="132"/>
      <c r="OTY8" s="132"/>
      <c r="OTZ8" s="132"/>
      <c r="OUA8" s="132"/>
      <c r="OUB8" s="132"/>
      <c r="OUC8" s="132"/>
      <c r="OUD8" s="132"/>
      <c r="OUE8" s="132"/>
      <c r="OUF8" s="132"/>
      <c r="OUG8" s="132"/>
      <c r="OUH8" s="132"/>
      <c r="OUI8" s="132"/>
      <c r="OUJ8" s="132"/>
      <c r="OUK8" s="132"/>
      <c r="OUL8" s="132"/>
      <c r="OUM8" s="132"/>
      <c r="OUN8" s="132"/>
      <c r="OUO8" s="132"/>
      <c r="OUP8" s="132"/>
      <c r="OUQ8" s="132"/>
      <c r="OUR8" s="132"/>
      <c r="OUS8" s="132"/>
      <c r="OUT8" s="132"/>
      <c r="OUU8" s="132"/>
      <c r="OUV8" s="132"/>
      <c r="OUW8" s="132"/>
      <c r="OUX8" s="132"/>
      <c r="OUY8" s="132"/>
      <c r="OUZ8" s="132"/>
      <c r="OVA8" s="132"/>
      <c r="OVB8" s="132"/>
      <c r="OVC8" s="132"/>
      <c r="OVD8" s="132"/>
      <c r="OVE8" s="132"/>
      <c r="OVF8" s="132"/>
      <c r="OVG8" s="132"/>
      <c r="OVH8" s="132"/>
      <c r="OVI8" s="132"/>
      <c r="OVJ8" s="132"/>
      <c r="OVK8" s="132"/>
      <c r="OVL8" s="132"/>
      <c r="OVM8" s="132"/>
      <c r="OVN8" s="132"/>
      <c r="OVO8" s="132"/>
      <c r="OVP8" s="132"/>
      <c r="OVQ8" s="132"/>
      <c r="OVR8" s="132"/>
      <c r="OVS8" s="132"/>
      <c r="OVT8" s="132"/>
      <c r="OVU8" s="132"/>
      <c r="OVV8" s="132"/>
      <c r="OVW8" s="132"/>
      <c r="OVX8" s="132"/>
      <c r="OVY8" s="132"/>
      <c r="OVZ8" s="132"/>
      <c r="OWA8" s="132"/>
      <c r="OWB8" s="132"/>
      <c r="OWC8" s="132"/>
      <c r="OWD8" s="132"/>
      <c r="OWE8" s="132"/>
      <c r="OWF8" s="132"/>
      <c r="OWG8" s="132"/>
      <c r="OWH8" s="132"/>
      <c r="OWI8" s="132"/>
      <c r="OWJ8" s="132"/>
      <c r="OWK8" s="132"/>
      <c r="OWL8" s="132"/>
      <c r="OWM8" s="132"/>
      <c r="OWN8" s="132"/>
      <c r="OWO8" s="132"/>
      <c r="OWP8" s="132"/>
      <c r="OWQ8" s="132"/>
      <c r="OWR8" s="132"/>
      <c r="OWS8" s="132"/>
      <c r="OWT8" s="132"/>
      <c r="OWU8" s="132"/>
      <c r="OWV8" s="132"/>
      <c r="OWW8" s="132"/>
      <c r="OWX8" s="132"/>
      <c r="OWY8" s="132"/>
      <c r="OWZ8" s="132"/>
      <c r="OXA8" s="132"/>
      <c r="OXB8" s="132"/>
      <c r="OXC8" s="132"/>
      <c r="OXD8" s="132"/>
      <c r="OXE8" s="132"/>
      <c r="OXF8" s="132"/>
      <c r="OXG8" s="132"/>
      <c r="OXH8" s="132"/>
      <c r="OXI8" s="132"/>
      <c r="OXJ8" s="132"/>
      <c r="OXK8" s="132"/>
      <c r="OXL8" s="132"/>
      <c r="OXM8" s="132"/>
      <c r="OXN8" s="132"/>
      <c r="OXO8" s="132"/>
      <c r="OXP8" s="132"/>
      <c r="OXQ8" s="132"/>
      <c r="OXR8" s="132"/>
      <c r="OXS8" s="132"/>
      <c r="OXT8" s="132"/>
      <c r="OXU8" s="132"/>
      <c r="OXV8" s="132"/>
      <c r="OXW8" s="132"/>
      <c r="OXX8" s="132"/>
      <c r="OXY8" s="132"/>
      <c r="OXZ8" s="132"/>
      <c r="OYA8" s="132"/>
      <c r="OYB8" s="132"/>
      <c r="OYC8" s="132"/>
      <c r="OYD8" s="132"/>
      <c r="OYE8" s="132"/>
      <c r="OYF8" s="132"/>
      <c r="OYG8" s="132"/>
      <c r="OYH8" s="132"/>
      <c r="OYI8" s="132"/>
      <c r="OYJ8" s="132"/>
      <c r="OYK8" s="132"/>
      <c r="OYL8" s="132"/>
      <c r="OYM8" s="132"/>
      <c r="OYN8" s="132"/>
      <c r="OYO8" s="132"/>
      <c r="OYP8" s="132"/>
      <c r="OYQ8" s="132"/>
      <c r="OYR8" s="132"/>
      <c r="OYS8" s="132"/>
      <c r="OYT8" s="132"/>
      <c r="OYU8" s="132"/>
      <c r="OYV8" s="132"/>
      <c r="OYW8" s="132"/>
      <c r="OYX8" s="132"/>
      <c r="OYY8" s="132"/>
      <c r="OYZ8" s="132"/>
      <c r="OZA8" s="132"/>
      <c r="OZB8" s="132"/>
      <c r="OZC8" s="132"/>
      <c r="OZD8" s="132"/>
      <c r="OZE8" s="132"/>
      <c r="OZF8" s="132"/>
      <c r="OZG8" s="132"/>
      <c r="OZH8" s="132"/>
      <c r="OZI8" s="132"/>
      <c r="OZJ8" s="132"/>
      <c r="OZK8" s="132"/>
      <c r="OZL8" s="132"/>
      <c r="OZM8" s="132"/>
      <c r="OZN8" s="132"/>
      <c r="OZO8" s="132"/>
      <c r="OZP8" s="132"/>
      <c r="OZQ8" s="132"/>
      <c r="OZR8" s="132"/>
      <c r="OZS8" s="132"/>
      <c r="OZT8" s="132"/>
      <c r="OZU8" s="132"/>
      <c r="OZV8" s="132"/>
      <c r="OZW8" s="132"/>
      <c r="OZX8" s="132"/>
      <c r="OZY8" s="132"/>
      <c r="OZZ8" s="132"/>
      <c r="PAA8" s="132"/>
      <c r="PAB8" s="132"/>
      <c r="PAC8" s="132"/>
      <c r="PAD8" s="132"/>
      <c r="PAE8" s="132"/>
      <c r="PAF8" s="132"/>
      <c r="PAG8" s="132"/>
      <c r="PAH8" s="132"/>
      <c r="PAI8" s="132"/>
      <c r="PAJ8" s="132"/>
      <c r="PAK8" s="132"/>
      <c r="PAL8" s="132"/>
      <c r="PAM8" s="132"/>
      <c r="PAN8" s="132"/>
      <c r="PAO8" s="132"/>
      <c r="PAP8" s="132"/>
      <c r="PAQ8" s="132"/>
      <c r="PAR8" s="132"/>
      <c r="PAS8" s="132"/>
      <c r="PAT8" s="132"/>
      <c r="PAU8" s="132"/>
      <c r="PAV8" s="132"/>
      <c r="PAW8" s="132"/>
      <c r="PAX8" s="132"/>
      <c r="PAY8" s="132"/>
      <c r="PAZ8" s="132"/>
      <c r="PBA8" s="132"/>
      <c r="PBB8" s="132"/>
      <c r="PBC8" s="132"/>
      <c r="PBD8" s="132"/>
      <c r="PBE8" s="132"/>
      <c r="PBF8" s="132"/>
      <c r="PBG8" s="132"/>
      <c r="PBH8" s="132"/>
      <c r="PBI8" s="132"/>
      <c r="PBJ8" s="132"/>
      <c r="PBK8" s="132"/>
      <c r="PBL8" s="132"/>
      <c r="PBM8" s="132"/>
      <c r="PBN8" s="132"/>
      <c r="PBO8" s="132"/>
      <c r="PBP8" s="132"/>
      <c r="PBQ8" s="132"/>
      <c r="PBR8" s="132"/>
      <c r="PBS8" s="132"/>
      <c r="PBT8" s="132"/>
      <c r="PBU8" s="132"/>
      <c r="PBV8" s="132"/>
      <c r="PBW8" s="132"/>
      <c r="PBX8" s="132"/>
      <c r="PBY8" s="132"/>
      <c r="PBZ8" s="132"/>
      <c r="PCA8" s="132"/>
      <c r="PCB8" s="132"/>
      <c r="PCC8" s="132"/>
      <c r="PCD8" s="132"/>
      <c r="PCE8" s="132"/>
      <c r="PCF8" s="132"/>
      <c r="PCG8" s="132"/>
      <c r="PCH8" s="132"/>
      <c r="PCI8" s="132"/>
      <c r="PCJ8" s="132"/>
      <c r="PCK8" s="132"/>
      <c r="PCL8" s="132"/>
      <c r="PCM8" s="132"/>
      <c r="PCN8" s="132"/>
      <c r="PCO8" s="132"/>
      <c r="PCP8" s="132"/>
      <c r="PCQ8" s="132"/>
      <c r="PCR8" s="132"/>
      <c r="PCS8" s="132"/>
      <c r="PCT8" s="132"/>
      <c r="PCU8" s="132"/>
      <c r="PCV8" s="132"/>
      <c r="PCW8" s="132"/>
      <c r="PCX8" s="132"/>
      <c r="PCY8" s="132"/>
      <c r="PCZ8" s="132"/>
      <c r="PDA8" s="132"/>
      <c r="PDB8" s="132"/>
      <c r="PDC8" s="132"/>
      <c r="PDD8" s="132"/>
      <c r="PDE8" s="132"/>
      <c r="PDF8" s="132"/>
      <c r="PDG8" s="132"/>
      <c r="PDH8" s="132"/>
      <c r="PDI8" s="132"/>
      <c r="PDJ8" s="132"/>
      <c r="PDK8" s="132"/>
      <c r="PDL8" s="132"/>
      <c r="PDM8" s="132"/>
      <c r="PDN8" s="132"/>
      <c r="PDO8" s="132"/>
      <c r="PDP8" s="132"/>
      <c r="PDQ8" s="132"/>
      <c r="PDR8" s="132"/>
      <c r="PDS8" s="132"/>
      <c r="PDT8" s="132"/>
      <c r="PDU8" s="132"/>
      <c r="PDV8" s="132"/>
      <c r="PDW8" s="132"/>
      <c r="PDX8" s="132"/>
      <c r="PDY8" s="132"/>
      <c r="PDZ8" s="132"/>
      <c r="PEA8" s="132"/>
      <c r="PEB8" s="132"/>
      <c r="PEC8" s="132"/>
      <c r="PED8" s="132"/>
      <c r="PEE8" s="132"/>
      <c r="PEF8" s="132"/>
      <c r="PEG8" s="132"/>
      <c r="PEH8" s="132"/>
      <c r="PEI8" s="132"/>
      <c r="PEJ8" s="132"/>
      <c r="PEK8" s="132"/>
      <c r="PEL8" s="132"/>
      <c r="PEM8" s="132"/>
      <c r="PEN8" s="132"/>
      <c r="PEO8" s="132"/>
      <c r="PEP8" s="132"/>
      <c r="PEQ8" s="132"/>
      <c r="PER8" s="132"/>
      <c r="PES8" s="132"/>
      <c r="PET8" s="132"/>
      <c r="PEU8" s="132"/>
      <c r="PEV8" s="132"/>
      <c r="PEW8" s="132"/>
      <c r="PEX8" s="132"/>
      <c r="PEY8" s="132"/>
      <c r="PEZ8" s="132"/>
      <c r="PFA8" s="132"/>
      <c r="PFB8" s="132"/>
      <c r="PFC8" s="132"/>
      <c r="PFD8" s="132"/>
      <c r="PFE8" s="132"/>
      <c r="PFF8" s="132"/>
      <c r="PFG8" s="132"/>
      <c r="PFH8" s="132"/>
      <c r="PFI8" s="132"/>
      <c r="PFJ8" s="132"/>
      <c r="PFK8" s="132"/>
      <c r="PFL8" s="132"/>
      <c r="PFM8" s="132"/>
      <c r="PFN8" s="132"/>
      <c r="PFO8" s="132"/>
      <c r="PFP8" s="132"/>
      <c r="PFQ8" s="132"/>
      <c r="PFR8" s="132"/>
      <c r="PFS8" s="132"/>
      <c r="PFT8" s="132"/>
      <c r="PFU8" s="132"/>
      <c r="PFV8" s="132"/>
      <c r="PFW8" s="132"/>
      <c r="PFX8" s="132"/>
      <c r="PFY8" s="132"/>
      <c r="PFZ8" s="132"/>
      <c r="PGA8" s="132"/>
      <c r="PGB8" s="132"/>
      <c r="PGC8" s="132"/>
      <c r="PGD8" s="132"/>
      <c r="PGE8" s="132"/>
      <c r="PGF8" s="132"/>
      <c r="PGG8" s="132"/>
      <c r="PGH8" s="132"/>
      <c r="PGI8" s="132"/>
      <c r="PGJ8" s="132"/>
      <c r="PGK8" s="132"/>
      <c r="PGL8" s="132"/>
      <c r="PGM8" s="132"/>
      <c r="PGN8" s="132"/>
      <c r="PGO8" s="132"/>
      <c r="PGP8" s="132"/>
      <c r="PGQ8" s="132"/>
      <c r="PGR8" s="132"/>
      <c r="PGS8" s="132"/>
      <c r="PGT8" s="132"/>
      <c r="PGU8" s="132"/>
      <c r="PGV8" s="132"/>
      <c r="PGW8" s="132"/>
      <c r="PGX8" s="132"/>
      <c r="PGY8" s="132"/>
      <c r="PGZ8" s="132"/>
      <c r="PHA8" s="132"/>
      <c r="PHB8" s="132"/>
      <c r="PHC8" s="132"/>
      <c r="PHD8" s="132"/>
      <c r="PHE8" s="132"/>
      <c r="PHF8" s="132"/>
      <c r="PHG8" s="132"/>
      <c r="PHH8" s="132"/>
      <c r="PHI8" s="132"/>
      <c r="PHJ8" s="132"/>
      <c r="PHK8" s="132"/>
      <c r="PHL8" s="132"/>
      <c r="PHM8" s="132"/>
      <c r="PHN8" s="132"/>
      <c r="PHO8" s="132"/>
      <c r="PHP8" s="132"/>
      <c r="PHQ8" s="132"/>
      <c r="PHR8" s="132"/>
      <c r="PHS8" s="132"/>
      <c r="PHT8" s="132"/>
      <c r="PHU8" s="132"/>
      <c r="PHV8" s="132"/>
      <c r="PHW8" s="132"/>
      <c r="PHX8" s="132"/>
      <c r="PHY8" s="132"/>
      <c r="PHZ8" s="132"/>
      <c r="PIA8" s="132"/>
      <c r="PIB8" s="132"/>
      <c r="PIC8" s="132"/>
      <c r="PID8" s="132"/>
      <c r="PIE8" s="132"/>
      <c r="PIF8" s="132"/>
      <c r="PIG8" s="132"/>
      <c r="PIH8" s="132"/>
      <c r="PII8" s="132"/>
      <c r="PIJ8" s="132"/>
      <c r="PIK8" s="132"/>
      <c r="PIL8" s="132"/>
      <c r="PIM8" s="132"/>
      <c r="PIN8" s="132"/>
      <c r="PIO8" s="132"/>
      <c r="PIP8" s="132"/>
      <c r="PIQ8" s="132"/>
      <c r="PIR8" s="132"/>
      <c r="PIS8" s="132"/>
      <c r="PIT8" s="132"/>
      <c r="PIU8" s="132"/>
      <c r="PIV8" s="132"/>
      <c r="PIW8" s="132"/>
      <c r="PIX8" s="132"/>
      <c r="PIY8" s="132"/>
      <c r="PIZ8" s="132"/>
      <c r="PJA8" s="132"/>
      <c r="PJB8" s="132"/>
      <c r="PJC8" s="132"/>
      <c r="PJD8" s="132"/>
      <c r="PJE8" s="132"/>
      <c r="PJF8" s="132"/>
      <c r="PJG8" s="132"/>
      <c r="PJH8" s="132"/>
      <c r="PJI8" s="132"/>
      <c r="PJJ8" s="132"/>
      <c r="PJK8" s="132"/>
      <c r="PJL8" s="132"/>
      <c r="PJM8" s="132"/>
      <c r="PJN8" s="132"/>
      <c r="PJO8" s="132"/>
      <c r="PJP8" s="132"/>
      <c r="PJQ8" s="132"/>
      <c r="PJR8" s="132"/>
      <c r="PJS8" s="132"/>
      <c r="PJT8" s="132"/>
      <c r="PJU8" s="132"/>
      <c r="PJV8" s="132"/>
      <c r="PJW8" s="132"/>
      <c r="PJX8" s="132"/>
      <c r="PJY8" s="132"/>
      <c r="PJZ8" s="132"/>
      <c r="PKA8" s="132"/>
      <c r="PKB8" s="132"/>
      <c r="PKC8" s="132"/>
      <c r="PKD8" s="132"/>
      <c r="PKE8" s="132"/>
      <c r="PKF8" s="132"/>
      <c r="PKG8" s="132"/>
      <c r="PKH8" s="132"/>
      <c r="PKI8" s="132"/>
      <c r="PKJ8" s="132"/>
      <c r="PKK8" s="132"/>
      <c r="PKL8" s="132"/>
      <c r="PKM8" s="132"/>
      <c r="PKN8" s="132"/>
      <c r="PKO8" s="132"/>
      <c r="PKP8" s="132"/>
      <c r="PKQ8" s="132"/>
      <c r="PKR8" s="132"/>
      <c r="PKS8" s="132"/>
      <c r="PKT8" s="132"/>
      <c r="PKU8" s="132"/>
      <c r="PKV8" s="132"/>
      <c r="PKW8" s="132"/>
      <c r="PKX8" s="132"/>
      <c r="PKY8" s="132"/>
      <c r="PKZ8" s="132"/>
      <c r="PLA8" s="132"/>
      <c r="PLB8" s="132"/>
      <c r="PLC8" s="132"/>
      <c r="PLD8" s="132"/>
      <c r="PLE8" s="132"/>
      <c r="PLF8" s="132"/>
      <c r="PLG8" s="132"/>
      <c r="PLH8" s="132"/>
      <c r="PLI8" s="132"/>
      <c r="PLJ8" s="132"/>
      <c r="PLK8" s="132"/>
      <c r="PLL8" s="132"/>
      <c r="PLM8" s="132"/>
      <c r="PLN8" s="132"/>
      <c r="PLO8" s="132"/>
      <c r="PLP8" s="132"/>
      <c r="PLQ8" s="132"/>
      <c r="PLR8" s="132"/>
      <c r="PLS8" s="132"/>
      <c r="PLT8" s="132"/>
      <c r="PLU8" s="132"/>
      <c r="PLV8" s="132"/>
      <c r="PLW8" s="132"/>
      <c r="PLX8" s="132"/>
      <c r="PLY8" s="132"/>
      <c r="PLZ8" s="132"/>
      <c r="PMA8" s="132"/>
      <c r="PMB8" s="132"/>
      <c r="PMC8" s="132"/>
      <c r="PMD8" s="132"/>
      <c r="PME8" s="132"/>
      <c r="PMF8" s="132"/>
      <c r="PMG8" s="132"/>
      <c r="PMH8" s="132"/>
      <c r="PMI8" s="132"/>
      <c r="PMJ8" s="132"/>
      <c r="PMK8" s="132"/>
      <c r="PML8" s="132"/>
      <c r="PMM8" s="132"/>
      <c r="PMN8" s="132"/>
      <c r="PMO8" s="132"/>
      <c r="PMP8" s="132"/>
      <c r="PMQ8" s="132"/>
      <c r="PMR8" s="132"/>
      <c r="PMS8" s="132"/>
      <c r="PMT8" s="132"/>
      <c r="PMU8" s="132"/>
      <c r="PMV8" s="132"/>
      <c r="PMW8" s="132"/>
      <c r="PMX8" s="132"/>
      <c r="PMY8" s="132"/>
      <c r="PMZ8" s="132"/>
      <c r="PNA8" s="132"/>
      <c r="PNB8" s="132"/>
      <c r="PNC8" s="132"/>
      <c r="PND8" s="132"/>
      <c r="PNE8" s="132"/>
      <c r="PNF8" s="132"/>
      <c r="PNG8" s="132"/>
      <c r="PNH8" s="132"/>
      <c r="PNI8" s="132"/>
      <c r="PNJ8" s="132"/>
      <c r="PNK8" s="132"/>
      <c r="PNL8" s="132"/>
      <c r="PNM8" s="132"/>
      <c r="PNN8" s="132"/>
      <c r="PNO8" s="132"/>
      <c r="PNP8" s="132"/>
      <c r="PNQ8" s="132"/>
      <c r="PNR8" s="132"/>
      <c r="PNS8" s="132"/>
      <c r="PNT8" s="132"/>
      <c r="PNU8" s="132"/>
      <c r="PNV8" s="132"/>
      <c r="PNW8" s="132"/>
      <c r="PNX8" s="132"/>
      <c r="PNY8" s="132"/>
      <c r="PNZ8" s="132"/>
      <c r="POA8" s="132"/>
      <c r="POB8" s="132"/>
      <c r="POC8" s="132"/>
      <c r="POD8" s="132"/>
      <c r="POE8" s="132"/>
      <c r="POF8" s="132"/>
      <c r="POG8" s="132"/>
      <c r="POH8" s="132"/>
      <c r="POI8" s="132"/>
      <c r="POJ8" s="132"/>
      <c r="POK8" s="132"/>
      <c r="POL8" s="132"/>
      <c r="POM8" s="132"/>
      <c r="PON8" s="132"/>
      <c r="POO8" s="132"/>
      <c r="POP8" s="132"/>
      <c r="POQ8" s="132"/>
      <c r="POR8" s="132"/>
      <c r="POS8" s="132"/>
      <c r="POT8" s="132"/>
      <c r="POU8" s="132"/>
      <c r="POV8" s="132"/>
      <c r="POW8" s="132"/>
      <c r="POX8" s="132"/>
      <c r="POY8" s="132"/>
      <c r="POZ8" s="132"/>
      <c r="PPA8" s="132"/>
      <c r="PPB8" s="132"/>
      <c r="PPC8" s="132"/>
      <c r="PPD8" s="132"/>
      <c r="PPE8" s="132"/>
      <c r="PPF8" s="132"/>
      <c r="PPG8" s="132"/>
      <c r="PPH8" s="132"/>
      <c r="PPI8" s="132"/>
      <c r="PPJ8" s="132"/>
      <c r="PPK8" s="132"/>
      <c r="PPL8" s="132"/>
      <c r="PPM8" s="132"/>
      <c r="PPN8" s="132"/>
      <c r="PPO8" s="132"/>
      <c r="PPP8" s="132"/>
      <c r="PPQ8" s="132"/>
      <c r="PPR8" s="132"/>
      <c r="PPS8" s="132"/>
      <c r="PPT8" s="132"/>
      <c r="PPU8" s="132"/>
      <c r="PPV8" s="132"/>
      <c r="PPW8" s="132"/>
      <c r="PPX8" s="132"/>
      <c r="PPY8" s="132"/>
      <c r="PPZ8" s="132"/>
      <c r="PQA8" s="132"/>
      <c r="PQB8" s="132"/>
      <c r="PQC8" s="132"/>
      <c r="PQD8" s="132"/>
      <c r="PQE8" s="132"/>
      <c r="PQF8" s="132"/>
      <c r="PQG8" s="132"/>
      <c r="PQH8" s="132"/>
      <c r="PQI8" s="132"/>
      <c r="PQJ8" s="132"/>
      <c r="PQK8" s="132"/>
      <c r="PQL8" s="132"/>
      <c r="PQM8" s="132"/>
      <c r="PQN8" s="132"/>
      <c r="PQO8" s="132"/>
      <c r="PQP8" s="132"/>
      <c r="PQQ8" s="132"/>
      <c r="PQR8" s="132"/>
      <c r="PQS8" s="132"/>
      <c r="PQT8" s="132"/>
      <c r="PQU8" s="132"/>
      <c r="PQV8" s="132"/>
      <c r="PQW8" s="132"/>
      <c r="PQX8" s="132"/>
      <c r="PQY8" s="132"/>
      <c r="PQZ8" s="132"/>
      <c r="PRA8" s="132"/>
      <c r="PRB8" s="132"/>
      <c r="PRC8" s="132"/>
      <c r="PRD8" s="132"/>
      <c r="PRE8" s="132"/>
      <c r="PRF8" s="132"/>
      <c r="PRG8" s="132"/>
      <c r="PRH8" s="132"/>
      <c r="PRI8" s="132"/>
      <c r="PRJ8" s="132"/>
      <c r="PRK8" s="132"/>
      <c r="PRL8" s="132"/>
      <c r="PRM8" s="132"/>
      <c r="PRN8" s="132"/>
      <c r="PRO8" s="132"/>
      <c r="PRP8" s="132"/>
      <c r="PRQ8" s="132"/>
      <c r="PRR8" s="132"/>
      <c r="PRS8" s="132"/>
      <c r="PRT8" s="132"/>
      <c r="PRU8" s="132"/>
      <c r="PRV8" s="132"/>
      <c r="PRW8" s="132"/>
      <c r="PRX8" s="132"/>
      <c r="PRY8" s="132"/>
      <c r="PRZ8" s="132"/>
      <c r="PSA8" s="132"/>
      <c r="PSB8" s="132"/>
      <c r="PSC8" s="132"/>
      <c r="PSD8" s="132"/>
      <c r="PSE8" s="132"/>
      <c r="PSF8" s="132"/>
      <c r="PSG8" s="132"/>
      <c r="PSH8" s="132"/>
      <c r="PSI8" s="132"/>
      <c r="PSJ8" s="132"/>
      <c r="PSK8" s="132"/>
      <c r="PSL8" s="132"/>
      <c r="PSM8" s="132"/>
      <c r="PSN8" s="132"/>
      <c r="PSO8" s="132"/>
      <c r="PSP8" s="132"/>
      <c r="PSQ8" s="132"/>
      <c r="PSR8" s="132"/>
      <c r="PSS8" s="132"/>
      <c r="PST8" s="132"/>
      <c r="PSU8" s="132"/>
      <c r="PSV8" s="132"/>
      <c r="PSW8" s="132"/>
      <c r="PSX8" s="132"/>
      <c r="PSY8" s="132"/>
      <c r="PSZ8" s="132"/>
      <c r="PTA8" s="132"/>
      <c r="PTB8" s="132"/>
      <c r="PTC8" s="132"/>
      <c r="PTD8" s="132"/>
      <c r="PTE8" s="132"/>
      <c r="PTF8" s="132"/>
      <c r="PTG8" s="132"/>
      <c r="PTH8" s="132"/>
      <c r="PTI8" s="132"/>
      <c r="PTJ8" s="132"/>
      <c r="PTK8" s="132"/>
      <c r="PTL8" s="132"/>
      <c r="PTM8" s="132"/>
      <c r="PTN8" s="132"/>
      <c r="PTO8" s="132"/>
      <c r="PTP8" s="132"/>
      <c r="PTQ8" s="132"/>
      <c r="PTR8" s="132"/>
      <c r="PTS8" s="132"/>
      <c r="PTT8" s="132"/>
      <c r="PTU8" s="132"/>
      <c r="PTV8" s="132"/>
      <c r="PTW8" s="132"/>
      <c r="PTX8" s="132"/>
      <c r="PTY8" s="132"/>
      <c r="PTZ8" s="132"/>
      <c r="PUA8" s="132"/>
      <c r="PUB8" s="132"/>
      <c r="PUC8" s="132"/>
      <c r="PUD8" s="132"/>
      <c r="PUE8" s="132"/>
      <c r="PUF8" s="132"/>
      <c r="PUG8" s="132"/>
      <c r="PUH8" s="132"/>
      <c r="PUI8" s="132"/>
      <c r="PUJ8" s="132"/>
      <c r="PUK8" s="132"/>
      <c r="PUL8" s="132"/>
      <c r="PUM8" s="132"/>
      <c r="PUN8" s="132"/>
      <c r="PUO8" s="132"/>
      <c r="PUP8" s="132"/>
      <c r="PUQ8" s="132"/>
      <c r="PUR8" s="132"/>
      <c r="PUS8" s="132"/>
      <c r="PUT8" s="132"/>
      <c r="PUU8" s="132"/>
      <c r="PUV8" s="132"/>
      <c r="PUW8" s="132"/>
      <c r="PUX8" s="132"/>
      <c r="PUY8" s="132"/>
      <c r="PUZ8" s="132"/>
      <c r="PVA8" s="132"/>
      <c r="PVB8" s="132"/>
      <c r="PVC8" s="132"/>
      <c r="PVD8" s="132"/>
      <c r="PVE8" s="132"/>
      <c r="PVF8" s="132"/>
      <c r="PVG8" s="132"/>
      <c r="PVH8" s="132"/>
      <c r="PVI8" s="132"/>
      <c r="PVJ8" s="132"/>
      <c r="PVK8" s="132"/>
      <c r="PVL8" s="132"/>
      <c r="PVM8" s="132"/>
      <c r="PVN8" s="132"/>
      <c r="PVO8" s="132"/>
      <c r="PVP8" s="132"/>
      <c r="PVQ8" s="132"/>
      <c r="PVR8" s="132"/>
      <c r="PVS8" s="132"/>
      <c r="PVT8" s="132"/>
      <c r="PVU8" s="132"/>
      <c r="PVV8" s="132"/>
      <c r="PVW8" s="132"/>
      <c r="PVX8" s="132"/>
      <c r="PVY8" s="132"/>
      <c r="PVZ8" s="132"/>
      <c r="PWA8" s="132"/>
      <c r="PWB8" s="132"/>
      <c r="PWC8" s="132"/>
      <c r="PWD8" s="132"/>
      <c r="PWE8" s="132"/>
      <c r="PWF8" s="132"/>
      <c r="PWG8" s="132"/>
      <c r="PWH8" s="132"/>
      <c r="PWI8" s="132"/>
      <c r="PWJ8" s="132"/>
      <c r="PWK8" s="132"/>
      <c r="PWL8" s="132"/>
      <c r="PWM8" s="132"/>
      <c r="PWN8" s="132"/>
      <c r="PWO8" s="132"/>
      <c r="PWP8" s="132"/>
      <c r="PWQ8" s="132"/>
      <c r="PWR8" s="132"/>
      <c r="PWS8" s="132"/>
      <c r="PWT8" s="132"/>
      <c r="PWU8" s="132"/>
      <c r="PWV8" s="132"/>
      <c r="PWW8" s="132"/>
      <c r="PWX8" s="132"/>
      <c r="PWY8" s="132"/>
      <c r="PWZ8" s="132"/>
      <c r="PXA8" s="132"/>
      <c r="PXB8" s="132"/>
      <c r="PXC8" s="132"/>
      <c r="PXD8" s="132"/>
      <c r="PXE8" s="132"/>
      <c r="PXF8" s="132"/>
      <c r="PXG8" s="132"/>
      <c r="PXH8" s="132"/>
      <c r="PXI8" s="132"/>
      <c r="PXJ8" s="132"/>
      <c r="PXK8" s="132"/>
      <c r="PXL8" s="132"/>
      <c r="PXM8" s="132"/>
      <c r="PXN8" s="132"/>
      <c r="PXO8" s="132"/>
      <c r="PXP8" s="132"/>
      <c r="PXQ8" s="132"/>
      <c r="PXR8" s="132"/>
      <c r="PXS8" s="132"/>
      <c r="PXT8" s="132"/>
      <c r="PXU8" s="132"/>
      <c r="PXV8" s="132"/>
      <c r="PXW8" s="132"/>
      <c r="PXX8" s="132"/>
      <c r="PXY8" s="132"/>
      <c r="PXZ8" s="132"/>
      <c r="PYA8" s="132"/>
      <c r="PYB8" s="132"/>
      <c r="PYC8" s="132"/>
      <c r="PYD8" s="132"/>
      <c r="PYE8" s="132"/>
      <c r="PYF8" s="132"/>
      <c r="PYG8" s="132"/>
      <c r="PYH8" s="132"/>
      <c r="PYI8" s="132"/>
      <c r="PYJ8" s="132"/>
      <c r="PYK8" s="132"/>
      <c r="PYL8" s="132"/>
      <c r="PYM8" s="132"/>
      <c r="PYN8" s="132"/>
      <c r="PYO8" s="132"/>
      <c r="PYP8" s="132"/>
      <c r="PYQ8" s="132"/>
      <c r="PYR8" s="132"/>
      <c r="PYS8" s="132"/>
      <c r="PYT8" s="132"/>
      <c r="PYU8" s="132"/>
      <c r="PYV8" s="132"/>
      <c r="PYW8" s="132"/>
      <c r="PYX8" s="132"/>
      <c r="PYY8" s="132"/>
      <c r="PYZ8" s="132"/>
      <c r="PZA8" s="132"/>
      <c r="PZB8" s="132"/>
      <c r="PZC8" s="132"/>
      <c r="PZD8" s="132"/>
      <c r="PZE8" s="132"/>
      <c r="PZF8" s="132"/>
      <c r="PZG8" s="132"/>
      <c r="PZH8" s="132"/>
      <c r="PZI8" s="132"/>
      <c r="PZJ8" s="132"/>
      <c r="PZK8" s="132"/>
      <c r="PZL8" s="132"/>
      <c r="PZM8" s="132"/>
      <c r="PZN8" s="132"/>
      <c r="PZO8" s="132"/>
      <c r="PZP8" s="132"/>
      <c r="PZQ8" s="132"/>
      <c r="PZR8" s="132"/>
      <c r="PZS8" s="132"/>
      <c r="PZT8" s="132"/>
      <c r="PZU8" s="132"/>
      <c r="PZV8" s="132"/>
      <c r="PZW8" s="132"/>
      <c r="PZX8" s="132"/>
      <c r="PZY8" s="132"/>
      <c r="PZZ8" s="132"/>
      <c r="QAA8" s="132"/>
      <c r="QAB8" s="132"/>
      <c r="QAC8" s="132"/>
      <c r="QAD8" s="132"/>
      <c r="QAE8" s="132"/>
      <c r="QAF8" s="132"/>
      <c r="QAG8" s="132"/>
      <c r="QAH8" s="132"/>
      <c r="QAI8" s="132"/>
      <c r="QAJ8" s="132"/>
      <c r="QAK8" s="132"/>
      <c r="QAL8" s="132"/>
      <c r="QAM8" s="132"/>
      <c r="QAN8" s="132"/>
      <c r="QAO8" s="132"/>
      <c r="QAP8" s="132"/>
      <c r="QAQ8" s="132"/>
      <c r="QAR8" s="132"/>
      <c r="QAS8" s="132"/>
      <c r="QAT8" s="132"/>
      <c r="QAU8" s="132"/>
      <c r="QAV8" s="132"/>
      <c r="QAW8" s="132"/>
      <c r="QAX8" s="132"/>
      <c r="QAY8" s="132"/>
      <c r="QAZ8" s="132"/>
      <c r="QBA8" s="132"/>
      <c r="QBB8" s="132"/>
      <c r="QBC8" s="132"/>
      <c r="QBD8" s="132"/>
      <c r="QBE8" s="132"/>
      <c r="QBF8" s="132"/>
      <c r="QBG8" s="132"/>
      <c r="QBH8" s="132"/>
      <c r="QBI8" s="132"/>
      <c r="QBJ8" s="132"/>
      <c r="QBK8" s="132"/>
      <c r="QBL8" s="132"/>
      <c r="QBM8" s="132"/>
      <c r="QBN8" s="132"/>
      <c r="QBO8" s="132"/>
      <c r="QBP8" s="132"/>
      <c r="QBQ8" s="132"/>
      <c r="QBR8" s="132"/>
      <c r="QBS8" s="132"/>
      <c r="QBT8" s="132"/>
      <c r="QBU8" s="132"/>
      <c r="QBV8" s="132"/>
      <c r="QBW8" s="132"/>
      <c r="QBX8" s="132"/>
      <c r="QBY8" s="132"/>
      <c r="QBZ8" s="132"/>
      <c r="QCA8" s="132"/>
      <c r="QCB8" s="132"/>
      <c r="QCC8" s="132"/>
      <c r="QCD8" s="132"/>
      <c r="QCE8" s="132"/>
      <c r="QCF8" s="132"/>
      <c r="QCG8" s="132"/>
      <c r="QCH8" s="132"/>
      <c r="QCI8" s="132"/>
      <c r="QCJ8" s="132"/>
      <c r="QCK8" s="132"/>
      <c r="QCL8" s="132"/>
      <c r="QCM8" s="132"/>
      <c r="QCN8" s="132"/>
      <c r="QCO8" s="132"/>
      <c r="QCP8" s="132"/>
      <c r="QCQ8" s="132"/>
      <c r="QCR8" s="132"/>
      <c r="QCS8" s="132"/>
      <c r="QCT8" s="132"/>
      <c r="QCU8" s="132"/>
      <c r="QCV8" s="132"/>
      <c r="QCW8" s="132"/>
      <c r="QCX8" s="132"/>
      <c r="QCY8" s="132"/>
      <c r="QCZ8" s="132"/>
      <c r="QDA8" s="132"/>
      <c r="QDB8" s="132"/>
      <c r="QDC8" s="132"/>
      <c r="QDD8" s="132"/>
      <c r="QDE8" s="132"/>
      <c r="QDF8" s="132"/>
      <c r="QDG8" s="132"/>
      <c r="QDH8" s="132"/>
      <c r="QDI8" s="132"/>
      <c r="QDJ8" s="132"/>
      <c r="QDK8" s="132"/>
      <c r="QDL8" s="132"/>
      <c r="QDM8" s="132"/>
      <c r="QDN8" s="132"/>
      <c r="QDO8" s="132"/>
      <c r="QDP8" s="132"/>
      <c r="QDQ8" s="132"/>
      <c r="QDR8" s="132"/>
      <c r="QDS8" s="132"/>
      <c r="QDT8" s="132"/>
      <c r="QDU8" s="132"/>
      <c r="QDV8" s="132"/>
      <c r="QDW8" s="132"/>
      <c r="QDX8" s="132"/>
      <c r="QDY8" s="132"/>
      <c r="QDZ8" s="132"/>
      <c r="QEA8" s="132"/>
      <c r="QEB8" s="132"/>
      <c r="QEC8" s="132"/>
      <c r="QED8" s="132"/>
      <c r="QEE8" s="132"/>
      <c r="QEF8" s="132"/>
      <c r="QEG8" s="132"/>
      <c r="QEH8" s="132"/>
      <c r="QEI8" s="132"/>
      <c r="QEJ8" s="132"/>
      <c r="QEK8" s="132"/>
      <c r="QEL8" s="132"/>
      <c r="QEM8" s="132"/>
      <c r="QEN8" s="132"/>
      <c r="QEO8" s="132"/>
      <c r="QEP8" s="132"/>
      <c r="QEQ8" s="132"/>
      <c r="QER8" s="132"/>
      <c r="QES8" s="132"/>
      <c r="QET8" s="132"/>
      <c r="QEU8" s="132"/>
      <c r="QEV8" s="132"/>
      <c r="QEW8" s="132"/>
      <c r="QEX8" s="132"/>
      <c r="QEY8" s="132"/>
      <c r="QEZ8" s="132"/>
      <c r="QFA8" s="132"/>
      <c r="QFB8" s="132"/>
      <c r="QFC8" s="132"/>
      <c r="QFD8" s="132"/>
      <c r="QFE8" s="132"/>
      <c r="QFF8" s="132"/>
      <c r="QFG8" s="132"/>
      <c r="QFH8" s="132"/>
      <c r="QFI8" s="132"/>
      <c r="QFJ8" s="132"/>
      <c r="QFK8" s="132"/>
      <c r="QFL8" s="132"/>
      <c r="QFM8" s="132"/>
      <c r="QFN8" s="132"/>
      <c r="QFO8" s="132"/>
      <c r="QFP8" s="132"/>
      <c r="QFQ8" s="132"/>
      <c r="QFR8" s="132"/>
      <c r="QFS8" s="132"/>
      <c r="QFT8" s="132"/>
      <c r="QFU8" s="132"/>
      <c r="QFV8" s="132"/>
      <c r="QFW8" s="132"/>
      <c r="QFX8" s="132"/>
      <c r="QFY8" s="132"/>
      <c r="QFZ8" s="132"/>
      <c r="QGA8" s="132"/>
      <c r="QGB8" s="132"/>
      <c r="QGC8" s="132"/>
      <c r="QGD8" s="132"/>
      <c r="QGE8" s="132"/>
      <c r="QGF8" s="132"/>
      <c r="QGG8" s="132"/>
      <c r="QGH8" s="132"/>
      <c r="QGI8" s="132"/>
      <c r="QGJ8" s="132"/>
      <c r="QGK8" s="132"/>
      <c r="QGL8" s="132"/>
      <c r="QGM8" s="132"/>
      <c r="QGN8" s="132"/>
      <c r="QGO8" s="132"/>
      <c r="QGP8" s="132"/>
      <c r="QGQ8" s="132"/>
      <c r="QGR8" s="132"/>
      <c r="QGS8" s="132"/>
      <c r="QGT8" s="132"/>
      <c r="QGU8" s="132"/>
      <c r="QGV8" s="132"/>
      <c r="QGW8" s="132"/>
      <c r="QGX8" s="132"/>
      <c r="QGY8" s="132"/>
      <c r="QGZ8" s="132"/>
      <c r="QHA8" s="132"/>
      <c r="QHB8" s="132"/>
      <c r="QHC8" s="132"/>
      <c r="QHD8" s="132"/>
      <c r="QHE8" s="132"/>
      <c r="QHF8" s="132"/>
      <c r="QHG8" s="132"/>
      <c r="QHH8" s="132"/>
      <c r="QHI8" s="132"/>
      <c r="QHJ8" s="132"/>
      <c r="QHK8" s="132"/>
      <c r="QHL8" s="132"/>
      <c r="QHM8" s="132"/>
      <c r="QHN8" s="132"/>
      <c r="QHO8" s="132"/>
      <c r="QHP8" s="132"/>
      <c r="QHQ8" s="132"/>
      <c r="QHR8" s="132"/>
      <c r="QHS8" s="132"/>
      <c r="QHT8" s="132"/>
      <c r="QHU8" s="132"/>
      <c r="QHV8" s="132"/>
      <c r="QHW8" s="132"/>
      <c r="QHX8" s="132"/>
      <c r="QHY8" s="132"/>
      <c r="QHZ8" s="132"/>
      <c r="QIA8" s="132"/>
      <c r="QIB8" s="132"/>
      <c r="QIC8" s="132"/>
      <c r="QID8" s="132"/>
      <c r="QIE8" s="132"/>
      <c r="QIF8" s="132"/>
      <c r="QIG8" s="132"/>
      <c r="QIH8" s="132"/>
      <c r="QII8" s="132"/>
      <c r="QIJ8" s="132"/>
      <c r="QIK8" s="132"/>
      <c r="QIL8" s="132"/>
      <c r="QIM8" s="132"/>
      <c r="QIN8" s="132"/>
      <c r="QIO8" s="132"/>
      <c r="QIP8" s="132"/>
      <c r="QIQ8" s="132"/>
      <c r="QIR8" s="132"/>
      <c r="QIS8" s="132"/>
      <c r="QIT8" s="132"/>
      <c r="QIU8" s="132"/>
      <c r="QIV8" s="132"/>
      <c r="QIW8" s="132"/>
      <c r="QIX8" s="132"/>
      <c r="QIY8" s="132"/>
      <c r="QIZ8" s="132"/>
      <c r="QJA8" s="132"/>
      <c r="QJB8" s="132"/>
      <c r="QJC8" s="132"/>
      <c r="QJD8" s="132"/>
      <c r="QJE8" s="132"/>
      <c r="QJF8" s="132"/>
      <c r="QJG8" s="132"/>
      <c r="QJH8" s="132"/>
      <c r="QJI8" s="132"/>
      <c r="QJJ8" s="132"/>
      <c r="QJK8" s="132"/>
      <c r="QJL8" s="132"/>
      <c r="QJM8" s="132"/>
      <c r="QJN8" s="132"/>
      <c r="QJO8" s="132"/>
      <c r="QJP8" s="132"/>
      <c r="QJQ8" s="132"/>
      <c r="QJR8" s="132"/>
      <c r="QJS8" s="132"/>
      <c r="QJT8" s="132"/>
      <c r="QJU8" s="132"/>
      <c r="QJV8" s="132"/>
      <c r="QJW8" s="132"/>
      <c r="QJX8" s="132"/>
      <c r="QJY8" s="132"/>
      <c r="QJZ8" s="132"/>
      <c r="QKA8" s="132"/>
      <c r="QKB8" s="132"/>
      <c r="QKC8" s="132"/>
      <c r="QKD8" s="132"/>
      <c r="QKE8" s="132"/>
      <c r="QKF8" s="132"/>
      <c r="QKG8" s="132"/>
      <c r="QKH8" s="132"/>
      <c r="QKI8" s="132"/>
      <c r="QKJ8" s="132"/>
      <c r="QKK8" s="132"/>
      <c r="QKL8" s="132"/>
      <c r="QKM8" s="132"/>
      <c r="QKN8" s="132"/>
      <c r="QKO8" s="132"/>
      <c r="QKP8" s="132"/>
      <c r="QKQ8" s="132"/>
      <c r="QKR8" s="132"/>
      <c r="QKS8" s="132"/>
      <c r="QKT8" s="132"/>
      <c r="QKU8" s="132"/>
      <c r="QKV8" s="132"/>
      <c r="QKW8" s="132"/>
      <c r="QKX8" s="132"/>
      <c r="QKY8" s="132"/>
      <c r="QKZ8" s="132"/>
      <c r="QLA8" s="132"/>
      <c r="QLB8" s="132"/>
      <c r="QLC8" s="132"/>
      <c r="QLD8" s="132"/>
      <c r="QLE8" s="132"/>
      <c r="QLF8" s="132"/>
      <c r="QLG8" s="132"/>
      <c r="QLH8" s="132"/>
      <c r="QLI8" s="132"/>
      <c r="QLJ8" s="132"/>
      <c r="QLK8" s="132"/>
      <c r="QLL8" s="132"/>
      <c r="QLM8" s="132"/>
      <c r="QLN8" s="132"/>
      <c r="QLO8" s="132"/>
      <c r="QLP8" s="132"/>
      <c r="QLQ8" s="132"/>
      <c r="QLR8" s="132"/>
      <c r="QLS8" s="132"/>
      <c r="QLT8" s="132"/>
      <c r="QLU8" s="132"/>
      <c r="QLV8" s="132"/>
      <c r="QLW8" s="132"/>
      <c r="QLX8" s="132"/>
      <c r="QLY8" s="132"/>
      <c r="QLZ8" s="132"/>
      <c r="QMA8" s="132"/>
      <c r="QMB8" s="132"/>
      <c r="QMC8" s="132"/>
      <c r="QMD8" s="132"/>
      <c r="QME8" s="132"/>
      <c r="QMF8" s="132"/>
      <c r="QMG8" s="132"/>
      <c r="QMH8" s="132"/>
      <c r="QMI8" s="132"/>
      <c r="QMJ8" s="132"/>
      <c r="QMK8" s="132"/>
      <c r="QML8" s="132"/>
      <c r="QMM8" s="132"/>
      <c r="QMN8" s="132"/>
      <c r="QMO8" s="132"/>
      <c r="QMP8" s="132"/>
      <c r="QMQ8" s="132"/>
      <c r="QMR8" s="132"/>
      <c r="QMS8" s="132"/>
      <c r="QMT8" s="132"/>
      <c r="QMU8" s="132"/>
      <c r="QMV8" s="132"/>
      <c r="QMW8" s="132"/>
      <c r="QMX8" s="132"/>
      <c r="QMY8" s="132"/>
      <c r="QMZ8" s="132"/>
      <c r="QNA8" s="132"/>
      <c r="QNB8" s="132"/>
      <c r="QNC8" s="132"/>
      <c r="QND8" s="132"/>
      <c r="QNE8" s="132"/>
      <c r="QNF8" s="132"/>
      <c r="QNG8" s="132"/>
      <c r="QNH8" s="132"/>
      <c r="QNI8" s="132"/>
      <c r="QNJ8" s="132"/>
      <c r="QNK8" s="132"/>
      <c r="QNL8" s="132"/>
      <c r="QNM8" s="132"/>
      <c r="QNN8" s="132"/>
      <c r="QNO8" s="132"/>
      <c r="QNP8" s="132"/>
      <c r="QNQ8" s="132"/>
      <c r="QNR8" s="132"/>
      <c r="QNS8" s="132"/>
      <c r="QNT8" s="132"/>
      <c r="QNU8" s="132"/>
      <c r="QNV8" s="132"/>
      <c r="QNW8" s="132"/>
      <c r="QNX8" s="132"/>
      <c r="QNY8" s="132"/>
      <c r="QNZ8" s="132"/>
      <c r="QOA8" s="132"/>
      <c r="QOB8" s="132"/>
      <c r="QOC8" s="132"/>
      <c r="QOD8" s="132"/>
      <c r="QOE8" s="132"/>
      <c r="QOF8" s="132"/>
      <c r="QOG8" s="132"/>
      <c r="QOH8" s="132"/>
      <c r="QOI8" s="132"/>
      <c r="QOJ8" s="132"/>
      <c r="QOK8" s="132"/>
      <c r="QOL8" s="132"/>
      <c r="QOM8" s="132"/>
      <c r="QON8" s="132"/>
      <c r="QOO8" s="132"/>
      <c r="QOP8" s="132"/>
      <c r="QOQ8" s="132"/>
      <c r="QOR8" s="132"/>
      <c r="QOS8" s="132"/>
      <c r="QOT8" s="132"/>
      <c r="QOU8" s="132"/>
      <c r="QOV8" s="132"/>
      <c r="QOW8" s="132"/>
      <c r="QOX8" s="132"/>
      <c r="QOY8" s="132"/>
      <c r="QOZ8" s="132"/>
      <c r="QPA8" s="132"/>
      <c r="QPB8" s="132"/>
      <c r="QPC8" s="132"/>
      <c r="QPD8" s="132"/>
      <c r="QPE8" s="132"/>
      <c r="QPF8" s="132"/>
      <c r="QPG8" s="132"/>
      <c r="QPH8" s="132"/>
      <c r="QPI8" s="132"/>
      <c r="QPJ8" s="132"/>
      <c r="QPK8" s="132"/>
      <c r="QPL8" s="132"/>
      <c r="QPM8" s="132"/>
      <c r="QPN8" s="132"/>
      <c r="QPO8" s="132"/>
      <c r="QPP8" s="132"/>
      <c r="QPQ8" s="132"/>
      <c r="QPR8" s="132"/>
      <c r="QPS8" s="132"/>
      <c r="QPT8" s="132"/>
      <c r="QPU8" s="132"/>
      <c r="QPV8" s="132"/>
      <c r="QPW8" s="132"/>
      <c r="QPX8" s="132"/>
      <c r="QPY8" s="132"/>
      <c r="QPZ8" s="132"/>
      <c r="QQA8" s="132"/>
      <c r="QQB8" s="132"/>
      <c r="QQC8" s="132"/>
      <c r="QQD8" s="132"/>
      <c r="QQE8" s="132"/>
      <c r="QQF8" s="132"/>
      <c r="QQG8" s="132"/>
      <c r="QQH8" s="132"/>
      <c r="QQI8" s="132"/>
      <c r="QQJ8" s="132"/>
      <c r="QQK8" s="132"/>
      <c r="QQL8" s="132"/>
      <c r="QQM8" s="132"/>
      <c r="QQN8" s="132"/>
      <c r="QQO8" s="132"/>
      <c r="QQP8" s="132"/>
      <c r="QQQ8" s="132"/>
      <c r="QQR8" s="132"/>
      <c r="QQS8" s="132"/>
      <c r="QQT8" s="132"/>
      <c r="QQU8" s="132"/>
      <c r="QQV8" s="132"/>
      <c r="QQW8" s="132"/>
      <c r="QQX8" s="132"/>
      <c r="QQY8" s="132"/>
      <c r="QQZ8" s="132"/>
      <c r="QRA8" s="132"/>
      <c r="QRB8" s="132"/>
      <c r="QRC8" s="132"/>
      <c r="QRD8" s="132"/>
      <c r="QRE8" s="132"/>
      <c r="QRF8" s="132"/>
      <c r="QRG8" s="132"/>
      <c r="QRH8" s="132"/>
      <c r="QRI8" s="132"/>
      <c r="QRJ8" s="132"/>
      <c r="QRK8" s="132"/>
      <c r="QRL8" s="132"/>
      <c r="QRM8" s="132"/>
      <c r="QRN8" s="132"/>
      <c r="QRO8" s="132"/>
      <c r="QRP8" s="132"/>
      <c r="QRQ8" s="132"/>
      <c r="QRR8" s="132"/>
      <c r="QRS8" s="132"/>
      <c r="QRT8" s="132"/>
      <c r="QRU8" s="132"/>
      <c r="QRV8" s="132"/>
      <c r="QRW8" s="132"/>
      <c r="QRX8" s="132"/>
      <c r="QRY8" s="132"/>
      <c r="QRZ8" s="132"/>
      <c r="QSA8" s="132"/>
      <c r="QSB8" s="132"/>
      <c r="QSC8" s="132"/>
      <c r="QSD8" s="132"/>
      <c r="QSE8" s="132"/>
      <c r="QSF8" s="132"/>
      <c r="QSG8" s="132"/>
      <c r="QSH8" s="132"/>
      <c r="QSI8" s="132"/>
      <c r="QSJ8" s="132"/>
      <c r="QSK8" s="132"/>
      <c r="QSL8" s="132"/>
      <c r="QSM8" s="132"/>
      <c r="QSN8" s="132"/>
      <c r="QSO8" s="132"/>
      <c r="QSP8" s="132"/>
      <c r="QSQ8" s="132"/>
      <c r="QSR8" s="132"/>
      <c r="QSS8" s="132"/>
      <c r="QST8" s="132"/>
      <c r="QSU8" s="132"/>
      <c r="QSV8" s="132"/>
      <c r="QSW8" s="132"/>
      <c r="QSX8" s="132"/>
      <c r="QSY8" s="132"/>
      <c r="QSZ8" s="132"/>
      <c r="QTA8" s="132"/>
      <c r="QTB8" s="132"/>
      <c r="QTC8" s="132"/>
      <c r="QTD8" s="132"/>
      <c r="QTE8" s="132"/>
      <c r="QTF8" s="132"/>
      <c r="QTG8" s="132"/>
      <c r="QTH8" s="132"/>
      <c r="QTI8" s="132"/>
      <c r="QTJ8" s="132"/>
      <c r="QTK8" s="132"/>
      <c r="QTL8" s="132"/>
      <c r="QTM8" s="132"/>
      <c r="QTN8" s="132"/>
      <c r="QTO8" s="132"/>
      <c r="QTP8" s="132"/>
      <c r="QTQ8" s="132"/>
      <c r="QTR8" s="132"/>
      <c r="QTS8" s="132"/>
      <c r="QTT8" s="132"/>
      <c r="QTU8" s="132"/>
      <c r="QTV8" s="132"/>
      <c r="QTW8" s="132"/>
      <c r="QTX8" s="132"/>
      <c r="QTY8" s="132"/>
      <c r="QTZ8" s="132"/>
      <c r="QUA8" s="132"/>
      <c r="QUB8" s="132"/>
      <c r="QUC8" s="132"/>
      <c r="QUD8" s="132"/>
      <c r="QUE8" s="132"/>
      <c r="QUF8" s="132"/>
      <c r="QUG8" s="132"/>
      <c r="QUH8" s="132"/>
      <c r="QUI8" s="132"/>
      <c r="QUJ8" s="132"/>
      <c r="QUK8" s="132"/>
      <c r="QUL8" s="132"/>
      <c r="QUM8" s="132"/>
      <c r="QUN8" s="132"/>
      <c r="QUO8" s="132"/>
      <c r="QUP8" s="132"/>
      <c r="QUQ8" s="132"/>
      <c r="QUR8" s="132"/>
      <c r="QUS8" s="132"/>
      <c r="QUT8" s="132"/>
      <c r="QUU8" s="132"/>
      <c r="QUV8" s="132"/>
      <c r="QUW8" s="132"/>
      <c r="QUX8" s="132"/>
      <c r="QUY8" s="132"/>
      <c r="QUZ8" s="132"/>
      <c r="QVA8" s="132"/>
      <c r="QVB8" s="132"/>
      <c r="QVC8" s="132"/>
      <c r="QVD8" s="132"/>
      <c r="QVE8" s="132"/>
      <c r="QVF8" s="132"/>
      <c r="QVG8" s="132"/>
      <c r="QVH8" s="132"/>
      <c r="QVI8" s="132"/>
      <c r="QVJ8" s="132"/>
      <c r="QVK8" s="132"/>
      <c r="QVL8" s="132"/>
      <c r="QVM8" s="132"/>
      <c r="QVN8" s="132"/>
      <c r="QVO8" s="132"/>
      <c r="QVP8" s="132"/>
      <c r="QVQ8" s="132"/>
      <c r="QVR8" s="132"/>
      <c r="QVS8" s="132"/>
      <c r="QVT8" s="132"/>
      <c r="QVU8" s="132"/>
      <c r="QVV8" s="132"/>
      <c r="QVW8" s="132"/>
      <c r="QVX8" s="132"/>
      <c r="QVY8" s="132"/>
      <c r="QVZ8" s="132"/>
      <c r="QWA8" s="132"/>
      <c r="QWB8" s="132"/>
      <c r="QWC8" s="132"/>
      <c r="QWD8" s="132"/>
      <c r="QWE8" s="132"/>
      <c r="QWF8" s="132"/>
      <c r="QWG8" s="132"/>
      <c r="QWH8" s="132"/>
      <c r="QWI8" s="132"/>
      <c r="QWJ8" s="132"/>
      <c r="QWK8" s="132"/>
      <c r="QWL8" s="132"/>
      <c r="QWM8" s="132"/>
      <c r="QWN8" s="132"/>
      <c r="QWO8" s="132"/>
      <c r="QWP8" s="132"/>
      <c r="QWQ8" s="132"/>
      <c r="QWR8" s="132"/>
      <c r="QWS8" s="132"/>
      <c r="QWT8" s="132"/>
      <c r="QWU8" s="132"/>
      <c r="QWV8" s="132"/>
      <c r="QWW8" s="132"/>
      <c r="QWX8" s="132"/>
      <c r="QWY8" s="132"/>
      <c r="QWZ8" s="132"/>
      <c r="QXA8" s="132"/>
      <c r="QXB8" s="132"/>
      <c r="QXC8" s="132"/>
      <c r="QXD8" s="132"/>
      <c r="QXE8" s="132"/>
      <c r="QXF8" s="132"/>
      <c r="QXG8" s="132"/>
      <c r="QXH8" s="132"/>
      <c r="QXI8" s="132"/>
      <c r="QXJ8" s="132"/>
      <c r="QXK8" s="132"/>
      <c r="QXL8" s="132"/>
      <c r="QXM8" s="132"/>
      <c r="QXN8" s="132"/>
      <c r="QXO8" s="132"/>
      <c r="QXP8" s="132"/>
      <c r="QXQ8" s="132"/>
      <c r="QXR8" s="132"/>
      <c r="QXS8" s="132"/>
      <c r="QXT8" s="132"/>
      <c r="QXU8" s="132"/>
      <c r="QXV8" s="132"/>
      <c r="QXW8" s="132"/>
      <c r="QXX8" s="132"/>
      <c r="QXY8" s="132"/>
      <c r="QXZ8" s="132"/>
      <c r="QYA8" s="132"/>
      <c r="QYB8" s="132"/>
      <c r="QYC8" s="132"/>
      <c r="QYD8" s="132"/>
      <c r="QYE8" s="132"/>
      <c r="QYF8" s="132"/>
      <c r="QYG8" s="132"/>
      <c r="QYH8" s="132"/>
      <c r="QYI8" s="132"/>
      <c r="QYJ8" s="132"/>
      <c r="QYK8" s="132"/>
      <c r="QYL8" s="132"/>
      <c r="QYM8" s="132"/>
      <c r="QYN8" s="132"/>
      <c r="QYO8" s="132"/>
      <c r="QYP8" s="132"/>
      <c r="QYQ8" s="132"/>
      <c r="QYR8" s="132"/>
      <c r="QYS8" s="132"/>
      <c r="QYT8" s="132"/>
      <c r="QYU8" s="132"/>
      <c r="QYV8" s="132"/>
      <c r="QYW8" s="132"/>
      <c r="QYX8" s="132"/>
      <c r="QYY8" s="132"/>
      <c r="QYZ8" s="132"/>
      <c r="QZA8" s="132"/>
      <c r="QZB8" s="132"/>
      <c r="QZC8" s="132"/>
      <c r="QZD8" s="132"/>
      <c r="QZE8" s="132"/>
      <c r="QZF8" s="132"/>
      <c r="QZG8" s="132"/>
      <c r="QZH8" s="132"/>
      <c r="QZI8" s="132"/>
      <c r="QZJ8" s="132"/>
      <c r="QZK8" s="132"/>
      <c r="QZL8" s="132"/>
      <c r="QZM8" s="132"/>
      <c r="QZN8" s="132"/>
      <c r="QZO8" s="132"/>
      <c r="QZP8" s="132"/>
      <c r="QZQ8" s="132"/>
      <c r="QZR8" s="132"/>
      <c r="QZS8" s="132"/>
      <c r="QZT8" s="132"/>
      <c r="QZU8" s="132"/>
      <c r="QZV8" s="132"/>
      <c r="QZW8" s="132"/>
      <c r="QZX8" s="132"/>
      <c r="QZY8" s="132"/>
      <c r="QZZ8" s="132"/>
      <c r="RAA8" s="132"/>
      <c r="RAB8" s="132"/>
      <c r="RAC8" s="132"/>
      <c r="RAD8" s="132"/>
      <c r="RAE8" s="132"/>
      <c r="RAF8" s="132"/>
      <c r="RAG8" s="132"/>
      <c r="RAH8" s="132"/>
      <c r="RAI8" s="132"/>
      <c r="RAJ8" s="132"/>
      <c r="RAK8" s="132"/>
      <c r="RAL8" s="132"/>
      <c r="RAM8" s="132"/>
      <c r="RAN8" s="132"/>
      <c r="RAO8" s="132"/>
      <c r="RAP8" s="132"/>
      <c r="RAQ8" s="132"/>
      <c r="RAR8" s="132"/>
      <c r="RAS8" s="132"/>
      <c r="RAT8" s="132"/>
      <c r="RAU8" s="132"/>
      <c r="RAV8" s="132"/>
      <c r="RAW8" s="132"/>
      <c r="RAX8" s="132"/>
      <c r="RAY8" s="132"/>
      <c r="RAZ8" s="132"/>
      <c r="RBA8" s="132"/>
      <c r="RBB8" s="132"/>
      <c r="RBC8" s="132"/>
      <c r="RBD8" s="132"/>
      <c r="RBE8" s="132"/>
      <c r="RBF8" s="132"/>
      <c r="RBG8" s="132"/>
      <c r="RBH8" s="132"/>
      <c r="RBI8" s="132"/>
      <c r="RBJ8" s="132"/>
      <c r="RBK8" s="132"/>
      <c r="RBL8" s="132"/>
      <c r="RBM8" s="132"/>
      <c r="RBN8" s="132"/>
      <c r="RBO8" s="132"/>
      <c r="RBP8" s="132"/>
      <c r="RBQ8" s="132"/>
      <c r="RBR8" s="132"/>
      <c r="RBS8" s="132"/>
      <c r="RBT8" s="132"/>
      <c r="RBU8" s="132"/>
      <c r="RBV8" s="132"/>
      <c r="RBW8" s="132"/>
      <c r="RBX8" s="132"/>
      <c r="RBY8" s="132"/>
      <c r="RBZ8" s="132"/>
      <c r="RCA8" s="132"/>
      <c r="RCB8" s="132"/>
      <c r="RCC8" s="132"/>
      <c r="RCD8" s="132"/>
      <c r="RCE8" s="132"/>
      <c r="RCF8" s="132"/>
      <c r="RCG8" s="132"/>
      <c r="RCH8" s="132"/>
      <c r="RCI8" s="132"/>
      <c r="RCJ8" s="132"/>
      <c r="RCK8" s="132"/>
      <c r="RCL8" s="132"/>
      <c r="RCM8" s="132"/>
      <c r="RCN8" s="132"/>
      <c r="RCO8" s="132"/>
      <c r="RCP8" s="132"/>
      <c r="RCQ8" s="132"/>
      <c r="RCR8" s="132"/>
      <c r="RCS8" s="132"/>
      <c r="RCT8" s="132"/>
      <c r="RCU8" s="132"/>
      <c r="RCV8" s="132"/>
      <c r="RCW8" s="132"/>
      <c r="RCX8" s="132"/>
      <c r="RCY8" s="132"/>
      <c r="RCZ8" s="132"/>
      <c r="RDA8" s="132"/>
      <c r="RDB8" s="132"/>
      <c r="RDC8" s="132"/>
      <c r="RDD8" s="132"/>
      <c r="RDE8" s="132"/>
      <c r="RDF8" s="132"/>
      <c r="RDG8" s="132"/>
      <c r="RDH8" s="132"/>
      <c r="RDI8" s="132"/>
      <c r="RDJ8" s="132"/>
      <c r="RDK8" s="132"/>
      <c r="RDL8" s="132"/>
      <c r="RDM8" s="132"/>
      <c r="RDN8" s="132"/>
      <c r="RDO8" s="132"/>
      <c r="RDP8" s="132"/>
      <c r="RDQ8" s="132"/>
      <c r="RDR8" s="132"/>
      <c r="RDS8" s="132"/>
      <c r="RDT8" s="132"/>
      <c r="RDU8" s="132"/>
      <c r="RDV8" s="132"/>
      <c r="RDW8" s="132"/>
      <c r="RDX8" s="132"/>
      <c r="RDY8" s="132"/>
      <c r="RDZ8" s="132"/>
      <c r="REA8" s="132"/>
      <c r="REB8" s="132"/>
      <c r="REC8" s="132"/>
      <c r="RED8" s="132"/>
      <c r="REE8" s="132"/>
      <c r="REF8" s="132"/>
      <c r="REG8" s="132"/>
      <c r="REH8" s="132"/>
      <c r="REI8" s="132"/>
      <c r="REJ8" s="132"/>
      <c r="REK8" s="132"/>
      <c r="REL8" s="132"/>
      <c r="REM8" s="132"/>
      <c r="REN8" s="132"/>
      <c r="REO8" s="132"/>
      <c r="REP8" s="132"/>
      <c r="REQ8" s="132"/>
      <c r="RER8" s="132"/>
      <c r="RES8" s="132"/>
      <c r="RET8" s="132"/>
      <c r="REU8" s="132"/>
      <c r="REV8" s="132"/>
      <c r="REW8" s="132"/>
      <c r="REX8" s="132"/>
      <c r="REY8" s="132"/>
      <c r="REZ8" s="132"/>
      <c r="RFA8" s="132"/>
      <c r="RFB8" s="132"/>
      <c r="RFC8" s="132"/>
      <c r="RFD8" s="132"/>
      <c r="RFE8" s="132"/>
      <c r="RFF8" s="132"/>
      <c r="RFG8" s="132"/>
      <c r="RFH8" s="132"/>
      <c r="RFI8" s="132"/>
      <c r="RFJ8" s="132"/>
      <c r="RFK8" s="132"/>
      <c r="RFL8" s="132"/>
      <c r="RFM8" s="132"/>
      <c r="RFN8" s="132"/>
      <c r="RFO8" s="132"/>
      <c r="RFP8" s="132"/>
      <c r="RFQ8" s="132"/>
      <c r="RFR8" s="132"/>
      <c r="RFS8" s="132"/>
      <c r="RFT8" s="132"/>
      <c r="RFU8" s="132"/>
      <c r="RFV8" s="132"/>
      <c r="RFW8" s="132"/>
      <c r="RFX8" s="132"/>
      <c r="RFY8" s="132"/>
      <c r="RFZ8" s="132"/>
      <c r="RGA8" s="132"/>
      <c r="RGB8" s="132"/>
      <c r="RGC8" s="132"/>
      <c r="RGD8" s="132"/>
      <c r="RGE8" s="132"/>
      <c r="RGF8" s="132"/>
      <c r="RGG8" s="132"/>
      <c r="RGH8" s="132"/>
      <c r="RGI8" s="132"/>
      <c r="RGJ8" s="132"/>
      <c r="RGK8" s="132"/>
      <c r="RGL8" s="132"/>
      <c r="RGM8" s="132"/>
      <c r="RGN8" s="132"/>
      <c r="RGO8" s="132"/>
      <c r="RGP8" s="132"/>
      <c r="RGQ8" s="132"/>
      <c r="RGR8" s="132"/>
      <c r="RGS8" s="132"/>
      <c r="RGT8" s="132"/>
      <c r="RGU8" s="132"/>
      <c r="RGV8" s="132"/>
      <c r="RGW8" s="132"/>
      <c r="RGX8" s="132"/>
      <c r="RGY8" s="132"/>
      <c r="RGZ8" s="132"/>
      <c r="RHA8" s="132"/>
      <c r="RHB8" s="132"/>
      <c r="RHC8" s="132"/>
      <c r="RHD8" s="132"/>
      <c r="RHE8" s="132"/>
      <c r="RHF8" s="132"/>
      <c r="RHG8" s="132"/>
      <c r="RHH8" s="132"/>
      <c r="RHI8" s="132"/>
      <c r="RHJ8" s="132"/>
      <c r="RHK8" s="132"/>
      <c r="RHL8" s="132"/>
      <c r="RHM8" s="132"/>
      <c r="RHN8" s="132"/>
      <c r="RHO8" s="132"/>
      <c r="RHP8" s="132"/>
      <c r="RHQ8" s="132"/>
      <c r="RHR8" s="132"/>
      <c r="RHS8" s="132"/>
      <c r="RHT8" s="132"/>
      <c r="RHU8" s="132"/>
      <c r="RHV8" s="132"/>
      <c r="RHW8" s="132"/>
      <c r="RHX8" s="132"/>
      <c r="RHY8" s="132"/>
      <c r="RHZ8" s="132"/>
      <c r="RIA8" s="132"/>
      <c r="RIB8" s="132"/>
      <c r="RIC8" s="132"/>
      <c r="RID8" s="132"/>
      <c r="RIE8" s="132"/>
      <c r="RIF8" s="132"/>
      <c r="RIG8" s="132"/>
      <c r="RIH8" s="132"/>
      <c r="RII8" s="132"/>
      <c r="RIJ8" s="132"/>
      <c r="RIK8" s="132"/>
      <c r="RIL8" s="132"/>
      <c r="RIM8" s="132"/>
      <c r="RIN8" s="132"/>
      <c r="RIO8" s="132"/>
      <c r="RIP8" s="132"/>
      <c r="RIQ8" s="132"/>
      <c r="RIR8" s="132"/>
      <c r="RIS8" s="132"/>
      <c r="RIT8" s="132"/>
      <c r="RIU8" s="132"/>
      <c r="RIV8" s="132"/>
      <c r="RIW8" s="132"/>
      <c r="RIX8" s="132"/>
      <c r="RIY8" s="132"/>
      <c r="RIZ8" s="132"/>
      <c r="RJA8" s="132"/>
      <c r="RJB8" s="132"/>
      <c r="RJC8" s="132"/>
      <c r="RJD8" s="132"/>
      <c r="RJE8" s="132"/>
      <c r="RJF8" s="132"/>
      <c r="RJG8" s="132"/>
      <c r="RJH8" s="132"/>
      <c r="RJI8" s="132"/>
      <c r="RJJ8" s="132"/>
      <c r="RJK8" s="132"/>
      <c r="RJL8" s="132"/>
      <c r="RJM8" s="132"/>
      <c r="RJN8" s="132"/>
      <c r="RJO8" s="132"/>
      <c r="RJP8" s="132"/>
      <c r="RJQ8" s="132"/>
      <c r="RJR8" s="132"/>
      <c r="RJS8" s="132"/>
      <c r="RJT8" s="132"/>
      <c r="RJU8" s="132"/>
      <c r="RJV8" s="132"/>
      <c r="RJW8" s="132"/>
      <c r="RJX8" s="132"/>
      <c r="RJY8" s="132"/>
      <c r="RJZ8" s="132"/>
      <c r="RKA8" s="132"/>
      <c r="RKB8" s="132"/>
      <c r="RKC8" s="132"/>
      <c r="RKD8" s="132"/>
      <c r="RKE8" s="132"/>
      <c r="RKF8" s="132"/>
      <c r="RKG8" s="132"/>
      <c r="RKH8" s="132"/>
      <c r="RKI8" s="132"/>
      <c r="RKJ8" s="132"/>
      <c r="RKK8" s="132"/>
      <c r="RKL8" s="132"/>
      <c r="RKM8" s="132"/>
      <c r="RKN8" s="132"/>
      <c r="RKO8" s="132"/>
      <c r="RKP8" s="132"/>
      <c r="RKQ8" s="132"/>
      <c r="RKR8" s="132"/>
      <c r="RKS8" s="132"/>
      <c r="RKT8" s="132"/>
      <c r="RKU8" s="132"/>
      <c r="RKV8" s="132"/>
      <c r="RKW8" s="132"/>
      <c r="RKX8" s="132"/>
      <c r="RKY8" s="132"/>
      <c r="RKZ8" s="132"/>
      <c r="RLA8" s="132"/>
      <c r="RLB8" s="132"/>
      <c r="RLC8" s="132"/>
      <c r="RLD8" s="132"/>
      <c r="RLE8" s="132"/>
      <c r="RLF8" s="132"/>
      <c r="RLG8" s="132"/>
      <c r="RLH8" s="132"/>
      <c r="RLI8" s="132"/>
      <c r="RLJ8" s="132"/>
      <c r="RLK8" s="132"/>
      <c r="RLL8" s="132"/>
      <c r="RLM8" s="132"/>
      <c r="RLN8" s="132"/>
      <c r="RLO8" s="132"/>
      <c r="RLP8" s="132"/>
      <c r="RLQ8" s="132"/>
      <c r="RLR8" s="132"/>
      <c r="RLS8" s="132"/>
      <c r="RLT8" s="132"/>
      <c r="RLU8" s="132"/>
      <c r="RLV8" s="132"/>
      <c r="RLW8" s="132"/>
      <c r="RLX8" s="132"/>
      <c r="RLY8" s="132"/>
      <c r="RLZ8" s="132"/>
      <c r="RMA8" s="132"/>
      <c r="RMB8" s="132"/>
      <c r="RMC8" s="132"/>
      <c r="RMD8" s="132"/>
      <c r="RME8" s="132"/>
      <c r="RMF8" s="132"/>
      <c r="RMG8" s="132"/>
      <c r="RMH8" s="132"/>
      <c r="RMI8" s="132"/>
      <c r="RMJ8" s="132"/>
      <c r="RMK8" s="132"/>
      <c r="RML8" s="132"/>
      <c r="RMM8" s="132"/>
      <c r="RMN8" s="132"/>
      <c r="RMO8" s="132"/>
      <c r="RMP8" s="132"/>
      <c r="RMQ8" s="132"/>
      <c r="RMR8" s="132"/>
      <c r="RMS8" s="132"/>
      <c r="RMT8" s="132"/>
      <c r="RMU8" s="132"/>
      <c r="RMV8" s="132"/>
      <c r="RMW8" s="132"/>
      <c r="RMX8" s="132"/>
      <c r="RMY8" s="132"/>
      <c r="RMZ8" s="132"/>
      <c r="RNA8" s="132"/>
      <c r="RNB8" s="132"/>
      <c r="RNC8" s="132"/>
      <c r="RND8" s="132"/>
      <c r="RNE8" s="132"/>
      <c r="RNF8" s="132"/>
      <c r="RNG8" s="132"/>
      <c r="RNH8" s="132"/>
      <c r="RNI8" s="132"/>
      <c r="RNJ8" s="132"/>
      <c r="RNK8" s="132"/>
      <c r="RNL8" s="132"/>
      <c r="RNM8" s="132"/>
      <c r="RNN8" s="132"/>
      <c r="RNO8" s="132"/>
      <c r="RNP8" s="132"/>
      <c r="RNQ8" s="132"/>
      <c r="RNR8" s="132"/>
      <c r="RNS8" s="132"/>
      <c r="RNT8" s="132"/>
      <c r="RNU8" s="132"/>
      <c r="RNV8" s="132"/>
      <c r="RNW8" s="132"/>
      <c r="RNX8" s="132"/>
      <c r="RNY8" s="132"/>
      <c r="RNZ8" s="132"/>
      <c r="ROA8" s="132"/>
      <c r="ROB8" s="132"/>
      <c r="ROC8" s="132"/>
      <c r="ROD8" s="132"/>
      <c r="ROE8" s="132"/>
      <c r="ROF8" s="132"/>
      <c r="ROG8" s="132"/>
      <c r="ROH8" s="132"/>
      <c r="ROI8" s="132"/>
      <c r="ROJ8" s="132"/>
      <c r="ROK8" s="132"/>
      <c r="ROL8" s="132"/>
      <c r="ROM8" s="132"/>
      <c r="RON8" s="132"/>
      <c r="ROO8" s="132"/>
      <c r="ROP8" s="132"/>
      <c r="ROQ8" s="132"/>
      <c r="ROR8" s="132"/>
      <c r="ROS8" s="132"/>
      <c r="ROT8" s="132"/>
      <c r="ROU8" s="132"/>
      <c r="ROV8" s="132"/>
      <c r="ROW8" s="132"/>
      <c r="ROX8" s="132"/>
      <c r="ROY8" s="132"/>
      <c r="ROZ8" s="132"/>
      <c r="RPA8" s="132"/>
      <c r="RPB8" s="132"/>
      <c r="RPC8" s="132"/>
      <c r="RPD8" s="132"/>
      <c r="RPE8" s="132"/>
      <c r="RPF8" s="132"/>
      <c r="RPG8" s="132"/>
      <c r="RPH8" s="132"/>
      <c r="RPI8" s="132"/>
      <c r="RPJ8" s="132"/>
      <c r="RPK8" s="132"/>
      <c r="RPL8" s="132"/>
      <c r="RPM8" s="132"/>
      <c r="RPN8" s="132"/>
      <c r="RPO8" s="132"/>
      <c r="RPP8" s="132"/>
      <c r="RPQ8" s="132"/>
      <c r="RPR8" s="132"/>
      <c r="RPS8" s="132"/>
      <c r="RPT8" s="132"/>
      <c r="RPU8" s="132"/>
      <c r="RPV8" s="132"/>
      <c r="RPW8" s="132"/>
      <c r="RPX8" s="132"/>
      <c r="RPY8" s="132"/>
      <c r="RPZ8" s="132"/>
      <c r="RQA8" s="132"/>
      <c r="RQB8" s="132"/>
      <c r="RQC8" s="132"/>
      <c r="RQD8" s="132"/>
      <c r="RQE8" s="132"/>
      <c r="RQF8" s="132"/>
      <c r="RQG8" s="132"/>
      <c r="RQH8" s="132"/>
      <c r="RQI8" s="132"/>
      <c r="RQJ8" s="132"/>
      <c r="RQK8" s="132"/>
      <c r="RQL8" s="132"/>
      <c r="RQM8" s="132"/>
      <c r="RQN8" s="132"/>
      <c r="RQO8" s="132"/>
      <c r="RQP8" s="132"/>
      <c r="RQQ8" s="132"/>
      <c r="RQR8" s="132"/>
      <c r="RQS8" s="132"/>
      <c r="RQT8" s="132"/>
      <c r="RQU8" s="132"/>
      <c r="RQV8" s="132"/>
      <c r="RQW8" s="132"/>
      <c r="RQX8" s="132"/>
      <c r="RQY8" s="132"/>
      <c r="RQZ8" s="132"/>
      <c r="RRA8" s="132"/>
      <c r="RRB8" s="132"/>
      <c r="RRC8" s="132"/>
      <c r="RRD8" s="132"/>
      <c r="RRE8" s="132"/>
      <c r="RRF8" s="132"/>
      <c r="RRG8" s="132"/>
      <c r="RRH8" s="132"/>
      <c r="RRI8" s="132"/>
      <c r="RRJ8" s="132"/>
      <c r="RRK8" s="132"/>
      <c r="RRL8" s="132"/>
      <c r="RRM8" s="132"/>
      <c r="RRN8" s="132"/>
      <c r="RRO8" s="132"/>
      <c r="RRP8" s="132"/>
      <c r="RRQ8" s="132"/>
      <c r="RRR8" s="132"/>
      <c r="RRS8" s="132"/>
      <c r="RRT8" s="132"/>
      <c r="RRU8" s="132"/>
      <c r="RRV8" s="132"/>
      <c r="RRW8" s="132"/>
      <c r="RRX8" s="132"/>
      <c r="RRY8" s="132"/>
      <c r="RRZ8" s="132"/>
      <c r="RSA8" s="132"/>
      <c r="RSB8" s="132"/>
      <c r="RSC8" s="132"/>
      <c r="RSD8" s="132"/>
      <c r="RSE8" s="132"/>
      <c r="RSF8" s="132"/>
      <c r="RSG8" s="132"/>
      <c r="RSH8" s="132"/>
      <c r="RSI8" s="132"/>
      <c r="RSJ8" s="132"/>
      <c r="RSK8" s="132"/>
      <c r="RSL8" s="132"/>
      <c r="RSM8" s="132"/>
      <c r="RSN8" s="132"/>
      <c r="RSO8" s="132"/>
      <c r="RSP8" s="132"/>
      <c r="RSQ8" s="132"/>
      <c r="RSR8" s="132"/>
      <c r="RSS8" s="132"/>
      <c r="RST8" s="132"/>
      <c r="RSU8" s="132"/>
      <c r="RSV8" s="132"/>
      <c r="RSW8" s="132"/>
      <c r="RSX8" s="132"/>
      <c r="RSY8" s="132"/>
      <c r="RSZ8" s="132"/>
      <c r="RTA8" s="132"/>
      <c r="RTB8" s="132"/>
      <c r="RTC8" s="132"/>
      <c r="RTD8" s="132"/>
      <c r="RTE8" s="132"/>
      <c r="RTF8" s="132"/>
      <c r="RTG8" s="132"/>
      <c r="RTH8" s="132"/>
      <c r="RTI8" s="132"/>
      <c r="RTJ8" s="132"/>
      <c r="RTK8" s="132"/>
      <c r="RTL8" s="132"/>
      <c r="RTM8" s="132"/>
      <c r="RTN8" s="132"/>
      <c r="RTO8" s="132"/>
      <c r="RTP8" s="132"/>
      <c r="RTQ8" s="132"/>
      <c r="RTR8" s="132"/>
      <c r="RTS8" s="132"/>
      <c r="RTT8" s="132"/>
      <c r="RTU8" s="132"/>
      <c r="RTV8" s="132"/>
      <c r="RTW8" s="132"/>
      <c r="RTX8" s="132"/>
      <c r="RTY8" s="132"/>
      <c r="RTZ8" s="132"/>
      <c r="RUA8" s="132"/>
      <c r="RUB8" s="132"/>
      <c r="RUC8" s="132"/>
      <c r="RUD8" s="132"/>
      <c r="RUE8" s="132"/>
      <c r="RUF8" s="132"/>
      <c r="RUG8" s="132"/>
      <c r="RUH8" s="132"/>
      <c r="RUI8" s="132"/>
      <c r="RUJ8" s="132"/>
      <c r="RUK8" s="132"/>
      <c r="RUL8" s="132"/>
      <c r="RUM8" s="132"/>
      <c r="RUN8" s="132"/>
      <c r="RUO8" s="132"/>
      <c r="RUP8" s="132"/>
      <c r="RUQ8" s="132"/>
      <c r="RUR8" s="132"/>
      <c r="RUS8" s="132"/>
      <c r="RUT8" s="132"/>
      <c r="RUU8" s="132"/>
      <c r="RUV8" s="132"/>
      <c r="RUW8" s="132"/>
      <c r="RUX8" s="132"/>
      <c r="RUY8" s="132"/>
      <c r="RUZ8" s="132"/>
      <c r="RVA8" s="132"/>
      <c r="RVB8" s="132"/>
      <c r="RVC8" s="132"/>
      <c r="RVD8" s="132"/>
      <c r="RVE8" s="132"/>
      <c r="RVF8" s="132"/>
      <c r="RVG8" s="132"/>
      <c r="RVH8" s="132"/>
      <c r="RVI8" s="132"/>
      <c r="RVJ8" s="132"/>
      <c r="RVK8" s="132"/>
      <c r="RVL8" s="132"/>
      <c r="RVM8" s="132"/>
      <c r="RVN8" s="132"/>
      <c r="RVO8" s="132"/>
      <c r="RVP8" s="132"/>
      <c r="RVQ8" s="132"/>
      <c r="RVR8" s="132"/>
      <c r="RVS8" s="132"/>
      <c r="RVT8" s="132"/>
      <c r="RVU8" s="132"/>
      <c r="RVV8" s="132"/>
      <c r="RVW8" s="132"/>
      <c r="RVX8" s="132"/>
      <c r="RVY8" s="132"/>
      <c r="RVZ8" s="132"/>
      <c r="RWA8" s="132"/>
      <c r="RWB8" s="132"/>
      <c r="RWC8" s="132"/>
      <c r="RWD8" s="132"/>
      <c r="RWE8" s="132"/>
      <c r="RWF8" s="132"/>
      <c r="RWG8" s="132"/>
      <c r="RWH8" s="132"/>
      <c r="RWI8" s="132"/>
      <c r="RWJ8" s="132"/>
      <c r="RWK8" s="132"/>
      <c r="RWL8" s="132"/>
      <c r="RWM8" s="132"/>
      <c r="RWN8" s="132"/>
      <c r="RWO8" s="132"/>
      <c r="RWP8" s="132"/>
      <c r="RWQ8" s="132"/>
      <c r="RWR8" s="132"/>
      <c r="RWS8" s="132"/>
      <c r="RWT8" s="132"/>
      <c r="RWU8" s="132"/>
      <c r="RWV8" s="132"/>
      <c r="RWW8" s="132"/>
      <c r="RWX8" s="132"/>
      <c r="RWY8" s="132"/>
      <c r="RWZ8" s="132"/>
      <c r="RXA8" s="132"/>
      <c r="RXB8" s="132"/>
      <c r="RXC8" s="132"/>
      <c r="RXD8" s="132"/>
      <c r="RXE8" s="132"/>
      <c r="RXF8" s="132"/>
      <c r="RXG8" s="132"/>
      <c r="RXH8" s="132"/>
      <c r="RXI8" s="132"/>
      <c r="RXJ8" s="132"/>
      <c r="RXK8" s="132"/>
      <c r="RXL8" s="132"/>
      <c r="RXM8" s="132"/>
      <c r="RXN8" s="132"/>
      <c r="RXO8" s="132"/>
      <c r="RXP8" s="132"/>
      <c r="RXQ8" s="132"/>
      <c r="RXR8" s="132"/>
      <c r="RXS8" s="132"/>
      <c r="RXT8" s="132"/>
      <c r="RXU8" s="132"/>
      <c r="RXV8" s="132"/>
      <c r="RXW8" s="132"/>
      <c r="RXX8" s="132"/>
      <c r="RXY8" s="132"/>
      <c r="RXZ8" s="132"/>
      <c r="RYA8" s="132"/>
      <c r="RYB8" s="132"/>
      <c r="RYC8" s="132"/>
      <c r="RYD8" s="132"/>
      <c r="RYE8" s="132"/>
      <c r="RYF8" s="132"/>
      <c r="RYG8" s="132"/>
      <c r="RYH8" s="132"/>
      <c r="RYI8" s="132"/>
      <c r="RYJ8" s="132"/>
      <c r="RYK8" s="132"/>
      <c r="RYL8" s="132"/>
      <c r="RYM8" s="132"/>
      <c r="RYN8" s="132"/>
      <c r="RYO8" s="132"/>
      <c r="RYP8" s="132"/>
      <c r="RYQ8" s="132"/>
      <c r="RYR8" s="132"/>
      <c r="RYS8" s="132"/>
      <c r="RYT8" s="132"/>
      <c r="RYU8" s="132"/>
      <c r="RYV8" s="132"/>
      <c r="RYW8" s="132"/>
      <c r="RYX8" s="132"/>
      <c r="RYY8" s="132"/>
      <c r="RYZ8" s="132"/>
      <c r="RZA8" s="132"/>
      <c r="RZB8" s="132"/>
      <c r="RZC8" s="132"/>
      <c r="RZD8" s="132"/>
      <c r="RZE8" s="132"/>
      <c r="RZF8" s="132"/>
      <c r="RZG8" s="132"/>
      <c r="RZH8" s="132"/>
      <c r="RZI8" s="132"/>
      <c r="RZJ8" s="132"/>
      <c r="RZK8" s="132"/>
      <c r="RZL8" s="132"/>
      <c r="RZM8" s="132"/>
      <c r="RZN8" s="132"/>
      <c r="RZO8" s="132"/>
      <c r="RZP8" s="132"/>
      <c r="RZQ8" s="132"/>
      <c r="RZR8" s="132"/>
      <c r="RZS8" s="132"/>
      <c r="RZT8" s="132"/>
      <c r="RZU8" s="132"/>
      <c r="RZV8" s="132"/>
      <c r="RZW8" s="132"/>
      <c r="RZX8" s="132"/>
      <c r="RZY8" s="132"/>
      <c r="RZZ8" s="132"/>
      <c r="SAA8" s="132"/>
      <c r="SAB8" s="132"/>
      <c r="SAC8" s="132"/>
      <c r="SAD8" s="132"/>
      <c r="SAE8" s="132"/>
      <c r="SAF8" s="132"/>
      <c r="SAG8" s="132"/>
      <c r="SAH8" s="132"/>
      <c r="SAI8" s="132"/>
      <c r="SAJ8" s="132"/>
      <c r="SAK8" s="132"/>
      <c r="SAL8" s="132"/>
      <c r="SAM8" s="132"/>
      <c r="SAN8" s="132"/>
      <c r="SAO8" s="132"/>
      <c r="SAP8" s="132"/>
      <c r="SAQ8" s="132"/>
      <c r="SAR8" s="132"/>
      <c r="SAS8" s="132"/>
      <c r="SAT8" s="132"/>
      <c r="SAU8" s="132"/>
      <c r="SAV8" s="132"/>
      <c r="SAW8" s="132"/>
      <c r="SAX8" s="132"/>
      <c r="SAY8" s="132"/>
      <c r="SAZ8" s="132"/>
      <c r="SBA8" s="132"/>
      <c r="SBB8" s="132"/>
      <c r="SBC8" s="132"/>
      <c r="SBD8" s="132"/>
      <c r="SBE8" s="132"/>
      <c r="SBF8" s="132"/>
      <c r="SBG8" s="132"/>
      <c r="SBH8" s="132"/>
      <c r="SBI8" s="132"/>
      <c r="SBJ8" s="132"/>
      <c r="SBK8" s="132"/>
      <c r="SBL8" s="132"/>
      <c r="SBM8" s="132"/>
      <c r="SBN8" s="132"/>
      <c r="SBO8" s="132"/>
      <c r="SBP8" s="132"/>
      <c r="SBQ8" s="132"/>
      <c r="SBR8" s="132"/>
      <c r="SBS8" s="132"/>
      <c r="SBT8" s="132"/>
      <c r="SBU8" s="132"/>
      <c r="SBV8" s="132"/>
      <c r="SBW8" s="132"/>
      <c r="SBX8" s="132"/>
      <c r="SBY8" s="132"/>
      <c r="SBZ8" s="132"/>
      <c r="SCA8" s="132"/>
      <c r="SCB8" s="132"/>
      <c r="SCC8" s="132"/>
      <c r="SCD8" s="132"/>
      <c r="SCE8" s="132"/>
      <c r="SCF8" s="132"/>
      <c r="SCG8" s="132"/>
      <c r="SCH8" s="132"/>
      <c r="SCI8" s="132"/>
      <c r="SCJ8" s="132"/>
      <c r="SCK8" s="132"/>
      <c r="SCL8" s="132"/>
      <c r="SCM8" s="132"/>
      <c r="SCN8" s="132"/>
      <c r="SCO8" s="132"/>
      <c r="SCP8" s="132"/>
      <c r="SCQ8" s="132"/>
      <c r="SCR8" s="132"/>
      <c r="SCS8" s="132"/>
      <c r="SCT8" s="132"/>
      <c r="SCU8" s="132"/>
      <c r="SCV8" s="132"/>
      <c r="SCW8" s="132"/>
      <c r="SCX8" s="132"/>
      <c r="SCY8" s="132"/>
      <c r="SCZ8" s="132"/>
      <c r="SDA8" s="132"/>
      <c r="SDB8" s="132"/>
      <c r="SDC8" s="132"/>
      <c r="SDD8" s="132"/>
      <c r="SDE8" s="132"/>
      <c r="SDF8" s="132"/>
      <c r="SDG8" s="132"/>
      <c r="SDH8" s="132"/>
      <c r="SDI8" s="132"/>
      <c r="SDJ8" s="132"/>
      <c r="SDK8" s="132"/>
      <c r="SDL8" s="132"/>
      <c r="SDM8" s="132"/>
      <c r="SDN8" s="132"/>
      <c r="SDO8" s="132"/>
      <c r="SDP8" s="132"/>
      <c r="SDQ8" s="132"/>
      <c r="SDR8" s="132"/>
      <c r="SDS8" s="132"/>
      <c r="SDT8" s="132"/>
      <c r="SDU8" s="132"/>
      <c r="SDV8" s="132"/>
      <c r="SDW8" s="132"/>
      <c r="SDX8" s="132"/>
      <c r="SDY8" s="132"/>
      <c r="SDZ8" s="132"/>
      <c r="SEA8" s="132"/>
      <c r="SEB8" s="132"/>
      <c r="SEC8" s="132"/>
      <c r="SED8" s="132"/>
      <c r="SEE8" s="132"/>
      <c r="SEF8" s="132"/>
      <c r="SEG8" s="132"/>
      <c r="SEH8" s="132"/>
      <c r="SEI8" s="132"/>
      <c r="SEJ8" s="132"/>
      <c r="SEK8" s="132"/>
      <c r="SEL8" s="132"/>
      <c r="SEM8" s="132"/>
      <c r="SEN8" s="132"/>
      <c r="SEO8" s="132"/>
      <c r="SEP8" s="132"/>
      <c r="SEQ8" s="132"/>
      <c r="SER8" s="132"/>
      <c r="SES8" s="132"/>
      <c r="SET8" s="132"/>
      <c r="SEU8" s="132"/>
      <c r="SEV8" s="132"/>
      <c r="SEW8" s="132"/>
      <c r="SEX8" s="132"/>
      <c r="SEY8" s="132"/>
      <c r="SEZ8" s="132"/>
      <c r="SFA8" s="132"/>
      <c r="SFB8" s="132"/>
      <c r="SFC8" s="132"/>
      <c r="SFD8" s="132"/>
      <c r="SFE8" s="132"/>
      <c r="SFF8" s="132"/>
      <c r="SFG8" s="132"/>
      <c r="SFH8" s="132"/>
      <c r="SFI8" s="132"/>
      <c r="SFJ8" s="132"/>
      <c r="SFK8" s="132"/>
      <c r="SFL8" s="132"/>
      <c r="SFM8" s="132"/>
      <c r="SFN8" s="132"/>
      <c r="SFO8" s="132"/>
      <c r="SFP8" s="132"/>
      <c r="SFQ8" s="132"/>
      <c r="SFR8" s="132"/>
      <c r="SFS8" s="132"/>
      <c r="SFT8" s="132"/>
      <c r="SFU8" s="132"/>
      <c r="SFV8" s="132"/>
      <c r="SFW8" s="132"/>
      <c r="SFX8" s="132"/>
      <c r="SFY8" s="132"/>
      <c r="SFZ8" s="132"/>
      <c r="SGA8" s="132"/>
      <c r="SGB8" s="132"/>
      <c r="SGC8" s="132"/>
      <c r="SGD8" s="132"/>
      <c r="SGE8" s="132"/>
      <c r="SGF8" s="132"/>
      <c r="SGG8" s="132"/>
      <c r="SGH8" s="132"/>
      <c r="SGI8" s="132"/>
      <c r="SGJ8" s="132"/>
      <c r="SGK8" s="132"/>
      <c r="SGL8" s="132"/>
      <c r="SGM8" s="132"/>
      <c r="SGN8" s="132"/>
      <c r="SGO8" s="132"/>
      <c r="SGP8" s="132"/>
      <c r="SGQ8" s="132"/>
      <c r="SGR8" s="132"/>
      <c r="SGS8" s="132"/>
      <c r="SGT8" s="132"/>
      <c r="SGU8" s="132"/>
      <c r="SGV8" s="132"/>
      <c r="SGW8" s="132"/>
      <c r="SGX8" s="132"/>
      <c r="SGY8" s="132"/>
      <c r="SGZ8" s="132"/>
      <c r="SHA8" s="132"/>
      <c r="SHB8" s="132"/>
      <c r="SHC8" s="132"/>
      <c r="SHD8" s="132"/>
      <c r="SHE8" s="132"/>
      <c r="SHF8" s="132"/>
      <c r="SHG8" s="132"/>
      <c r="SHH8" s="132"/>
      <c r="SHI8" s="132"/>
      <c r="SHJ8" s="132"/>
      <c r="SHK8" s="132"/>
      <c r="SHL8" s="132"/>
      <c r="SHM8" s="132"/>
      <c r="SHN8" s="132"/>
      <c r="SHO8" s="132"/>
      <c r="SHP8" s="132"/>
      <c r="SHQ8" s="132"/>
      <c r="SHR8" s="132"/>
      <c r="SHS8" s="132"/>
      <c r="SHT8" s="132"/>
      <c r="SHU8" s="132"/>
      <c r="SHV8" s="132"/>
      <c r="SHW8" s="132"/>
      <c r="SHX8" s="132"/>
      <c r="SHY8" s="132"/>
      <c r="SHZ8" s="132"/>
      <c r="SIA8" s="132"/>
      <c r="SIB8" s="132"/>
      <c r="SIC8" s="132"/>
      <c r="SID8" s="132"/>
      <c r="SIE8" s="132"/>
      <c r="SIF8" s="132"/>
      <c r="SIG8" s="132"/>
      <c r="SIH8" s="132"/>
      <c r="SII8" s="132"/>
      <c r="SIJ8" s="132"/>
      <c r="SIK8" s="132"/>
      <c r="SIL8" s="132"/>
      <c r="SIM8" s="132"/>
      <c r="SIN8" s="132"/>
      <c r="SIO8" s="132"/>
      <c r="SIP8" s="132"/>
      <c r="SIQ8" s="132"/>
      <c r="SIR8" s="132"/>
      <c r="SIS8" s="132"/>
      <c r="SIT8" s="132"/>
      <c r="SIU8" s="132"/>
      <c r="SIV8" s="132"/>
      <c r="SIW8" s="132"/>
      <c r="SIX8" s="132"/>
      <c r="SIY8" s="132"/>
      <c r="SIZ8" s="132"/>
      <c r="SJA8" s="132"/>
      <c r="SJB8" s="132"/>
      <c r="SJC8" s="132"/>
      <c r="SJD8" s="132"/>
      <c r="SJE8" s="132"/>
      <c r="SJF8" s="132"/>
      <c r="SJG8" s="132"/>
      <c r="SJH8" s="132"/>
      <c r="SJI8" s="132"/>
      <c r="SJJ8" s="132"/>
      <c r="SJK8" s="132"/>
      <c r="SJL8" s="132"/>
      <c r="SJM8" s="132"/>
      <c r="SJN8" s="132"/>
      <c r="SJO8" s="132"/>
      <c r="SJP8" s="132"/>
      <c r="SJQ8" s="132"/>
      <c r="SJR8" s="132"/>
      <c r="SJS8" s="132"/>
      <c r="SJT8" s="132"/>
      <c r="SJU8" s="132"/>
      <c r="SJV8" s="132"/>
      <c r="SJW8" s="132"/>
      <c r="SJX8" s="132"/>
      <c r="SJY8" s="132"/>
      <c r="SJZ8" s="132"/>
      <c r="SKA8" s="132"/>
      <c r="SKB8" s="132"/>
      <c r="SKC8" s="132"/>
      <c r="SKD8" s="132"/>
      <c r="SKE8" s="132"/>
      <c r="SKF8" s="132"/>
      <c r="SKG8" s="132"/>
      <c r="SKH8" s="132"/>
      <c r="SKI8" s="132"/>
      <c r="SKJ8" s="132"/>
      <c r="SKK8" s="132"/>
      <c r="SKL8" s="132"/>
      <c r="SKM8" s="132"/>
      <c r="SKN8" s="132"/>
      <c r="SKO8" s="132"/>
      <c r="SKP8" s="132"/>
      <c r="SKQ8" s="132"/>
      <c r="SKR8" s="132"/>
      <c r="SKS8" s="132"/>
      <c r="SKT8" s="132"/>
      <c r="SKU8" s="132"/>
      <c r="SKV8" s="132"/>
      <c r="SKW8" s="132"/>
      <c r="SKX8" s="132"/>
      <c r="SKY8" s="132"/>
      <c r="SKZ8" s="132"/>
      <c r="SLA8" s="132"/>
      <c r="SLB8" s="132"/>
      <c r="SLC8" s="132"/>
      <c r="SLD8" s="132"/>
      <c r="SLE8" s="132"/>
      <c r="SLF8" s="132"/>
      <c r="SLG8" s="132"/>
      <c r="SLH8" s="132"/>
      <c r="SLI8" s="132"/>
      <c r="SLJ8" s="132"/>
      <c r="SLK8" s="132"/>
      <c r="SLL8" s="132"/>
      <c r="SLM8" s="132"/>
      <c r="SLN8" s="132"/>
      <c r="SLO8" s="132"/>
      <c r="SLP8" s="132"/>
      <c r="SLQ8" s="132"/>
      <c r="SLR8" s="132"/>
      <c r="SLS8" s="132"/>
      <c r="SLT8" s="132"/>
      <c r="SLU8" s="132"/>
      <c r="SLV8" s="132"/>
      <c r="SLW8" s="132"/>
      <c r="SLX8" s="132"/>
      <c r="SLY8" s="132"/>
      <c r="SLZ8" s="132"/>
      <c r="SMA8" s="132"/>
      <c r="SMB8" s="132"/>
      <c r="SMC8" s="132"/>
      <c r="SMD8" s="132"/>
      <c r="SME8" s="132"/>
      <c r="SMF8" s="132"/>
      <c r="SMG8" s="132"/>
      <c r="SMH8" s="132"/>
      <c r="SMI8" s="132"/>
      <c r="SMJ8" s="132"/>
      <c r="SMK8" s="132"/>
      <c r="SML8" s="132"/>
      <c r="SMM8" s="132"/>
      <c r="SMN8" s="132"/>
      <c r="SMO8" s="132"/>
      <c r="SMP8" s="132"/>
      <c r="SMQ8" s="132"/>
      <c r="SMR8" s="132"/>
      <c r="SMS8" s="132"/>
      <c r="SMT8" s="132"/>
      <c r="SMU8" s="132"/>
      <c r="SMV8" s="132"/>
      <c r="SMW8" s="132"/>
      <c r="SMX8" s="132"/>
      <c r="SMY8" s="132"/>
      <c r="SMZ8" s="132"/>
      <c r="SNA8" s="132"/>
      <c r="SNB8" s="132"/>
      <c r="SNC8" s="132"/>
      <c r="SND8" s="132"/>
      <c r="SNE8" s="132"/>
      <c r="SNF8" s="132"/>
      <c r="SNG8" s="132"/>
      <c r="SNH8" s="132"/>
      <c r="SNI8" s="132"/>
      <c r="SNJ8" s="132"/>
      <c r="SNK8" s="132"/>
      <c r="SNL8" s="132"/>
      <c r="SNM8" s="132"/>
      <c r="SNN8" s="132"/>
      <c r="SNO8" s="132"/>
      <c r="SNP8" s="132"/>
      <c r="SNQ8" s="132"/>
      <c r="SNR8" s="132"/>
      <c r="SNS8" s="132"/>
      <c r="SNT8" s="132"/>
      <c r="SNU8" s="132"/>
      <c r="SNV8" s="132"/>
      <c r="SNW8" s="132"/>
      <c r="SNX8" s="132"/>
      <c r="SNY8" s="132"/>
      <c r="SNZ8" s="132"/>
      <c r="SOA8" s="132"/>
      <c r="SOB8" s="132"/>
      <c r="SOC8" s="132"/>
      <c r="SOD8" s="132"/>
      <c r="SOE8" s="132"/>
      <c r="SOF8" s="132"/>
      <c r="SOG8" s="132"/>
      <c r="SOH8" s="132"/>
      <c r="SOI8" s="132"/>
      <c r="SOJ8" s="132"/>
      <c r="SOK8" s="132"/>
      <c r="SOL8" s="132"/>
      <c r="SOM8" s="132"/>
      <c r="SON8" s="132"/>
      <c r="SOO8" s="132"/>
      <c r="SOP8" s="132"/>
      <c r="SOQ8" s="132"/>
      <c r="SOR8" s="132"/>
      <c r="SOS8" s="132"/>
      <c r="SOT8" s="132"/>
      <c r="SOU8" s="132"/>
      <c r="SOV8" s="132"/>
      <c r="SOW8" s="132"/>
      <c r="SOX8" s="132"/>
      <c r="SOY8" s="132"/>
      <c r="SOZ8" s="132"/>
      <c r="SPA8" s="132"/>
      <c r="SPB8" s="132"/>
      <c r="SPC8" s="132"/>
      <c r="SPD8" s="132"/>
      <c r="SPE8" s="132"/>
      <c r="SPF8" s="132"/>
      <c r="SPG8" s="132"/>
      <c r="SPH8" s="132"/>
      <c r="SPI8" s="132"/>
      <c r="SPJ8" s="132"/>
      <c r="SPK8" s="132"/>
      <c r="SPL8" s="132"/>
      <c r="SPM8" s="132"/>
      <c r="SPN8" s="132"/>
      <c r="SPO8" s="132"/>
      <c r="SPP8" s="132"/>
      <c r="SPQ8" s="132"/>
      <c r="SPR8" s="132"/>
      <c r="SPS8" s="132"/>
      <c r="SPT8" s="132"/>
      <c r="SPU8" s="132"/>
      <c r="SPV8" s="132"/>
      <c r="SPW8" s="132"/>
      <c r="SPX8" s="132"/>
      <c r="SPY8" s="132"/>
      <c r="SPZ8" s="132"/>
      <c r="SQA8" s="132"/>
      <c r="SQB8" s="132"/>
      <c r="SQC8" s="132"/>
      <c r="SQD8" s="132"/>
      <c r="SQE8" s="132"/>
      <c r="SQF8" s="132"/>
      <c r="SQG8" s="132"/>
      <c r="SQH8" s="132"/>
      <c r="SQI8" s="132"/>
      <c r="SQJ8" s="132"/>
      <c r="SQK8" s="132"/>
      <c r="SQL8" s="132"/>
      <c r="SQM8" s="132"/>
      <c r="SQN8" s="132"/>
      <c r="SQO8" s="132"/>
      <c r="SQP8" s="132"/>
      <c r="SQQ8" s="132"/>
      <c r="SQR8" s="132"/>
      <c r="SQS8" s="132"/>
      <c r="SQT8" s="132"/>
      <c r="SQU8" s="132"/>
      <c r="SQV8" s="132"/>
      <c r="SQW8" s="132"/>
      <c r="SQX8" s="132"/>
      <c r="SQY8" s="132"/>
      <c r="SQZ8" s="132"/>
      <c r="SRA8" s="132"/>
      <c r="SRB8" s="132"/>
      <c r="SRC8" s="132"/>
      <c r="SRD8" s="132"/>
      <c r="SRE8" s="132"/>
      <c r="SRF8" s="132"/>
      <c r="SRG8" s="132"/>
      <c r="SRH8" s="132"/>
      <c r="SRI8" s="132"/>
      <c r="SRJ8" s="132"/>
      <c r="SRK8" s="132"/>
      <c r="SRL8" s="132"/>
      <c r="SRM8" s="132"/>
      <c r="SRN8" s="132"/>
      <c r="SRO8" s="132"/>
      <c r="SRP8" s="132"/>
      <c r="SRQ8" s="132"/>
      <c r="SRR8" s="132"/>
      <c r="SRS8" s="132"/>
      <c r="SRT8" s="132"/>
      <c r="SRU8" s="132"/>
      <c r="SRV8" s="132"/>
      <c r="SRW8" s="132"/>
      <c r="SRX8" s="132"/>
      <c r="SRY8" s="132"/>
      <c r="SRZ8" s="132"/>
      <c r="SSA8" s="132"/>
      <c r="SSB8" s="132"/>
      <c r="SSC8" s="132"/>
      <c r="SSD8" s="132"/>
      <c r="SSE8" s="132"/>
      <c r="SSF8" s="132"/>
      <c r="SSG8" s="132"/>
      <c r="SSH8" s="132"/>
      <c r="SSI8" s="132"/>
      <c r="SSJ8" s="132"/>
      <c r="SSK8" s="132"/>
      <c r="SSL8" s="132"/>
      <c r="SSM8" s="132"/>
      <c r="SSN8" s="132"/>
      <c r="SSO8" s="132"/>
      <c r="SSP8" s="132"/>
      <c r="SSQ8" s="132"/>
      <c r="SSR8" s="132"/>
      <c r="SSS8" s="132"/>
      <c r="SST8" s="132"/>
      <c r="SSU8" s="132"/>
      <c r="SSV8" s="132"/>
      <c r="SSW8" s="132"/>
      <c r="SSX8" s="132"/>
      <c r="SSY8" s="132"/>
      <c r="SSZ8" s="132"/>
      <c r="STA8" s="132"/>
      <c r="STB8" s="132"/>
      <c r="STC8" s="132"/>
      <c r="STD8" s="132"/>
      <c r="STE8" s="132"/>
      <c r="STF8" s="132"/>
      <c r="STG8" s="132"/>
      <c r="STH8" s="132"/>
      <c r="STI8" s="132"/>
      <c r="STJ8" s="132"/>
      <c r="STK8" s="132"/>
      <c r="STL8" s="132"/>
      <c r="STM8" s="132"/>
      <c r="STN8" s="132"/>
      <c r="STO8" s="132"/>
      <c r="STP8" s="132"/>
      <c r="STQ8" s="132"/>
      <c r="STR8" s="132"/>
      <c r="STS8" s="132"/>
      <c r="STT8" s="132"/>
      <c r="STU8" s="132"/>
      <c r="STV8" s="132"/>
      <c r="STW8" s="132"/>
      <c r="STX8" s="132"/>
      <c r="STY8" s="132"/>
      <c r="STZ8" s="132"/>
      <c r="SUA8" s="132"/>
      <c r="SUB8" s="132"/>
      <c r="SUC8" s="132"/>
      <c r="SUD8" s="132"/>
      <c r="SUE8" s="132"/>
      <c r="SUF8" s="132"/>
      <c r="SUG8" s="132"/>
      <c r="SUH8" s="132"/>
      <c r="SUI8" s="132"/>
      <c r="SUJ8" s="132"/>
      <c r="SUK8" s="132"/>
      <c r="SUL8" s="132"/>
      <c r="SUM8" s="132"/>
      <c r="SUN8" s="132"/>
      <c r="SUO8" s="132"/>
      <c r="SUP8" s="132"/>
      <c r="SUQ8" s="132"/>
      <c r="SUR8" s="132"/>
      <c r="SUS8" s="132"/>
      <c r="SUT8" s="132"/>
      <c r="SUU8" s="132"/>
      <c r="SUV8" s="132"/>
      <c r="SUW8" s="132"/>
      <c r="SUX8" s="132"/>
      <c r="SUY8" s="132"/>
      <c r="SUZ8" s="132"/>
      <c r="SVA8" s="132"/>
      <c r="SVB8" s="132"/>
      <c r="SVC8" s="132"/>
      <c r="SVD8" s="132"/>
      <c r="SVE8" s="132"/>
      <c r="SVF8" s="132"/>
      <c r="SVG8" s="132"/>
      <c r="SVH8" s="132"/>
      <c r="SVI8" s="132"/>
      <c r="SVJ8" s="132"/>
      <c r="SVK8" s="132"/>
      <c r="SVL8" s="132"/>
      <c r="SVM8" s="132"/>
      <c r="SVN8" s="132"/>
      <c r="SVO8" s="132"/>
      <c r="SVP8" s="132"/>
      <c r="SVQ8" s="132"/>
      <c r="SVR8" s="132"/>
      <c r="SVS8" s="132"/>
      <c r="SVT8" s="132"/>
      <c r="SVU8" s="132"/>
      <c r="SVV8" s="132"/>
      <c r="SVW8" s="132"/>
      <c r="SVX8" s="132"/>
      <c r="SVY8" s="132"/>
      <c r="SVZ8" s="132"/>
      <c r="SWA8" s="132"/>
      <c r="SWB8" s="132"/>
      <c r="SWC8" s="132"/>
      <c r="SWD8" s="132"/>
      <c r="SWE8" s="132"/>
      <c r="SWF8" s="132"/>
      <c r="SWG8" s="132"/>
      <c r="SWH8" s="132"/>
      <c r="SWI8" s="132"/>
      <c r="SWJ8" s="132"/>
      <c r="SWK8" s="132"/>
      <c r="SWL8" s="132"/>
      <c r="SWM8" s="132"/>
      <c r="SWN8" s="132"/>
      <c r="SWO8" s="132"/>
      <c r="SWP8" s="132"/>
      <c r="SWQ8" s="132"/>
      <c r="SWR8" s="132"/>
      <c r="SWS8" s="132"/>
      <c r="SWT8" s="132"/>
      <c r="SWU8" s="132"/>
      <c r="SWV8" s="132"/>
      <c r="SWW8" s="132"/>
      <c r="SWX8" s="132"/>
      <c r="SWY8" s="132"/>
      <c r="SWZ8" s="132"/>
      <c r="SXA8" s="132"/>
      <c r="SXB8" s="132"/>
      <c r="SXC8" s="132"/>
      <c r="SXD8" s="132"/>
      <c r="SXE8" s="132"/>
      <c r="SXF8" s="132"/>
      <c r="SXG8" s="132"/>
      <c r="SXH8" s="132"/>
      <c r="SXI8" s="132"/>
      <c r="SXJ8" s="132"/>
      <c r="SXK8" s="132"/>
      <c r="SXL8" s="132"/>
      <c r="SXM8" s="132"/>
      <c r="SXN8" s="132"/>
      <c r="SXO8" s="132"/>
      <c r="SXP8" s="132"/>
      <c r="SXQ8" s="132"/>
      <c r="SXR8" s="132"/>
      <c r="SXS8" s="132"/>
      <c r="SXT8" s="132"/>
      <c r="SXU8" s="132"/>
      <c r="SXV8" s="132"/>
      <c r="SXW8" s="132"/>
      <c r="SXX8" s="132"/>
      <c r="SXY8" s="132"/>
      <c r="SXZ8" s="132"/>
      <c r="SYA8" s="132"/>
      <c r="SYB8" s="132"/>
      <c r="SYC8" s="132"/>
      <c r="SYD8" s="132"/>
      <c r="SYE8" s="132"/>
      <c r="SYF8" s="132"/>
      <c r="SYG8" s="132"/>
      <c r="SYH8" s="132"/>
      <c r="SYI8" s="132"/>
      <c r="SYJ8" s="132"/>
      <c r="SYK8" s="132"/>
      <c r="SYL8" s="132"/>
      <c r="SYM8" s="132"/>
      <c r="SYN8" s="132"/>
      <c r="SYO8" s="132"/>
      <c r="SYP8" s="132"/>
      <c r="SYQ8" s="132"/>
      <c r="SYR8" s="132"/>
      <c r="SYS8" s="132"/>
      <c r="SYT8" s="132"/>
      <c r="SYU8" s="132"/>
      <c r="SYV8" s="132"/>
      <c r="SYW8" s="132"/>
      <c r="SYX8" s="132"/>
      <c r="SYY8" s="132"/>
      <c r="SYZ8" s="132"/>
      <c r="SZA8" s="132"/>
      <c r="SZB8" s="132"/>
      <c r="SZC8" s="132"/>
      <c r="SZD8" s="132"/>
      <c r="SZE8" s="132"/>
      <c r="SZF8" s="132"/>
      <c r="SZG8" s="132"/>
      <c r="SZH8" s="132"/>
      <c r="SZI8" s="132"/>
      <c r="SZJ8" s="132"/>
      <c r="SZK8" s="132"/>
      <c r="SZL8" s="132"/>
      <c r="SZM8" s="132"/>
      <c r="SZN8" s="132"/>
      <c r="SZO8" s="132"/>
      <c r="SZP8" s="132"/>
      <c r="SZQ8" s="132"/>
      <c r="SZR8" s="132"/>
      <c r="SZS8" s="132"/>
      <c r="SZT8" s="132"/>
      <c r="SZU8" s="132"/>
      <c r="SZV8" s="132"/>
      <c r="SZW8" s="132"/>
      <c r="SZX8" s="132"/>
      <c r="SZY8" s="132"/>
      <c r="SZZ8" s="132"/>
      <c r="TAA8" s="132"/>
      <c r="TAB8" s="132"/>
      <c r="TAC8" s="132"/>
      <c r="TAD8" s="132"/>
      <c r="TAE8" s="132"/>
      <c r="TAF8" s="132"/>
      <c r="TAG8" s="132"/>
      <c r="TAH8" s="132"/>
      <c r="TAI8" s="132"/>
      <c r="TAJ8" s="132"/>
      <c r="TAK8" s="132"/>
      <c r="TAL8" s="132"/>
      <c r="TAM8" s="132"/>
      <c r="TAN8" s="132"/>
      <c r="TAO8" s="132"/>
      <c r="TAP8" s="132"/>
      <c r="TAQ8" s="132"/>
      <c r="TAR8" s="132"/>
      <c r="TAS8" s="132"/>
      <c r="TAT8" s="132"/>
      <c r="TAU8" s="132"/>
      <c r="TAV8" s="132"/>
      <c r="TAW8" s="132"/>
      <c r="TAX8" s="132"/>
      <c r="TAY8" s="132"/>
      <c r="TAZ8" s="132"/>
      <c r="TBA8" s="132"/>
      <c r="TBB8" s="132"/>
      <c r="TBC8" s="132"/>
      <c r="TBD8" s="132"/>
      <c r="TBE8" s="132"/>
      <c r="TBF8" s="132"/>
      <c r="TBG8" s="132"/>
      <c r="TBH8" s="132"/>
      <c r="TBI8" s="132"/>
      <c r="TBJ8" s="132"/>
      <c r="TBK8" s="132"/>
      <c r="TBL8" s="132"/>
      <c r="TBM8" s="132"/>
      <c r="TBN8" s="132"/>
      <c r="TBO8" s="132"/>
      <c r="TBP8" s="132"/>
      <c r="TBQ8" s="132"/>
      <c r="TBR8" s="132"/>
      <c r="TBS8" s="132"/>
      <c r="TBT8" s="132"/>
      <c r="TBU8" s="132"/>
      <c r="TBV8" s="132"/>
      <c r="TBW8" s="132"/>
      <c r="TBX8" s="132"/>
      <c r="TBY8" s="132"/>
      <c r="TBZ8" s="132"/>
      <c r="TCA8" s="132"/>
      <c r="TCB8" s="132"/>
      <c r="TCC8" s="132"/>
      <c r="TCD8" s="132"/>
      <c r="TCE8" s="132"/>
      <c r="TCF8" s="132"/>
      <c r="TCG8" s="132"/>
      <c r="TCH8" s="132"/>
      <c r="TCI8" s="132"/>
      <c r="TCJ8" s="132"/>
      <c r="TCK8" s="132"/>
      <c r="TCL8" s="132"/>
      <c r="TCM8" s="132"/>
      <c r="TCN8" s="132"/>
      <c r="TCO8" s="132"/>
      <c r="TCP8" s="132"/>
      <c r="TCQ8" s="132"/>
      <c r="TCR8" s="132"/>
      <c r="TCS8" s="132"/>
      <c r="TCT8" s="132"/>
      <c r="TCU8" s="132"/>
      <c r="TCV8" s="132"/>
      <c r="TCW8" s="132"/>
      <c r="TCX8" s="132"/>
      <c r="TCY8" s="132"/>
      <c r="TCZ8" s="132"/>
      <c r="TDA8" s="132"/>
      <c r="TDB8" s="132"/>
      <c r="TDC8" s="132"/>
      <c r="TDD8" s="132"/>
      <c r="TDE8" s="132"/>
      <c r="TDF8" s="132"/>
      <c r="TDG8" s="132"/>
      <c r="TDH8" s="132"/>
      <c r="TDI8" s="132"/>
      <c r="TDJ8" s="132"/>
      <c r="TDK8" s="132"/>
      <c r="TDL8" s="132"/>
      <c r="TDM8" s="132"/>
      <c r="TDN8" s="132"/>
      <c r="TDO8" s="132"/>
      <c r="TDP8" s="132"/>
      <c r="TDQ8" s="132"/>
      <c r="TDR8" s="132"/>
      <c r="TDS8" s="132"/>
      <c r="TDT8" s="132"/>
      <c r="TDU8" s="132"/>
      <c r="TDV8" s="132"/>
      <c r="TDW8" s="132"/>
      <c r="TDX8" s="132"/>
      <c r="TDY8" s="132"/>
      <c r="TDZ8" s="132"/>
      <c r="TEA8" s="132"/>
      <c r="TEB8" s="132"/>
      <c r="TEC8" s="132"/>
      <c r="TED8" s="132"/>
      <c r="TEE8" s="132"/>
      <c r="TEF8" s="132"/>
      <c r="TEG8" s="132"/>
      <c r="TEH8" s="132"/>
      <c r="TEI8" s="132"/>
      <c r="TEJ8" s="132"/>
      <c r="TEK8" s="132"/>
      <c r="TEL8" s="132"/>
      <c r="TEM8" s="132"/>
      <c r="TEN8" s="132"/>
      <c r="TEO8" s="132"/>
      <c r="TEP8" s="132"/>
      <c r="TEQ8" s="132"/>
      <c r="TER8" s="132"/>
      <c r="TES8" s="132"/>
      <c r="TET8" s="132"/>
      <c r="TEU8" s="132"/>
      <c r="TEV8" s="132"/>
      <c r="TEW8" s="132"/>
      <c r="TEX8" s="132"/>
      <c r="TEY8" s="132"/>
      <c r="TEZ8" s="132"/>
      <c r="TFA8" s="132"/>
      <c r="TFB8" s="132"/>
      <c r="TFC8" s="132"/>
      <c r="TFD8" s="132"/>
      <c r="TFE8" s="132"/>
      <c r="TFF8" s="132"/>
      <c r="TFG8" s="132"/>
      <c r="TFH8" s="132"/>
      <c r="TFI8" s="132"/>
      <c r="TFJ8" s="132"/>
      <c r="TFK8" s="132"/>
      <c r="TFL8" s="132"/>
      <c r="TFM8" s="132"/>
      <c r="TFN8" s="132"/>
      <c r="TFO8" s="132"/>
      <c r="TFP8" s="132"/>
      <c r="TFQ8" s="132"/>
      <c r="TFR8" s="132"/>
      <c r="TFS8" s="132"/>
      <c r="TFT8" s="132"/>
      <c r="TFU8" s="132"/>
      <c r="TFV8" s="132"/>
      <c r="TFW8" s="132"/>
      <c r="TFX8" s="132"/>
      <c r="TFY8" s="132"/>
      <c r="TFZ8" s="132"/>
      <c r="TGA8" s="132"/>
      <c r="TGB8" s="132"/>
      <c r="TGC8" s="132"/>
      <c r="TGD8" s="132"/>
      <c r="TGE8" s="132"/>
      <c r="TGF8" s="132"/>
      <c r="TGG8" s="132"/>
      <c r="TGH8" s="132"/>
      <c r="TGI8" s="132"/>
      <c r="TGJ8" s="132"/>
      <c r="TGK8" s="132"/>
      <c r="TGL8" s="132"/>
      <c r="TGM8" s="132"/>
      <c r="TGN8" s="132"/>
      <c r="TGO8" s="132"/>
      <c r="TGP8" s="132"/>
      <c r="TGQ8" s="132"/>
      <c r="TGR8" s="132"/>
      <c r="TGS8" s="132"/>
      <c r="TGT8" s="132"/>
      <c r="TGU8" s="132"/>
      <c r="TGV8" s="132"/>
      <c r="TGW8" s="132"/>
      <c r="TGX8" s="132"/>
      <c r="TGY8" s="132"/>
      <c r="TGZ8" s="132"/>
      <c r="THA8" s="132"/>
      <c r="THB8" s="132"/>
      <c r="THC8" s="132"/>
      <c r="THD8" s="132"/>
      <c r="THE8" s="132"/>
      <c r="THF8" s="132"/>
      <c r="THG8" s="132"/>
      <c r="THH8" s="132"/>
      <c r="THI8" s="132"/>
      <c r="THJ8" s="132"/>
      <c r="THK8" s="132"/>
      <c r="THL8" s="132"/>
      <c r="THM8" s="132"/>
      <c r="THN8" s="132"/>
      <c r="THO8" s="132"/>
      <c r="THP8" s="132"/>
      <c r="THQ8" s="132"/>
      <c r="THR8" s="132"/>
      <c r="THS8" s="132"/>
      <c r="THT8" s="132"/>
      <c r="THU8" s="132"/>
      <c r="THV8" s="132"/>
      <c r="THW8" s="132"/>
      <c r="THX8" s="132"/>
      <c r="THY8" s="132"/>
      <c r="THZ8" s="132"/>
      <c r="TIA8" s="132"/>
      <c r="TIB8" s="132"/>
      <c r="TIC8" s="132"/>
      <c r="TID8" s="132"/>
      <c r="TIE8" s="132"/>
      <c r="TIF8" s="132"/>
      <c r="TIG8" s="132"/>
      <c r="TIH8" s="132"/>
      <c r="TII8" s="132"/>
      <c r="TIJ8" s="132"/>
      <c r="TIK8" s="132"/>
      <c r="TIL8" s="132"/>
      <c r="TIM8" s="132"/>
      <c r="TIN8" s="132"/>
      <c r="TIO8" s="132"/>
      <c r="TIP8" s="132"/>
      <c r="TIQ8" s="132"/>
      <c r="TIR8" s="132"/>
      <c r="TIS8" s="132"/>
      <c r="TIT8" s="132"/>
      <c r="TIU8" s="132"/>
      <c r="TIV8" s="132"/>
      <c r="TIW8" s="132"/>
      <c r="TIX8" s="132"/>
      <c r="TIY8" s="132"/>
      <c r="TIZ8" s="132"/>
      <c r="TJA8" s="132"/>
      <c r="TJB8" s="132"/>
      <c r="TJC8" s="132"/>
      <c r="TJD8" s="132"/>
      <c r="TJE8" s="132"/>
      <c r="TJF8" s="132"/>
      <c r="TJG8" s="132"/>
      <c r="TJH8" s="132"/>
      <c r="TJI8" s="132"/>
      <c r="TJJ8" s="132"/>
      <c r="TJK8" s="132"/>
      <c r="TJL8" s="132"/>
      <c r="TJM8" s="132"/>
      <c r="TJN8" s="132"/>
      <c r="TJO8" s="132"/>
      <c r="TJP8" s="132"/>
      <c r="TJQ8" s="132"/>
      <c r="TJR8" s="132"/>
      <c r="TJS8" s="132"/>
      <c r="TJT8" s="132"/>
      <c r="TJU8" s="132"/>
      <c r="TJV8" s="132"/>
      <c r="TJW8" s="132"/>
      <c r="TJX8" s="132"/>
      <c r="TJY8" s="132"/>
      <c r="TJZ8" s="132"/>
      <c r="TKA8" s="132"/>
      <c r="TKB8" s="132"/>
      <c r="TKC8" s="132"/>
      <c r="TKD8" s="132"/>
      <c r="TKE8" s="132"/>
      <c r="TKF8" s="132"/>
      <c r="TKG8" s="132"/>
      <c r="TKH8" s="132"/>
      <c r="TKI8" s="132"/>
      <c r="TKJ8" s="132"/>
      <c r="TKK8" s="132"/>
      <c r="TKL8" s="132"/>
      <c r="TKM8" s="132"/>
      <c r="TKN8" s="132"/>
      <c r="TKO8" s="132"/>
      <c r="TKP8" s="132"/>
      <c r="TKQ8" s="132"/>
      <c r="TKR8" s="132"/>
      <c r="TKS8" s="132"/>
      <c r="TKT8" s="132"/>
      <c r="TKU8" s="132"/>
      <c r="TKV8" s="132"/>
      <c r="TKW8" s="132"/>
      <c r="TKX8" s="132"/>
      <c r="TKY8" s="132"/>
      <c r="TKZ8" s="132"/>
      <c r="TLA8" s="132"/>
      <c r="TLB8" s="132"/>
      <c r="TLC8" s="132"/>
      <c r="TLD8" s="132"/>
      <c r="TLE8" s="132"/>
      <c r="TLF8" s="132"/>
      <c r="TLG8" s="132"/>
      <c r="TLH8" s="132"/>
      <c r="TLI8" s="132"/>
      <c r="TLJ8" s="132"/>
      <c r="TLK8" s="132"/>
      <c r="TLL8" s="132"/>
      <c r="TLM8" s="132"/>
      <c r="TLN8" s="132"/>
      <c r="TLO8" s="132"/>
      <c r="TLP8" s="132"/>
      <c r="TLQ8" s="132"/>
      <c r="TLR8" s="132"/>
      <c r="TLS8" s="132"/>
      <c r="TLT8" s="132"/>
      <c r="TLU8" s="132"/>
      <c r="TLV8" s="132"/>
      <c r="TLW8" s="132"/>
      <c r="TLX8" s="132"/>
      <c r="TLY8" s="132"/>
      <c r="TLZ8" s="132"/>
      <c r="TMA8" s="132"/>
      <c r="TMB8" s="132"/>
      <c r="TMC8" s="132"/>
      <c r="TMD8" s="132"/>
      <c r="TME8" s="132"/>
      <c r="TMF8" s="132"/>
      <c r="TMG8" s="132"/>
      <c r="TMH8" s="132"/>
      <c r="TMI8" s="132"/>
      <c r="TMJ8" s="132"/>
      <c r="TMK8" s="132"/>
      <c r="TML8" s="132"/>
      <c r="TMM8" s="132"/>
      <c r="TMN8" s="132"/>
      <c r="TMO8" s="132"/>
      <c r="TMP8" s="132"/>
      <c r="TMQ8" s="132"/>
      <c r="TMR8" s="132"/>
      <c r="TMS8" s="132"/>
      <c r="TMT8" s="132"/>
      <c r="TMU8" s="132"/>
      <c r="TMV8" s="132"/>
      <c r="TMW8" s="132"/>
      <c r="TMX8" s="132"/>
      <c r="TMY8" s="132"/>
      <c r="TMZ8" s="132"/>
      <c r="TNA8" s="132"/>
      <c r="TNB8" s="132"/>
      <c r="TNC8" s="132"/>
      <c r="TND8" s="132"/>
      <c r="TNE8" s="132"/>
      <c r="TNF8" s="132"/>
      <c r="TNG8" s="132"/>
      <c r="TNH8" s="132"/>
      <c r="TNI8" s="132"/>
      <c r="TNJ8" s="132"/>
      <c r="TNK8" s="132"/>
      <c r="TNL8" s="132"/>
      <c r="TNM8" s="132"/>
      <c r="TNN8" s="132"/>
      <c r="TNO8" s="132"/>
      <c r="TNP8" s="132"/>
      <c r="TNQ8" s="132"/>
      <c r="TNR8" s="132"/>
      <c r="TNS8" s="132"/>
      <c r="TNT8" s="132"/>
      <c r="TNU8" s="132"/>
      <c r="TNV8" s="132"/>
      <c r="TNW8" s="132"/>
      <c r="TNX8" s="132"/>
      <c r="TNY8" s="132"/>
      <c r="TNZ8" s="132"/>
      <c r="TOA8" s="132"/>
      <c r="TOB8" s="132"/>
      <c r="TOC8" s="132"/>
      <c r="TOD8" s="132"/>
      <c r="TOE8" s="132"/>
      <c r="TOF8" s="132"/>
      <c r="TOG8" s="132"/>
      <c r="TOH8" s="132"/>
      <c r="TOI8" s="132"/>
      <c r="TOJ8" s="132"/>
      <c r="TOK8" s="132"/>
      <c r="TOL8" s="132"/>
      <c r="TOM8" s="132"/>
      <c r="TON8" s="132"/>
      <c r="TOO8" s="132"/>
      <c r="TOP8" s="132"/>
      <c r="TOQ8" s="132"/>
      <c r="TOR8" s="132"/>
      <c r="TOS8" s="132"/>
      <c r="TOT8" s="132"/>
      <c r="TOU8" s="132"/>
      <c r="TOV8" s="132"/>
      <c r="TOW8" s="132"/>
      <c r="TOX8" s="132"/>
      <c r="TOY8" s="132"/>
      <c r="TOZ8" s="132"/>
      <c r="TPA8" s="132"/>
      <c r="TPB8" s="132"/>
      <c r="TPC8" s="132"/>
      <c r="TPD8" s="132"/>
      <c r="TPE8" s="132"/>
      <c r="TPF8" s="132"/>
      <c r="TPG8" s="132"/>
      <c r="TPH8" s="132"/>
      <c r="TPI8" s="132"/>
      <c r="TPJ8" s="132"/>
      <c r="TPK8" s="132"/>
      <c r="TPL8" s="132"/>
      <c r="TPM8" s="132"/>
      <c r="TPN8" s="132"/>
      <c r="TPO8" s="132"/>
      <c r="TPP8" s="132"/>
      <c r="TPQ8" s="132"/>
      <c r="TPR8" s="132"/>
      <c r="TPS8" s="132"/>
      <c r="TPT8" s="132"/>
      <c r="TPU8" s="132"/>
      <c r="TPV8" s="132"/>
      <c r="TPW8" s="132"/>
      <c r="TPX8" s="132"/>
      <c r="TPY8" s="132"/>
      <c r="TPZ8" s="132"/>
      <c r="TQA8" s="132"/>
      <c r="TQB8" s="132"/>
      <c r="TQC8" s="132"/>
      <c r="TQD8" s="132"/>
      <c r="TQE8" s="132"/>
      <c r="TQF8" s="132"/>
      <c r="TQG8" s="132"/>
      <c r="TQH8" s="132"/>
      <c r="TQI8" s="132"/>
      <c r="TQJ8" s="132"/>
      <c r="TQK8" s="132"/>
      <c r="TQL8" s="132"/>
      <c r="TQM8" s="132"/>
      <c r="TQN8" s="132"/>
      <c r="TQO8" s="132"/>
      <c r="TQP8" s="132"/>
      <c r="TQQ8" s="132"/>
      <c r="TQR8" s="132"/>
      <c r="TQS8" s="132"/>
      <c r="TQT8" s="132"/>
      <c r="TQU8" s="132"/>
      <c r="TQV8" s="132"/>
      <c r="TQW8" s="132"/>
      <c r="TQX8" s="132"/>
      <c r="TQY8" s="132"/>
      <c r="TQZ8" s="132"/>
      <c r="TRA8" s="132"/>
      <c r="TRB8" s="132"/>
      <c r="TRC8" s="132"/>
      <c r="TRD8" s="132"/>
      <c r="TRE8" s="132"/>
      <c r="TRF8" s="132"/>
      <c r="TRG8" s="132"/>
      <c r="TRH8" s="132"/>
      <c r="TRI8" s="132"/>
      <c r="TRJ8" s="132"/>
      <c r="TRK8" s="132"/>
      <c r="TRL8" s="132"/>
      <c r="TRM8" s="132"/>
      <c r="TRN8" s="132"/>
      <c r="TRO8" s="132"/>
      <c r="TRP8" s="132"/>
      <c r="TRQ8" s="132"/>
      <c r="TRR8" s="132"/>
      <c r="TRS8" s="132"/>
      <c r="TRT8" s="132"/>
      <c r="TRU8" s="132"/>
      <c r="TRV8" s="132"/>
      <c r="TRW8" s="132"/>
      <c r="TRX8" s="132"/>
      <c r="TRY8" s="132"/>
      <c r="TRZ8" s="132"/>
      <c r="TSA8" s="132"/>
      <c r="TSB8" s="132"/>
      <c r="TSC8" s="132"/>
      <c r="TSD8" s="132"/>
      <c r="TSE8" s="132"/>
      <c r="TSF8" s="132"/>
      <c r="TSG8" s="132"/>
      <c r="TSH8" s="132"/>
      <c r="TSI8" s="132"/>
      <c r="TSJ8" s="132"/>
      <c r="TSK8" s="132"/>
      <c r="TSL8" s="132"/>
      <c r="TSM8" s="132"/>
      <c r="TSN8" s="132"/>
      <c r="TSO8" s="132"/>
      <c r="TSP8" s="132"/>
      <c r="TSQ8" s="132"/>
      <c r="TSR8" s="132"/>
      <c r="TSS8" s="132"/>
      <c r="TST8" s="132"/>
      <c r="TSU8" s="132"/>
      <c r="TSV8" s="132"/>
      <c r="TSW8" s="132"/>
      <c r="TSX8" s="132"/>
      <c r="TSY8" s="132"/>
      <c r="TSZ8" s="132"/>
      <c r="TTA8" s="132"/>
      <c r="TTB8" s="132"/>
      <c r="TTC8" s="132"/>
      <c r="TTD8" s="132"/>
      <c r="TTE8" s="132"/>
      <c r="TTF8" s="132"/>
      <c r="TTG8" s="132"/>
      <c r="TTH8" s="132"/>
      <c r="TTI8" s="132"/>
      <c r="TTJ8" s="132"/>
      <c r="TTK8" s="132"/>
      <c r="TTL8" s="132"/>
      <c r="TTM8" s="132"/>
      <c r="TTN8" s="132"/>
      <c r="TTO8" s="132"/>
      <c r="TTP8" s="132"/>
      <c r="TTQ8" s="132"/>
      <c r="TTR8" s="132"/>
      <c r="TTS8" s="132"/>
      <c r="TTT8" s="132"/>
      <c r="TTU8" s="132"/>
      <c r="TTV8" s="132"/>
      <c r="TTW8" s="132"/>
      <c r="TTX8" s="132"/>
      <c r="TTY8" s="132"/>
      <c r="TTZ8" s="132"/>
      <c r="TUA8" s="132"/>
      <c r="TUB8" s="132"/>
      <c r="TUC8" s="132"/>
      <c r="TUD8" s="132"/>
      <c r="TUE8" s="132"/>
      <c r="TUF8" s="132"/>
      <c r="TUG8" s="132"/>
      <c r="TUH8" s="132"/>
      <c r="TUI8" s="132"/>
      <c r="TUJ8" s="132"/>
      <c r="TUK8" s="132"/>
      <c r="TUL8" s="132"/>
      <c r="TUM8" s="132"/>
      <c r="TUN8" s="132"/>
      <c r="TUO8" s="132"/>
      <c r="TUP8" s="132"/>
      <c r="TUQ8" s="132"/>
      <c r="TUR8" s="132"/>
      <c r="TUS8" s="132"/>
      <c r="TUT8" s="132"/>
      <c r="TUU8" s="132"/>
      <c r="TUV8" s="132"/>
      <c r="TUW8" s="132"/>
      <c r="TUX8" s="132"/>
      <c r="TUY8" s="132"/>
      <c r="TUZ8" s="132"/>
      <c r="TVA8" s="132"/>
      <c r="TVB8" s="132"/>
      <c r="TVC8" s="132"/>
      <c r="TVD8" s="132"/>
      <c r="TVE8" s="132"/>
      <c r="TVF8" s="132"/>
      <c r="TVG8" s="132"/>
      <c r="TVH8" s="132"/>
      <c r="TVI8" s="132"/>
      <c r="TVJ8" s="132"/>
      <c r="TVK8" s="132"/>
      <c r="TVL8" s="132"/>
      <c r="TVM8" s="132"/>
      <c r="TVN8" s="132"/>
      <c r="TVO8" s="132"/>
      <c r="TVP8" s="132"/>
      <c r="TVQ8" s="132"/>
      <c r="TVR8" s="132"/>
      <c r="TVS8" s="132"/>
      <c r="TVT8" s="132"/>
      <c r="TVU8" s="132"/>
      <c r="TVV8" s="132"/>
      <c r="TVW8" s="132"/>
      <c r="TVX8" s="132"/>
      <c r="TVY8" s="132"/>
      <c r="TVZ8" s="132"/>
      <c r="TWA8" s="132"/>
      <c r="TWB8" s="132"/>
      <c r="TWC8" s="132"/>
      <c r="TWD8" s="132"/>
      <c r="TWE8" s="132"/>
      <c r="TWF8" s="132"/>
      <c r="TWG8" s="132"/>
      <c r="TWH8" s="132"/>
      <c r="TWI8" s="132"/>
      <c r="TWJ8" s="132"/>
      <c r="TWK8" s="132"/>
      <c r="TWL8" s="132"/>
      <c r="TWM8" s="132"/>
      <c r="TWN8" s="132"/>
      <c r="TWO8" s="132"/>
      <c r="TWP8" s="132"/>
      <c r="TWQ8" s="132"/>
      <c r="TWR8" s="132"/>
      <c r="TWS8" s="132"/>
      <c r="TWT8" s="132"/>
      <c r="TWU8" s="132"/>
      <c r="TWV8" s="132"/>
      <c r="TWW8" s="132"/>
      <c r="TWX8" s="132"/>
      <c r="TWY8" s="132"/>
      <c r="TWZ8" s="132"/>
      <c r="TXA8" s="132"/>
      <c r="TXB8" s="132"/>
      <c r="TXC8" s="132"/>
      <c r="TXD8" s="132"/>
      <c r="TXE8" s="132"/>
      <c r="TXF8" s="132"/>
      <c r="TXG8" s="132"/>
      <c r="TXH8" s="132"/>
      <c r="TXI8" s="132"/>
      <c r="TXJ8" s="132"/>
      <c r="TXK8" s="132"/>
      <c r="TXL8" s="132"/>
      <c r="TXM8" s="132"/>
      <c r="TXN8" s="132"/>
      <c r="TXO8" s="132"/>
      <c r="TXP8" s="132"/>
      <c r="TXQ8" s="132"/>
      <c r="TXR8" s="132"/>
      <c r="TXS8" s="132"/>
      <c r="TXT8" s="132"/>
      <c r="TXU8" s="132"/>
      <c r="TXV8" s="132"/>
      <c r="TXW8" s="132"/>
      <c r="TXX8" s="132"/>
      <c r="TXY8" s="132"/>
      <c r="TXZ8" s="132"/>
      <c r="TYA8" s="132"/>
      <c r="TYB8" s="132"/>
      <c r="TYC8" s="132"/>
      <c r="TYD8" s="132"/>
      <c r="TYE8" s="132"/>
      <c r="TYF8" s="132"/>
      <c r="TYG8" s="132"/>
      <c r="TYH8" s="132"/>
      <c r="TYI8" s="132"/>
      <c r="TYJ8" s="132"/>
      <c r="TYK8" s="132"/>
      <c r="TYL8" s="132"/>
      <c r="TYM8" s="132"/>
      <c r="TYN8" s="132"/>
      <c r="TYO8" s="132"/>
      <c r="TYP8" s="132"/>
      <c r="TYQ8" s="132"/>
      <c r="TYR8" s="132"/>
      <c r="TYS8" s="132"/>
      <c r="TYT8" s="132"/>
      <c r="TYU8" s="132"/>
      <c r="TYV8" s="132"/>
      <c r="TYW8" s="132"/>
      <c r="TYX8" s="132"/>
      <c r="TYY8" s="132"/>
      <c r="TYZ8" s="132"/>
      <c r="TZA8" s="132"/>
      <c r="TZB8" s="132"/>
      <c r="TZC8" s="132"/>
      <c r="TZD8" s="132"/>
      <c r="TZE8" s="132"/>
      <c r="TZF8" s="132"/>
      <c r="TZG8" s="132"/>
      <c r="TZH8" s="132"/>
      <c r="TZI8" s="132"/>
      <c r="TZJ8" s="132"/>
      <c r="TZK8" s="132"/>
      <c r="TZL8" s="132"/>
      <c r="TZM8" s="132"/>
      <c r="TZN8" s="132"/>
      <c r="TZO8" s="132"/>
      <c r="TZP8" s="132"/>
      <c r="TZQ8" s="132"/>
      <c r="TZR8" s="132"/>
      <c r="TZS8" s="132"/>
      <c r="TZT8" s="132"/>
      <c r="TZU8" s="132"/>
      <c r="TZV8" s="132"/>
      <c r="TZW8" s="132"/>
      <c r="TZX8" s="132"/>
      <c r="TZY8" s="132"/>
      <c r="TZZ8" s="132"/>
      <c r="UAA8" s="132"/>
      <c r="UAB8" s="132"/>
      <c r="UAC8" s="132"/>
      <c r="UAD8" s="132"/>
      <c r="UAE8" s="132"/>
      <c r="UAF8" s="132"/>
      <c r="UAG8" s="132"/>
      <c r="UAH8" s="132"/>
      <c r="UAI8" s="132"/>
      <c r="UAJ8" s="132"/>
      <c r="UAK8" s="132"/>
      <c r="UAL8" s="132"/>
      <c r="UAM8" s="132"/>
      <c r="UAN8" s="132"/>
      <c r="UAO8" s="132"/>
      <c r="UAP8" s="132"/>
      <c r="UAQ8" s="132"/>
      <c r="UAR8" s="132"/>
      <c r="UAS8" s="132"/>
      <c r="UAT8" s="132"/>
      <c r="UAU8" s="132"/>
      <c r="UAV8" s="132"/>
      <c r="UAW8" s="132"/>
      <c r="UAX8" s="132"/>
      <c r="UAY8" s="132"/>
      <c r="UAZ8" s="132"/>
      <c r="UBA8" s="132"/>
      <c r="UBB8" s="132"/>
      <c r="UBC8" s="132"/>
      <c r="UBD8" s="132"/>
      <c r="UBE8" s="132"/>
      <c r="UBF8" s="132"/>
      <c r="UBG8" s="132"/>
      <c r="UBH8" s="132"/>
      <c r="UBI8" s="132"/>
      <c r="UBJ8" s="132"/>
      <c r="UBK8" s="132"/>
      <c r="UBL8" s="132"/>
      <c r="UBM8" s="132"/>
      <c r="UBN8" s="132"/>
      <c r="UBO8" s="132"/>
      <c r="UBP8" s="132"/>
      <c r="UBQ8" s="132"/>
      <c r="UBR8" s="132"/>
      <c r="UBS8" s="132"/>
      <c r="UBT8" s="132"/>
      <c r="UBU8" s="132"/>
      <c r="UBV8" s="132"/>
      <c r="UBW8" s="132"/>
      <c r="UBX8" s="132"/>
      <c r="UBY8" s="132"/>
      <c r="UBZ8" s="132"/>
      <c r="UCA8" s="132"/>
      <c r="UCB8" s="132"/>
      <c r="UCC8" s="132"/>
      <c r="UCD8" s="132"/>
      <c r="UCE8" s="132"/>
      <c r="UCF8" s="132"/>
      <c r="UCG8" s="132"/>
      <c r="UCH8" s="132"/>
      <c r="UCI8" s="132"/>
      <c r="UCJ8" s="132"/>
      <c r="UCK8" s="132"/>
      <c r="UCL8" s="132"/>
      <c r="UCM8" s="132"/>
      <c r="UCN8" s="132"/>
      <c r="UCO8" s="132"/>
      <c r="UCP8" s="132"/>
      <c r="UCQ8" s="132"/>
      <c r="UCR8" s="132"/>
      <c r="UCS8" s="132"/>
      <c r="UCT8" s="132"/>
      <c r="UCU8" s="132"/>
      <c r="UCV8" s="132"/>
      <c r="UCW8" s="132"/>
      <c r="UCX8" s="132"/>
      <c r="UCY8" s="132"/>
      <c r="UCZ8" s="132"/>
      <c r="UDA8" s="132"/>
      <c r="UDB8" s="132"/>
      <c r="UDC8" s="132"/>
      <c r="UDD8" s="132"/>
      <c r="UDE8" s="132"/>
      <c r="UDF8" s="132"/>
      <c r="UDG8" s="132"/>
      <c r="UDH8" s="132"/>
      <c r="UDI8" s="132"/>
      <c r="UDJ8" s="132"/>
      <c r="UDK8" s="132"/>
      <c r="UDL8" s="132"/>
      <c r="UDM8" s="132"/>
      <c r="UDN8" s="132"/>
      <c r="UDO8" s="132"/>
      <c r="UDP8" s="132"/>
      <c r="UDQ8" s="132"/>
      <c r="UDR8" s="132"/>
      <c r="UDS8" s="132"/>
      <c r="UDT8" s="132"/>
      <c r="UDU8" s="132"/>
      <c r="UDV8" s="132"/>
      <c r="UDW8" s="132"/>
      <c r="UDX8" s="132"/>
      <c r="UDY8" s="132"/>
      <c r="UDZ8" s="132"/>
      <c r="UEA8" s="132"/>
      <c r="UEB8" s="132"/>
      <c r="UEC8" s="132"/>
      <c r="UED8" s="132"/>
      <c r="UEE8" s="132"/>
      <c r="UEF8" s="132"/>
      <c r="UEG8" s="132"/>
      <c r="UEH8" s="132"/>
      <c r="UEI8" s="132"/>
      <c r="UEJ8" s="132"/>
      <c r="UEK8" s="132"/>
      <c r="UEL8" s="132"/>
      <c r="UEM8" s="132"/>
      <c r="UEN8" s="132"/>
      <c r="UEO8" s="132"/>
      <c r="UEP8" s="132"/>
      <c r="UEQ8" s="132"/>
      <c r="UER8" s="132"/>
      <c r="UES8" s="132"/>
      <c r="UET8" s="132"/>
      <c r="UEU8" s="132"/>
      <c r="UEV8" s="132"/>
      <c r="UEW8" s="132"/>
      <c r="UEX8" s="132"/>
      <c r="UEY8" s="132"/>
      <c r="UEZ8" s="132"/>
      <c r="UFA8" s="132"/>
      <c r="UFB8" s="132"/>
      <c r="UFC8" s="132"/>
      <c r="UFD8" s="132"/>
      <c r="UFE8" s="132"/>
      <c r="UFF8" s="132"/>
      <c r="UFG8" s="132"/>
      <c r="UFH8" s="132"/>
      <c r="UFI8" s="132"/>
      <c r="UFJ8" s="132"/>
      <c r="UFK8" s="132"/>
      <c r="UFL8" s="132"/>
      <c r="UFM8" s="132"/>
      <c r="UFN8" s="132"/>
      <c r="UFO8" s="132"/>
      <c r="UFP8" s="132"/>
      <c r="UFQ8" s="132"/>
      <c r="UFR8" s="132"/>
      <c r="UFS8" s="132"/>
      <c r="UFT8" s="132"/>
      <c r="UFU8" s="132"/>
      <c r="UFV8" s="132"/>
      <c r="UFW8" s="132"/>
      <c r="UFX8" s="132"/>
      <c r="UFY8" s="132"/>
      <c r="UFZ8" s="132"/>
      <c r="UGA8" s="132"/>
      <c r="UGB8" s="132"/>
      <c r="UGC8" s="132"/>
      <c r="UGD8" s="132"/>
      <c r="UGE8" s="132"/>
      <c r="UGF8" s="132"/>
      <c r="UGG8" s="132"/>
      <c r="UGH8" s="132"/>
      <c r="UGI8" s="132"/>
      <c r="UGJ8" s="132"/>
      <c r="UGK8" s="132"/>
      <c r="UGL8" s="132"/>
      <c r="UGM8" s="132"/>
      <c r="UGN8" s="132"/>
      <c r="UGO8" s="132"/>
      <c r="UGP8" s="132"/>
      <c r="UGQ8" s="132"/>
      <c r="UGR8" s="132"/>
      <c r="UGS8" s="132"/>
      <c r="UGT8" s="132"/>
      <c r="UGU8" s="132"/>
      <c r="UGV8" s="132"/>
      <c r="UGW8" s="132"/>
      <c r="UGX8" s="132"/>
      <c r="UGY8" s="132"/>
      <c r="UGZ8" s="132"/>
      <c r="UHA8" s="132"/>
      <c r="UHB8" s="132"/>
      <c r="UHC8" s="132"/>
      <c r="UHD8" s="132"/>
      <c r="UHE8" s="132"/>
      <c r="UHF8" s="132"/>
      <c r="UHG8" s="132"/>
      <c r="UHH8" s="132"/>
      <c r="UHI8" s="132"/>
      <c r="UHJ8" s="132"/>
      <c r="UHK8" s="132"/>
      <c r="UHL8" s="132"/>
      <c r="UHM8" s="132"/>
      <c r="UHN8" s="132"/>
      <c r="UHO8" s="132"/>
      <c r="UHP8" s="132"/>
      <c r="UHQ8" s="132"/>
      <c r="UHR8" s="132"/>
      <c r="UHS8" s="132"/>
      <c r="UHT8" s="132"/>
      <c r="UHU8" s="132"/>
      <c r="UHV8" s="132"/>
      <c r="UHW8" s="132"/>
      <c r="UHX8" s="132"/>
      <c r="UHY8" s="132"/>
      <c r="UHZ8" s="132"/>
      <c r="UIA8" s="132"/>
      <c r="UIB8" s="132"/>
      <c r="UIC8" s="132"/>
      <c r="UID8" s="132"/>
      <c r="UIE8" s="132"/>
      <c r="UIF8" s="132"/>
      <c r="UIG8" s="132"/>
      <c r="UIH8" s="132"/>
      <c r="UII8" s="132"/>
      <c r="UIJ8" s="132"/>
      <c r="UIK8" s="132"/>
      <c r="UIL8" s="132"/>
      <c r="UIM8" s="132"/>
      <c r="UIN8" s="132"/>
      <c r="UIO8" s="132"/>
      <c r="UIP8" s="132"/>
      <c r="UIQ8" s="132"/>
      <c r="UIR8" s="132"/>
      <c r="UIS8" s="132"/>
      <c r="UIT8" s="132"/>
      <c r="UIU8" s="132"/>
      <c r="UIV8" s="132"/>
      <c r="UIW8" s="132"/>
      <c r="UIX8" s="132"/>
      <c r="UIY8" s="132"/>
      <c r="UIZ8" s="132"/>
      <c r="UJA8" s="132"/>
      <c r="UJB8" s="132"/>
      <c r="UJC8" s="132"/>
      <c r="UJD8" s="132"/>
      <c r="UJE8" s="132"/>
      <c r="UJF8" s="132"/>
      <c r="UJG8" s="132"/>
      <c r="UJH8" s="132"/>
      <c r="UJI8" s="132"/>
      <c r="UJJ8" s="132"/>
      <c r="UJK8" s="132"/>
      <c r="UJL8" s="132"/>
      <c r="UJM8" s="132"/>
      <c r="UJN8" s="132"/>
      <c r="UJO8" s="132"/>
      <c r="UJP8" s="132"/>
      <c r="UJQ8" s="132"/>
      <c r="UJR8" s="132"/>
      <c r="UJS8" s="132"/>
      <c r="UJT8" s="132"/>
      <c r="UJU8" s="132"/>
      <c r="UJV8" s="132"/>
      <c r="UJW8" s="132"/>
      <c r="UJX8" s="132"/>
      <c r="UJY8" s="132"/>
      <c r="UJZ8" s="132"/>
      <c r="UKA8" s="132"/>
      <c r="UKB8" s="132"/>
      <c r="UKC8" s="132"/>
      <c r="UKD8" s="132"/>
      <c r="UKE8" s="132"/>
      <c r="UKF8" s="132"/>
      <c r="UKG8" s="132"/>
      <c r="UKH8" s="132"/>
      <c r="UKI8" s="132"/>
      <c r="UKJ8" s="132"/>
      <c r="UKK8" s="132"/>
      <c r="UKL8" s="132"/>
      <c r="UKM8" s="132"/>
      <c r="UKN8" s="132"/>
      <c r="UKO8" s="132"/>
      <c r="UKP8" s="132"/>
      <c r="UKQ8" s="132"/>
      <c r="UKR8" s="132"/>
      <c r="UKS8" s="132"/>
      <c r="UKT8" s="132"/>
      <c r="UKU8" s="132"/>
      <c r="UKV8" s="132"/>
      <c r="UKW8" s="132"/>
      <c r="UKX8" s="132"/>
      <c r="UKY8" s="132"/>
      <c r="UKZ8" s="132"/>
      <c r="ULA8" s="132"/>
      <c r="ULB8" s="132"/>
      <c r="ULC8" s="132"/>
      <c r="ULD8" s="132"/>
      <c r="ULE8" s="132"/>
      <c r="ULF8" s="132"/>
      <c r="ULG8" s="132"/>
      <c r="ULH8" s="132"/>
      <c r="ULI8" s="132"/>
      <c r="ULJ8" s="132"/>
      <c r="ULK8" s="132"/>
      <c r="ULL8" s="132"/>
      <c r="ULM8" s="132"/>
      <c r="ULN8" s="132"/>
      <c r="ULO8" s="132"/>
      <c r="ULP8" s="132"/>
      <c r="ULQ8" s="132"/>
      <c r="ULR8" s="132"/>
      <c r="ULS8" s="132"/>
      <c r="ULT8" s="132"/>
      <c r="ULU8" s="132"/>
      <c r="ULV8" s="132"/>
      <c r="ULW8" s="132"/>
      <c r="ULX8" s="132"/>
      <c r="ULY8" s="132"/>
      <c r="ULZ8" s="132"/>
      <c r="UMA8" s="132"/>
      <c r="UMB8" s="132"/>
      <c r="UMC8" s="132"/>
      <c r="UMD8" s="132"/>
      <c r="UME8" s="132"/>
      <c r="UMF8" s="132"/>
      <c r="UMG8" s="132"/>
      <c r="UMH8" s="132"/>
      <c r="UMI8" s="132"/>
      <c r="UMJ8" s="132"/>
      <c r="UMK8" s="132"/>
      <c r="UML8" s="132"/>
      <c r="UMM8" s="132"/>
      <c r="UMN8" s="132"/>
      <c r="UMO8" s="132"/>
      <c r="UMP8" s="132"/>
      <c r="UMQ8" s="132"/>
      <c r="UMR8" s="132"/>
      <c r="UMS8" s="132"/>
      <c r="UMT8" s="132"/>
      <c r="UMU8" s="132"/>
      <c r="UMV8" s="132"/>
      <c r="UMW8" s="132"/>
      <c r="UMX8" s="132"/>
      <c r="UMY8" s="132"/>
      <c r="UMZ8" s="132"/>
      <c r="UNA8" s="132"/>
      <c r="UNB8" s="132"/>
      <c r="UNC8" s="132"/>
      <c r="UND8" s="132"/>
      <c r="UNE8" s="132"/>
      <c r="UNF8" s="132"/>
      <c r="UNG8" s="132"/>
      <c r="UNH8" s="132"/>
      <c r="UNI8" s="132"/>
      <c r="UNJ8" s="132"/>
      <c r="UNK8" s="132"/>
      <c r="UNL8" s="132"/>
      <c r="UNM8" s="132"/>
      <c r="UNN8" s="132"/>
      <c r="UNO8" s="132"/>
      <c r="UNP8" s="132"/>
      <c r="UNQ8" s="132"/>
      <c r="UNR8" s="132"/>
      <c r="UNS8" s="132"/>
      <c r="UNT8" s="132"/>
      <c r="UNU8" s="132"/>
      <c r="UNV8" s="132"/>
      <c r="UNW8" s="132"/>
      <c r="UNX8" s="132"/>
      <c r="UNY8" s="132"/>
      <c r="UNZ8" s="132"/>
      <c r="UOA8" s="132"/>
      <c r="UOB8" s="132"/>
      <c r="UOC8" s="132"/>
      <c r="UOD8" s="132"/>
      <c r="UOE8" s="132"/>
      <c r="UOF8" s="132"/>
      <c r="UOG8" s="132"/>
      <c r="UOH8" s="132"/>
      <c r="UOI8" s="132"/>
      <c r="UOJ8" s="132"/>
      <c r="UOK8" s="132"/>
      <c r="UOL8" s="132"/>
      <c r="UOM8" s="132"/>
      <c r="UON8" s="132"/>
      <c r="UOO8" s="132"/>
      <c r="UOP8" s="132"/>
      <c r="UOQ8" s="132"/>
      <c r="UOR8" s="132"/>
      <c r="UOS8" s="132"/>
      <c r="UOT8" s="132"/>
      <c r="UOU8" s="132"/>
      <c r="UOV8" s="132"/>
      <c r="UOW8" s="132"/>
      <c r="UOX8" s="132"/>
      <c r="UOY8" s="132"/>
      <c r="UOZ8" s="132"/>
      <c r="UPA8" s="132"/>
      <c r="UPB8" s="132"/>
      <c r="UPC8" s="132"/>
      <c r="UPD8" s="132"/>
      <c r="UPE8" s="132"/>
      <c r="UPF8" s="132"/>
      <c r="UPG8" s="132"/>
      <c r="UPH8" s="132"/>
      <c r="UPI8" s="132"/>
      <c r="UPJ8" s="132"/>
      <c r="UPK8" s="132"/>
      <c r="UPL8" s="132"/>
      <c r="UPM8" s="132"/>
      <c r="UPN8" s="132"/>
      <c r="UPO8" s="132"/>
      <c r="UPP8" s="132"/>
      <c r="UPQ8" s="132"/>
      <c r="UPR8" s="132"/>
      <c r="UPS8" s="132"/>
      <c r="UPT8" s="132"/>
      <c r="UPU8" s="132"/>
      <c r="UPV8" s="132"/>
      <c r="UPW8" s="132"/>
      <c r="UPX8" s="132"/>
      <c r="UPY8" s="132"/>
      <c r="UPZ8" s="132"/>
      <c r="UQA8" s="132"/>
      <c r="UQB8" s="132"/>
      <c r="UQC8" s="132"/>
      <c r="UQD8" s="132"/>
      <c r="UQE8" s="132"/>
      <c r="UQF8" s="132"/>
      <c r="UQG8" s="132"/>
      <c r="UQH8" s="132"/>
      <c r="UQI8" s="132"/>
      <c r="UQJ8" s="132"/>
      <c r="UQK8" s="132"/>
      <c r="UQL8" s="132"/>
      <c r="UQM8" s="132"/>
      <c r="UQN8" s="132"/>
      <c r="UQO8" s="132"/>
      <c r="UQP8" s="132"/>
      <c r="UQQ8" s="132"/>
      <c r="UQR8" s="132"/>
      <c r="UQS8" s="132"/>
      <c r="UQT8" s="132"/>
      <c r="UQU8" s="132"/>
      <c r="UQV8" s="132"/>
      <c r="UQW8" s="132"/>
      <c r="UQX8" s="132"/>
      <c r="UQY8" s="132"/>
      <c r="UQZ8" s="132"/>
      <c r="URA8" s="132"/>
      <c r="URB8" s="132"/>
      <c r="URC8" s="132"/>
      <c r="URD8" s="132"/>
      <c r="URE8" s="132"/>
      <c r="URF8" s="132"/>
      <c r="URG8" s="132"/>
      <c r="URH8" s="132"/>
      <c r="URI8" s="132"/>
      <c r="URJ8" s="132"/>
      <c r="URK8" s="132"/>
      <c r="URL8" s="132"/>
      <c r="URM8" s="132"/>
      <c r="URN8" s="132"/>
      <c r="URO8" s="132"/>
      <c r="URP8" s="132"/>
      <c r="URQ8" s="132"/>
      <c r="URR8" s="132"/>
      <c r="URS8" s="132"/>
      <c r="URT8" s="132"/>
      <c r="URU8" s="132"/>
      <c r="URV8" s="132"/>
      <c r="URW8" s="132"/>
      <c r="URX8" s="132"/>
      <c r="URY8" s="132"/>
      <c r="URZ8" s="132"/>
      <c r="USA8" s="132"/>
      <c r="USB8" s="132"/>
      <c r="USC8" s="132"/>
      <c r="USD8" s="132"/>
      <c r="USE8" s="132"/>
      <c r="USF8" s="132"/>
      <c r="USG8" s="132"/>
      <c r="USH8" s="132"/>
      <c r="USI8" s="132"/>
      <c r="USJ8" s="132"/>
      <c r="USK8" s="132"/>
      <c r="USL8" s="132"/>
      <c r="USM8" s="132"/>
      <c r="USN8" s="132"/>
      <c r="USO8" s="132"/>
      <c r="USP8" s="132"/>
      <c r="USQ8" s="132"/>
      <c r="USR8" s="132"/>
      <c r="USS8" s="132"/>
      <c r="UST8" s="132"/>
      <c r="USU8" s="132"/>
      <c r="USV8" s="132"/>
      <c r="USW8" s="132"/>
      <c r="USX8" s="132"/>
      <c r="USY8" s="132"/>
      <c r="USZ8" s="132"/>
      <c r="UTA8" s="132"/>
      <c r="UTB8" s="132"/>
      <c r="UTC8" s="132"/>
      <c r="UTD8" s="132"/>
      <c r="UTE8" s="132"/>
      <c r="UTF8" s="132"/>
      <c r="UTG8" s="132"/>
      <c r="UTH8" s="132"/>
      <c r="UTI8" s="132"/>
      <c r="UTJ8" s="132"/>
      <c r="UTK8" s="132"/>
      <c r="UTL8" s="132"/>
      <c r="UTM8" s="132"/>
      <c r="UTN8" s="132"/>
      <c r="UTO8" s="132"/>
      <c r="UTP8" s="132"/>
      <c r="UTQ8" s="132"/>
      <c r="UTR8" s="132"/>
      <c r="UTS8" s="132"/>
      <c r="UTT8" s="132"/>
      <c r="UTU8" s="132"/>
      <c r="UTV8" s="132"/>
      <c r="UTW8" s="132"/>
      <c r="UTX8" s="132"/>
      <c r="UTY8" s="132"/>
      <c r="UTZ8" s="132"/>
      <c r="UUA8" s="132"/>
      <c r="UUB8" s="132"/>
      <c r="UUC8" s="132"/>
      <c r="UUD8" s="132"/>
      <c r="UUE8" s="132"/>
      <c r="UUF8" s="132"/>
      <c r="UUG8" s="132"/>
      <c r="UUH8" s="132"/>
      <c r="UUI8" s="132"/>
      <c r="UUJ8" s="132"/>
      <c r="UUK8" s="132"/>
      <c r="UUL8" s="132"/>
      <c r="UUM8" s="132"/>
      <c r="UUN8" s="132"/>
      <c r="UUO8" s="132"/>
      <c r="UUP8" s="132"/>
      <c r="UUQ8" s="132"/>
      <c r="UUR8" s="132"/>
      <c r="UUS8" s="132"/>
      <c r="UUT8" s="132"/>
      <c r="UUU8" s="132"/>
      <c r="UUV8" s="132"/>
      <c r="UUW8" s="132"/>
      <c r="UUX8" s="132"/>
      <c r="UUY8" s="132"/>
      <c r="UUZ8" s="132"/>
      <c r="UVA8" s="132"/>
      <c r="UVB8" s="132"/>
      <c r="UVC8" s="132"/>
      <c r="UVD8" s="132"/>
      <c r="UVE8" s="132"/>
      <c r="UVF8" s="132"/>
      <c r="UVG8" s="132"/>
      <c r="UVH8" s="132"/>
      <c r="UVI8" s="132"/>
      <c r="UVJ8" s="132"/>
      <c r="UVK8" s="132"/>
      <c r="UVL8" s="132"/>
      <c r="UVM8" s="132"/>
      <c r="UVN8" s="132"/>
      <c r="UVO8" s="132"/>
      <c r="UVP8" s="132"/>
      <c r="UVQ8" s="132"/>
      <c r="UVR8" s="132"/>
      <c r="UVS8" s="132"/>
      <c r="UVT8" s="132"/>
      <c r="UVU8" s="132"/>
      <c r="UVV8" s="132"/>
      <c r="UVW8" s="132"/>
      <c r="UVX8" s="132"/>
      <c r="UVY8" s="132"/>
      <c r="UVZ8" s="132"/>
      <c r="UWA8" s="132"/>
      <c r="UWB8" s="132"/>
      <c r="UWC8" s="132"/>
      <c r="UWD8" s="132"/>
      <c r="UWE8" s="132"/>
      <c r="UWF8" s="132"/>
      <c r="UWG8" s="132"/>
      <c r="UWH8" s="132"/>
      <c r="UWI8" s="132"/>
      <c r="UWJ8" s="132"/>
      <c r="UWK8" s="132"/>
      <c r="UWL8" s="132"/>
      <c r="UWM8" s="132"/>
      <c r="UWN8" s="132"/>
      <c r="UWO8" s="132"/>
      <c r="UWP8" s="132"/>
      <c r="UWQ8" s="132"/>
      <c r="UWR8" s="132"/>
      <c r="UWS8" s="132"/>
      <c r="UWT8" s="132"/>
      <c r="UWU8" s="132"/>
      <c r="UWV8" s="132"/>
      <c r="UWW8" s="132"/>
      <c r="UWX8" s="132"/>
      <c r="UWY8" s="132"/>
      <c r="UWZ8" s="132"/>
      <c r="UXA8" s="132"/>
      <c r="UXB8" s="132"/>
      <c r="UXC8" s="132"/>
      <c r="UXD8" s="132"/>
      <c r="UXE8" s="132"/>
      <c r="UXF8" s="132"/>
      <c r="UXG8" s="132"/>
      <c r="UXH8" s="132"/>
      <c r="UXI8" s="132"/>
      <c r="UXJ8" s="132"/>
      <c r="UXK8" s="132"/>
      <c r="UXL8" s="132"/>
      <c r="UXM8" s="132"/>
      <c r="UXN8" s="132"/>
      <c r="UXO8" s="132"/>
      <c r="UXP8" s="132"/>
      <c r="UXQ8" s="132"/>
      <c r="UXR8" s="132"/>
      <c r="UXS8" s="132"/>
      <c r="UXT8" s="132"/>
      <c r="UXU8" s="132"/>
      <c r="UXV8" s="132"/>
      <c r="UXW8" s="132"/>
      <c r="UXX8" s="132"/>
      <c r="UXY8" s="132"/>
      <c r="UXZ8" s="132"/>
      <c r="UYA8" s="132"/>
      <c r="UYB8" s="132"/>
      <c r="UYC8" s="132"/>
      <c r="UYD8" s="132"/>
      <c r="UYE8" s="132"/>
      <c r="UYF8" s="132"/>
      <c r="UYG8" s="132"/>
      <c r="UYH8" s="132"/>
      <c r="UYI8" s="132"/>
      <c r="UYJ8" s="132"/>
      <c r="UYK8" s="132"/>
      <c r="UYL8" s="132"/>
      <c r="UYM8" s="132"/>
      <c r="UYN8" s="132"/>
      <c r="UYO8" s="132"/>
      <c r="UYP8" s="132"/>
      <c r="UYQ8" s="132"/>
      <c r="UYR8" s="132"/>
      <c r="UYS8" s="132"/>
      <c r="UYT8" s="132"/>
      <c r="UYU8" s="132"/>
      <c r="UYV8" s="132"/>
      <c r="UYW8" s="132"/>
      <c r="UYX8" s="132"/>
      <c r="UYY8" s="132"/>
      <c r="UYZ8" s="132"/>
      <c r="UZA8" s="132"/>
      <c r="UZB8" s="132"/>
      <c r="UZC8" s="132"/>
      <c r="UZD8" s="132"/>
      <c r="UZE8" s="132"/>
      <c r="UZF8" s="132"/>
      <c r="UZG8" s="132"/>
      <c r="UZH8" s="132"/>
      <c r="UZI8" s="132"/>
      <c r="UZJ8" s="132"/>
      <c r="UZK8" s="132"/>
      <c r="UZL8" s="132"/>
      <c r="UZM8" s="132"/>
      <c r="UZN8" s="132"/>
      <c r="UZO8" s="132"/>
      <c r="UZP8" s="132"/>
      <c r="UZQ8" s="132"/>
      <c r="UZR8" s="132"/>
      <c r="UZS8" s="132"/>
      <c r="UZT8" s="132"/>
      <c r="UZU8" s="132"/>
      <c r="UZV8" s="132"/>
      <c r="UZW8" s="132"/>
      <c r="UZX8" s="132"/>
      <c r="UZY8" s="132"/>
      <c r="UZZ8" s="132"/>
      <c r="VAA8" s="132"/>
      <c r="VAB8" s="132"/>
      <c r="VAC8" s="132"/>
      <c r="VAD8" s="132"/>
      <c r="VAE8" s="132"/>
      <c r="VAF8" s="132"/>
      <c r="VAG8" s="132"/>
      <c r="VAH8" s="132"/>
      <c r="VAI8" s="132"/>
      <c r="VAJ8" s="132"/>
      <c r="VAK8" s="132"/>
      <c r="VAL8" s="132"/>
      <c r="VAM8" s="132"/>
      <c r="VAN8" s="132"/>
      <c r="VAO8" s="132"/>
      <c r="VAP8" s="132"/>
      <c r="VAQ8" s="132"/>
      <c r="VAR8" s="132"/>
      <c r="VAS8" s="132"/>
      <c r="VAT8" s="132"/>
      <c r="VAU8" s="132"/>
      <c r="VAV8" s="132"/>
      <c r="VAW8" s="132"/>
      <c r="VAX8" s="132"/>
      <c r="VAY8" s="132"/>
      <c r="VAZ8" s="132"/>
      <c r="VBA8" s="132"/>
      <c r="VBB8" s="132"/>
      <c r="VBC8" s="132"/>
      <c r="VBD8" s="132"/>
      <c r="VBE8" s="132"/>
      <c r="VBF8" s="132"/>
      <c r="VBG8" s="132"/>
      <c r="VBH8" s="132"/>
      <c r="VBI8" s="132"/>
      <c r="VBJ8" s="132"/>
      <c r="VBK8" s="132"/>
      <c r="VBL8" s="132"/>
      <c r="VBM8" s="132"/>
      <c r="VBN8" s="132"/>
      <c r="VBO8" s="132"/>
      <c r="VBP8" s="132"/>
      <c r="VBQ8" s="132"/>
      <c r="VBR8" s="132"/>
      <c r="VBS8" s="132"/>
      <c r="VBT8" s="132"/>
      <c r="VBU8" s="132"/>
      <c r="VBV8" s="132"/>
      <c r="VBW8" s="132"/>
      <c r="VBX8" s="132"/>
      <c r="VBY8" s="132"/>
      <c r="VBZ8" s="132"/>
      <c r="VCA8" s="132"/>
      <c r="VCB8" s="132"/>
      <c r="VCC8" s="132"/>
      <c r="VCD8" s="132"/>
      <c r="VCE8" s="132"/>
      <c r="VCF8" s="132"/>
      <c r="VCG8" s="132"/>
      <c r="VCH8" s="132"/>
      <c r="VCI8" s="132"/>
      <c r="VCJ8" s="132"/>
      <c r="VCK8" s="132"/>
      <c r="VCL8" s="132"/>
      <c r="VCM8" s="132"/>
      <c r="VCN8" s="132"/>
      <c r="VCO8" s="132"/>
      <c r="VCP8" s="132"/>
      <c r="VCQ8" s="132"/>
      <c r="VCR8" s="132"/>
      <c r="VCS8" s="132"/>
      <c r="VCT8" s="132"/>
      <c r="VCU8" s="132"/>
      <c r="VCV8" s="132"/>
      <c r="VCW8" s="132"/>
      <c r="VCX8" s="132"/>
      <c r="VCY8" s="132"/>
      <c r="VCZ8" s="132"/>
      <c r="VDA8" s="132"/>
      <c r="VDB8" s="132"/>
      <c r="VDC8" s="132"/>
      <c r="VDD8" s="132"/>
      <c r="VDE8" s="132"/>
      <c r="VDF8" s="132"/>
      <c r="VDG8" s="132"/>
      <c r="VDH8" s="132"/>
      <c r="VDI8" s="132"/>
      <c r="VDJ8" s="132"/>
      <c r="VDK8" s="132"/>
      <c r="VDL8" s="132"/>
      <c r="VDM8" s="132"/>
      <c r="VDN8" s="132"/>
      <c r="VDO8" s="132"/>
      <c r="VDP8" s="132"/>
      <c r="VDQ8" s="132"/>
      <c r="VDR8" s="132"/>
      <c r="VDS8" s="132"/>
      <c r="VDT8" s="132"/>
      <c r="VDU8" s="132"/>
      <c r="VDV8" s="132"/>
      <c r="VDW8" s="132"/>
      <c r="VDX8" s="132"/>
      <c r="VDY8" s="132"/>
      <c r="VDZ8" s="132"/>
      <c r="VEA8" s="132"/>
      <c r="VEB8" s="132"/>
      <c r="VEC8" s="132"/>
      <c r="VED8" s="132"/>
      <c r="VEE8" s="132"/>
      <c r="VEF8" s="132"/>
      <c r="VEG8" s="132"/>
      <c r="VEH8" s="132"/>
      <c r="VEI8" s="132"/>
      <c r="VEJ8" s="132"/>
      <c r="VEK8" s="132"/>
      <c r="VEL8" s="132"/>
      <c r="VEM8" s="132"/>
      <c r="VEN8" s="132"/>
      <c r="VEO8" s="132"/>
      <c r="VEP8" s="132"/>
      <c r="VEQ8" s="132"/>
      <c r="VER8" s="132"/>
      <c r="VES8" s="132"/>
      <c r="VET8" s="132"/>
      <c r="VEU8" s="132"/>
      <c r="VEV8" s="132"/>
      <c r="VEW8" s="132"/>
      <c r="VEX8" s="132"/>
      <c r="VEY8" s="132"/>
      <c r="VEZ8" s="132"/>
      <c r="VFA8" s="132"/>
      <c r="VFB8" s="132"/>
      <c r="VFC8" s="132"/>
      <c r="VFD8" s="132"/>
      <c r="VFE8" s="132"/>
      <c r="VFF8" s="132"/>
      <c r="VFG8" s="132"/>
      <c r="VFH8" s="132"/>
      <c r="VFI8" s="132"/>
      <c r="VFJ8" s="132"/>
      <c r="VFK8" s="132"/>
      <c r="VFL8" s="132"/>
      <c r="VFM8" s="132"/>
      <c r="VFN8" s="132"/>
      <c r="VFO8" s="132"/>
      <c r="VFP8" s="132"/>
      <c r="VFQ8" s="132"/>
      <c r="VFR8" s="132"/>
      <c r="VFS8" s="132"/>
      <c r="VFT8" s="132"/>
      <c r="VFU8" s="132"/>
      <c r="VFV8" s="132"/>
      <c r="VFW8" s="132"/>
      <c r="VFX8" s="132"/>
      <c r="VFY8" s="132"/>
      <c r="VFZ8" s="132"/>
      <c r="VGA8" s="132"/>
      <c r="VGB8" s="132"/>
      <c r="VGC8" s="132"/>
      <c r="VGD8" s="132"/>
      <c r="VGE8" s="132"/>
      <c r="VGF8" s="132"/>
      <c r="VGG8" s="132"/>
      <c r="VGH8" s="132"/>
      <c r="VGI8" s="132"/>
      <c r="VGJ8" s="132"/>
      <c r="VGK8" s="132"/>
      <c r="VGL8" s="132"/>
      <c r="VGM8" s="132"/>
      <c r="VGN8" s="132"/>
      <c r="VGO8" s="132"/>
      <c r="VGP8" s="132"/>
      <c r="VGQ8" s="132"/>
      <c r="VGR8" s="132"/>
      <c r="VGS8" s="132"/>
      <c r="VGT8" s="132"/>
      <c r="VGU8" s="132"/>
      <c r="VGV8" s="132"/>
      <c r="VGW8" s="132"/>
      <c r="VGX8" s="132"/>
      <c r="VGY8" s="132"/>
      <c r="VGZ8" s="132"/>
      <c r="VHA8" s="132"/>
      <c r="VHB8" s="132"/>
      <c r="VHC8" s="132"/>
      <c r="VHD8" s="132"/>
      <c r="VHE8" s="132"/>
      <c r="VHF8" s="132"/>
      <c r="VHG8" s="132"/>
      <c r="VHH8" s="132"/>
      <c r="VHI8" s="132"/>
      <c r="VHJ8" s="132"/>
      <c r="VHK8" s="132"/>
      <c r="VHL8" s="132"/>
      <c r="VHM8" s="132"/>
      <c r="VHN8" s="132"/>
      <c r="VHO8" s="132"/>
      <c r="VHP8" s="132"/>
      <c r="VHQ8" s="132"/>
      <c r="VHR8" s="132"/>
      <c r="VHS8" s="132"/>
      <c r="VHT8" s="132"/>
      <c r="VHU8" s="132"/>
      <c r="VHV8" s="132"/>
      <c r="VHW8" s="132"/>
      <c r="VHX8" s="132"/>
      <c r="VHY8" s="132"/>
      <c r="VHZ8" s="132"/>
      <c r="VIA8" s="132"/>
      <c r="VIB8" s="132"/>
      <c r="VIC8" s="132"/>
      <c r="VID8" s="132"/>
      <c r="VIE8" s="132"/>
      <c r="VIF8" s="132"/>
      <c r="VIG8" s="132"/>
      <c r="VIH8" s="132"/>
      <c r="VII8" s="132"/>
      <c r="VIJ8" s="132"/>
      <c r="VIK8" s="132"/>
      <c r="VIL8" s="132"/>
      <c r="VIM8" s="132"/>
      <c r="VIN8" s="132"/>
      <c r="VIO8" s="132"/>
      <c r="VIP8" s="132"/>
      <c r="VIQ8" s="132"/>
      <c r="VIR8" s="132"/>
      <c r="VIS8" s="132"/>
      <c r="VIT8" s="132"/>
      <c r="VIU8" s="132"/>
      <c r="VIV8" s="132"/>
      <c r="VIW8" s="132"/>
      <c r="VIX8" s="132"/>
      <c r="VIY8" s="132"/>
      <c r="VIZ8" s="132"/>
      <c r="VJA8" s="132"/>
      <c r="VJB8" s="132"/>
      <c r="VJC8" s="132"/>
      <c r="VJD8" s="132"/>
      <c r="VJE8" s="132"/>
      <c r="VJF8" s="132"/>
      <c r="VJG8" s="132"/>
      <c r="VJH8" s="132"/>
      <c r="VJI8" s="132"/>
      <c r="VJJ8" s="132"/>
      <c r="VJK8" s="132"/>
      <c r="VJL8" s="132"/>
      <c r="VJM8" s="132"/>
      <c r="VJN8" s="132"/>
      <c r="VJO8" s="132"/>
      <c r="VJP8" s="132"/>
      <c r="VJQ8" s="132"/>
      <c r="VJR8" s="132"/>
      <c r="VJS8" s="132"/>
      <c r="VJT8" s="132"/>
      <c r="VJU8" s="132"/>
      <c r="VJV8" s="132"/>
      <c r="VJW8" s="132"/>
      <c r="VJX8" s="132"/>
      <c r="VJY8" s="132"/>
      <c r="VJZ8" s="132"/>
      <c r="VKA8" s="132"/>
      <c r="VKB8" s="132"/>
      <c r="VKC8" s="132"/>
      <c r="VKD8" s="132"/>
      <c r="VKE8" s="132"/>
      <c r="VKF8" s="132"/>
      <c r="VKG8" s="132"/>
      <c r="VKH8" s="132"/>
      <c r="VKI8" s="132"/>
      <c r="VKJ8" s="132"/>
      <c r="VKK8" s="132"/>
      <c r="VKL8" s="132"/>
      <c r="VKM8" s="132"/>
      <c r="VKN8" s="132"/>
      <c r="VKO8" s="132"/>
      <c r="VKP8" s="132"/>
      <c r="VKQ8" s="132"/>
      <c r="VKR8" s="132"/>
      <c r="VKS8" s="132"/>
      <c r="VKT8" s="132"/>
      <c r="VKU8" s="132"/>
      <c r="VKV8" s="132"/>
      <c r="VKW8" s="132"/>
      <c r="VKX8" s="132"/>
      <c r="VKY8" s="132"/>
      <c r="VKZ8" s="132"/>
      <c r="VLA8" s="132"/>
      <c r="VLB8" s="132"/>
      <c r="VLC8" s="132"/>
      <c r="VLD8" s="132"/>
      <c r="VLE8" s="132"/>
      <c r="VLF8" s="132"/>
      <c r="VLG8" s="132"/>
      <c r="VLH8" s="132"/>
      <c r="VLI8" s="132"/>
      <c r="VLJ8" s="132"/>
      <c r="VLK8" s="132"/>
      <c r="VLL8" s="132"/>
      <c r="VLM8" s="132"/>
      <c r="VLN8" s="132"/>
      <c r="VLO8" s="132"/>
      <c r="VLP8" s="132"/>
      <c r="VLQ8" s="132"/>
      <c r="VLR8" s="132"/>
      <c r="VLS8" s="132"/>
      <c r="VLT8" s="132"/>
      <c r="VLU8" s="132"/>
      <c r="VLV8" s="132"/>
      <c r="VLW8" s="132"/>
      <c r="VLX8" s="132"/>
      <c r="VLY8" s="132"/>
      <c r="VLZ8" s="132"/>
      <c r="VMA8" s="132"/>
      <c r="VMB8" s="132"/>
      <c r="VMC8" s="132"/>
      <c r="VMD8" s="132"/>
      <c r="VME8" s="132"/>
      <c r="VMF8" s="132"/>
      <c r="VMG8" s="132"/>
      <c r="VMH8" s="132"/>
      <c r="VMI8" s="132"/>
      <c r="VMJ8" s="132"/>
      <c r="VMK8" s="132"/>
      <c r="VML8" s="132"/>
      <c r="VMM8" s="132"/>
      <c r="VMN8" s="132"/>
      <c r="VMO8" s="132"/>
      <c r="VMP8" s="132"/>
      <c r="VMQ8" s="132"/>
      <c r="VMR8" s="132"/>
      <c r="VMS8" s="132"/>
      <c r="VMT8" s="132"/>
      <c r="VMU8" s="132"/>
      <c r="VMV8" s="132"/>
      <c r="VMW8" s="132"/>
      <c r="VMX8" s="132"/>
      <c r="VMY8" s="132"/>
      <c r="VMZ8" s="132"/>
      <c r="VNA8" s="132"/>
      <c r="VNB8" s="132"/>
      <c r="VNC8" s="132"/>
      <c r="VND8" s="132"/>
      <c r="VNE8" s="132"/>
      <c r="VNF8" s="132"/>
      <c r="VNG8" s="132"/>
      <c r="VNH8" s="132"/>
      <c r="VNI8" s="132"/>
      <c r="VNJ8" s="132"/>
      <c r="VNK8" s="132"/>
      <c r="VNL8" s="132"/>
      <c r="VNM8" s="132"/>
      <c r="VNN8" s="132"/>
      <c r="VNO8" s="132"/>
      <c r="VNP8" s="132"/>
      <c r="VNQ8" s="132"/>
      <c r="VNR8" s="132"/>
      <c r="VNS8" s="132"/>
      <c r="VNT8" s="132"/>
      <c r="VNU8" s="132"/>
      <c r="VNV8" s="132"/>
      <c r="VNW8" s="132"/>
      <c r="VNX8" s="132"/>
      <c r="VNY8" s="132"/>
      <c r="VNZ8" s="132"/>
      <c r="VOA8" s="132"/>
      <c r="VOB8" s="132"/>
      <c r="VOC8" s="132"/>
      <c r="VOD8" s="132"/>
      <c r="VOE8" s="132"/>
      <c r="VOF8" s="132"/>
      <c r="VOG8" s="132"/>
      <c r="VOH8" s="132"/>
      <c r="VOI8" s="132"/>
      <c r="VOJ8" s="132"/>
      <c r="VOK8" s="132"/>
      <c r="VOL8" s="132"/>
      <c r="VOM8" s="132"/>
      <c r="VON8" s="132"/>
      <c r="VOO8" s="132"/>
      <c r="VOP8" s="132"/>
      <c r="VOQ8" s="132"/>
      <c r="VOR8" s="132"/>
      <c r="VOS8" s="132"/>
      <c r="VOT8" s="132"/>
      <c r="VOU8" s="132"/>
      <c r="VOV8" s="132"/>
      <c r="VOW8" s="132"/>
      <c r="VOX8" s="132"/>
      <c r="VOY8" s="132"/>
      <c r="VOZ8" s="132"/>
      <c r="VPA8" s="132"/>
      <c r="VPB8" s="132"/>
      <c r="VPC8" s="132"/>
      <c r="VPD8" s="132"/>
      <c r="VPE8" s="132"/>
      <c r="VPF8" s="132"/>
      <c r="VPG8" s="132"/>
      <c r="VPH8" s="132"/>
      <c r="VPI8" s="132"/>
      <c r="VPJ8" s="132"/>
      <c r="VPK8" s="132"/>
      <c r="VPL8" s="132"/>
      <c r="VPM8" s="132"/>
      <c r="VPN8" s="132"/>
      <c r="VPO8" s="132"/>
      <c r="VPP8" s="132"/>
      <c r="VPQ8" s="132"/>
      <c r="VPR8" s="132"/>
      <c r="VPS8" s="132"/>
      <c r="VPT8" s="132"/>
      <c r="VPU8" s="132"/>
      <c r="VPV8" s="132"/>
      <c r="VPW8" s="132"/>
      <c r="VPX8" s="132"/>
      <c r="VPY8" s="132"/>
      <c r="VPZ8" s="132"/>
      <c r="VQA8" s="132"/>
      <c r="VQB8" s="132"/>
      <c r="VQC8" s="132"/>
      <c r="VQD8" s="132"/>
      <c r="VQE8" s="132"/>
      <c r="VQF8" s="132"/>
      <c r="VQG8" s="132"/>
      <c r="VQH8" s="132"/>
      <c r="VQI8" s="132"/>
      <c r="VQJ8" s="132"/>
      <c r="VQK8" s="132"/>
      <c r="VQL8" s="132"/>
      <c r="VQM8" s="132"/>
      <c r="VQN8" s="132"/>
      <c r="VQO8" s="132"/>
      <c r="VQP8" s="132"/>
      <c r="VQQ8" s="132"/>
      <c r="VQR8" s="132"/>
      <c r="VQS8" s="132"/>
      <c r="VQT8" s="132"/>
      <c r="VQU8" s="132"/>
      <c r="VQV8" s="132"/>
      <c r="VQW8" s="132"/>
      <c r="VQX8" s="132"/>
      <c r="VQY8" s="132"/>
      <c r="VQZ8" s="132"/>
      <c r="VRA8" s="132"/>
      <c r="VRB8" s="132"/>
      <c r="VRC8" s="132"/>
      <c r="VRD8" s="132"/>
      <c r="VRE8" s="132"/>
      <c r="VRF8" s="132"/>
      <c r="VRG8" s="132"/>
      <c r="VRH8" s="132"/>
      <c r="VRI8" s="132"/>
      <c r="VRJ8" s="132"/>
      <c r="VRK8" s="132"/>
      <c r="VRL8" s="132"/>
      <c r="VRM8" s="132"/>
      <c r="VRN8" s="132"/>
      <c r="VRO8" s="132"/>
      <c r="VRP8" s="132"/>
      <c r="VRQ8" s="132"/>
      <c r="VRR8" s="132"/>
      <c r="VRS8" s="132"/>
      <c r="VRT8" s="132"/>
      <c r="VRU8" s="132"/>
      <c r="VRV8" s="132"/>
      <c r="VRW8" s="132"/>
      <c r="VRX8" s="132"/>
      <c r="VRY8" s="132"/>
      <c r="VRZ8" s="132"/>
      <c r="VSA8" s="132"/>
      <c r="VSB8" s="132"/>
      <c r="VSC8" s="132"/>
      <c r="VSD8" s="132"/>
      <c r="VSE8" s="132"/>
      <c r="VSF8" s="132"/>
      <c r="VSG8" s="132"/>
      <c r="VSH8" s="132"/>
      <c r="VSI8" s="132"/>
      <c r="VSJ8" s="132"/>
      <c r="VSK8" s="132"/>
      <c r="VSL8" s="132"/>
      <c r="VSM8" s="132"/>
      <c r="VSN8" s="132"/>
      <c r="VSO8" s="132"/>
      <c r="VSP8" s="132"/>
      <c r="VSQ8" s="132"/>
      <c r="VSR8" s="132"/>
      <c r="VSS8" s="132"/>
      <c r="VST8" s="132"/>
      <c r="VSU8" s="132"/>
      <c r="VSV8" s="132"/>
      <c r="VSW8" s="132"/>
      <c r="VSX8" s="132"/>
      <c r="VSY8" s="132"/>
      <c r="VSZ8" s="132"/>
      <c r="VTA8" s="132"/>
      <c r="VTB8" s="132"/>
      <c r="VTC8" s="132"/>
      <c r="VTD8" s="132"/>
      <c r="VTE8" s="132"/>
      <c r="VTF8" s="132"/>
      <c r="VTG8" s="132"/>
      <c r="VTH8" s="132"/>
      <c r="VTI8" s="132"/>
      <c r="VTJ8" s="132"/>
      <c r="VTK8" s="132"/>
      <c r="VTL8" s="132"/>
      <c r="VTM8" s="132"/>
      <c r="VTN8" s="132"/>
      <c r="VTO8" s="132"/>
      <c r="VTP8" s="132"/>
      <c r="VTQ8" s="132"/>
      <c r="VTR8" s="132"/>
      <c r="VTS8" s="132"/>
      <c r="VTT8" s="132"/>
      <c r="VTU8" s="132"/>
      <c r="VTV8" s="132"/>
      <c r="VTW8" s="132"/>
      <c r="VTX8" s="132"/>
      <c r="VTY8" s="132"/>
      <c r="VTZ8" s="132"/>
      <c r="VUA8" s="132"/>
      <c r="VUB8" s="132"/>
      <c r="VUC8" s="132"/>
      <c r="VUD8" s="132"/>
      <c r="VUE8" s="132"/>
      <c r="VUF8" s="132"/>
      <c r="VUG8" s="132"/>
      <c r="VUH8" s="132"/>
      <c r="VUI8" s="132"/>
      <c r="VUJ8" s="132"/>
      <c r="VUK8" s="132"/>
      <c r="VUL8" s="132"/>
      <c r="VUM8" s="132"/>
      <c r="VUN8" s="132"/>
      <c r="VUO8" s="132"/>
      <c r="VUP8" s="132"/>
      <c r="VUQ8" s="132"/>
      <c r="VUR8" s="132"/>
      <c r="VUS8" s="132"/>
      <c r="VUT8" s="132"/>
      <c r="VUU8" s="132"/>
      <c r="VUV8" s="132"/>
      <c r="VUW8" s="132"/>
      <c r="VUX8" s="132"/>
      <c r="VUY8" s="132"/>
      <c r="VUZ8" s="132"/>
      <c r="VVA8" s="132"/>
      <c r="VVB8" s="132"/>
      <c r="VVC8" s="132"/>
      <c r="VVD8" s="132"/>
      <c r="VVE8" s="132"/>
      <c r="VVF8" s="132"/>
      <c r="VVG8" s="132"/>
      <c r="VVH8" s="132"/>
      <c r="VVI8" s="132"/>
      <c r="VVJ8" s="132"/>
      <c r="VVK8" s="132"/>
      <c r="VVL8" s="132"/>
      <c r="VVM8" s="132"/>
      <c r="VVN8" s="132"/>
      <c r="VVO8" s="132"/>
      <c r="VVP8" s="132"/>
      <c r="VVQ8" s="132"/>
      <c r="VVR8" s="132"/>
      <c r="VVS8" s="132"/>
      <c r="VVT8" s="132"/>
      <c r="VVU8" s="132"/>
      <c r="VVV8" s="132"/>
      <c r="VVW8" s="132"/>
      <c r="VVX8" s="132"/>
      <c r="VVY8" s="132"/>
      <c r="VVZ8" s="132"/>
      <c r="VWA8" s="132"/>
      <c r="VWB8" s="132"/>
      <c r="VWC8" s="132"/>
      <c r="VWD8" s="132"/>
      <c r="VWE8" s="132"/>
      <c r="VWF8" s="132"/>
      <c r="VWG8" s="132"/>
      <c r="VWH8" s="132"/>
      <c r="VWI8" s="132"/>
      <c r="VWJ8" s="132"/>
      <c r="VWK8" s="132"/>
      <c r="VWL8" s="132"/>
      <c r="VWM8" s="132"/>
      <c r="VWN8" s="132"/>
      <c r="VWO8" s="132"/>
      <c r="VWP8" s="132"/>
      <c r="VWQ8" s="132"/>
      <c r="VWR8" s="132"/>
      <c r="VWS8" s="132"/>
      <c r="VWT8" s="132"/>
      <c r="VWU8" s="132"/>
      <c r="VWV8" s="132"/>
      <c r="VWW8" s="132"/>
      <c r="VWX8" s="132"/>
      <c r="VWY8" s="132"/>
      <c r="VWZ8" s="132"/>
      <c r="VXA8" s="132"/>
      <c r="VXB8" s="132"/>
      <c r="VXC8" s="132"/>
      <c r="VXD8" s="132"/>
      <c r="VXE8" s="132"/>
      <c r="VXF8" s="132"/>
      <c r="VXG8" s="132"/>
      <c r="VXH8" s="132"/>
      <c r="VXI8" s="132"/>
      <c r="VXJ8" s="132"/>
      <c r="VXK8" s="132"/>
      <c r="VXL8" s="132"/>
      <c r="VXM8" s="132"/>
      <c r="VXN8" s="132"/>
      <c r="VXO8" s="132"/>
      <c r="VXP8" s="132"/>
      <c r="VXQ8" s="132"/>
      <c r="VXR8" s="132"/>
      <c r="VXS8" s="132"/>
      <c r="VXT8" s="132"/>
      <c r="VXU8" s="132"/>
      <c r="VXV8" s="132"/>
      <c r="VXW8" s="132"/>
      <c r="VXX8" s="132"/>
      <c r="VXY8" s="132"/>
      <c r="VXZ8" s="132"/>
      <c r="VYA8" s="132"/>
      <c r="VYB8" s="132"/>
      <c r="VYC8" s="132"/>
      <c r="VYD8" s="132"/>
      <c r="VYE8" s="132"/>
      <c r="VYF8" s="132"/>
      <c r="VYG8" s="132"/>
      <c r="VYH8" s="132"/>
      <c r="VYI8" s="132"/>
      <c r="VYJ8" s="132"/>
      <c r="VYK8" s="132"/>
      <c r="VYL8" s="132"/>
      <c r="VYM8" s="132"/>
      <c r="VYN8" s="132"/>
      <c r="VYO8" s="132"/>
      <c r="VYP8" s="132"/>
      <c r="VYQ8" s="132"/>
      <c r="VYR8" s="132"/>
      <c r="VYS8" s="132"/>
      <c r="VYT8" s="132"/>
      <c r="VYU8" s="132"/>
      <c r="VYV8" s="132"/>
      <c r="VYW8" s="132"/>
      <c r="VYX8" s="132"/>
      <c r="VYY8" s="132"/>
      <c r="VYZ8" s="132"/>
      <c r="VZA8" s="132"/>
      <c r="VZB8" s="132"/>
      <c r="VZC8" s="132"/>
      <c r="VZD8" s="132"/>
      <c r="VZE8" s="132"/>
      <c r="VZF8" s="132"/>
      <c r="VZG8" s="132"/>
      <c r="VZH8" s="132"/>
      <c r="VZI8" s="132"/>
      <c r="VZJ8" s="132"/>
      <c r="VZK8" s="132"/>
      <c r="VZL8" s="132"/>
      <c r="VZM8" s="132"/>
      <c r="VZN8" s="132"/>
      <c r="VZO8" s="132"/>
      <c r="VZP8" s="132"/>
      <c r="VZQ8" s="132"/>
      <c r="VZR8" s="132"/>
      <c r="VZS8" s="132"/>
      <c r="VZT8" s="132"/>
      <c r="VZU8" s="132"/>
      <c r="VZV8" s="132"/>
      <c r="VZW8" s="132"/>
      <c r="VZX8" s="132"/>
      <c r="VZY8" s="132"/>
      <c r="VZZ8" s="132"/>
      <c r="WAA8" s="132"/>
      <c r="WAB8" s="132"/>
      <c r="WAC8" s="132"/>
      <c r="WAD8" s="132"/>
      <c r="WAE8" s="132"/>
      <c r="WAF8" s="132"/>
      <c r="WAG8" s="132"/>
      <c r="WAH8" s="132"/>
      <c r="WAI8" s="132"/>
      <c r="WAJ8" s="132"/>
      <c r="WAK8" s="132"/>
      <c r="WAL8" s="132"/>
      <c r="WAM8" s="132"/>
      <c r="WAN8" s="132"/>
      <c r="WAO8" s="132"/>
      <c r="WAP8" s="132"/>
      <c r="WAQ8" s="132"/>
      <c r="WAR8" s="132"/>
      <c r="WAS8" s="132"/>
      <c r="WAT8" s="132"/>
      <c r="WAU8" s="132"/>
      <c r="WAV8" s="132"/>
      <c r="WAW8" s="132"/>
      <c r="WAX8" s="132"/>
      <c r="WAY8" s="132"/>
      <c r="WAZ8" s="132"/>
      <c r="WBA8" s="132"/>
      <c r="WBB8" s="132"/>
      <c r="WBC8" s="132"/>
      <c r="WBD8" s="132"/>
      <c r="WBE8" s="132"/>
      <c r="WBF8" s="132"/>
      <c r="WBG8" s="132"/>
      <c r="WBH8" s="132"/>
      <c r="WBI8" s="132"/>
      <c r="WBJ8" s="132"/>
      <c r="WBK8" s="132"/>
      <c r="WBL8" s="132"/>
      <c r="WBM8" s="132"/>
      <c r="WBN8" s="132"/>
      <c r="WBO8" s="132"/>
      <c r="WBP8" s="132"/>
      <c r="WBQ8" s="132"/>
      <c r="WBR8" s="132"/>
      <c r="WBS8" s="132"/>
      <c r="WBT8" s="132"/>
      <c r="WBU8" s="132"/>
      <c r="WBV8" s="132"/>
      <c r="WBW8" s="132"/>
      <c r="WBX8" s="132"/>
      <c r="WBY8" s="132"/>
      <c r="WBZ8" s="132"/>
      <c r="WCA8" s="132"/>
      <c r="WCB8" s="132"/>
      <c r="WCC8" s="132"/>
      <c r="WCD8" s="132"/>
      <c r="WCE8" s="132"/>
      <c r="WCF8" s="132"/>
      <c r="WCG8" s="132"/>
      <c r="WCH8" s="132"/>
      <c r="WCI8" s="132"/>
      <c r="WCJ8" s="132"/>
      <c r="WCK8" s="132"/>
      <c r="WCL8" s="132"/>
      <c r="WCM8" s="132"/>
      <c r="WCN8" s="132"/>
      <c r="WCO8" s="132"/>
      <c r="WCP8" s="132"/>
      <c r="WCQ8" s="132"/>
      <c r="WCR8" s="132"/>
      <c r="WCS8" s="132"/>
      <c r="WCT8" s="132"/>
      <c r="WCU8" s="132"/>
      <c r="WCV8" s="132"/>
      <c r="WCW8" s="132"/>
      <c r="WCX8" s="132"/>
      <c r="WCY8" s="132"/>
      <c r="WCZ8" s="132"/>
      <c r="WDA8" s="132"/>
      <c r="WDB8" s="132"/>
      <c r="WDC8" s="132"/>
      <c r="WDD8" s="132"/>
      <c r="WDE8" s="132"/>
      <c r="WDF8" s="132"/>
      <c r="WDG8" s="132"/>
      <c r="WDH8" s="132"/>
      <c r="WDI8" s="132"/>
      <c r="WDJ8" s="132"/>
      <c r="WDK8" s="132"/>
      <c r="WDL8" s="132"/>
      <c r="WDM8" s="132"/>
      <c r="WDN8" s="132"/>
      <c r="WDO8" s="132"/>
      <c r="WDP8" s="132"/>
      <c r="WDQ8" s="132"/>
      <c r="WDR8" s="132"/>
      <c r="WDS8" s="132"/>
      <c r="WDT8" s="132"/>
      <c r="WDU8" s="132"/>
      <c r="WDV8" s="132"/>
      <c r="WDW8" s="132"/>
      <c r="WDX8" s="132"/>
      <c r="WDY8" s="132"/>
      <c r="WDZ8" s="132"/>
      <c r="WEA8" s="132"/>
      <c r="WEB8" s="132"/>
      <c r="WEC8" s="132"/>
      <c r="WED8" s="132"/>
      <c r="WEE8" s="132"/>
      <c r="WEF8" s="132"/>
      <c r="WEG8" s="132"/>
      <c r="WEH8" s="132"/>
      <c r="WEI8" s="132"/>
      <c r="WEJ8" s="132"/>
      <c r="WEK8" s="132"/>
      <c r="WEL8" s="132"/>
      <c r="WEM8" s="132"/>
      <c r="WEN8" s="132"/>
      <c r="WEO8" s="132"/>
      <c r="WEP8" s="132"/>
      <c r="WEQ8" s="132"/>
      <c r="WER8" s="132"/>
      <c r="WES8" s="132"/>
      <c r="WET8" s="132"/>
      <c r="WEU8" s="132"/>
      <c r="WEV8" s="132"/>
      <c r="WEW8" s="132"/>
      <c r="WEX8" s="132"/>
      <c r="WEY8" s="132"/>
      <c r="WEZ8" s="132"/>
      <c r="WFA8" s="132"/>
      <c r="WFB8" s="132"/>
      <c r="WFC8" s="132"/>
      <c r="WFD8" s="132"/>
      <c r="WFE8" s="132"/>
      <c r="WFF8" s="132"/>
      <c r="WFG8" s="132"/>
      <c r="WFH8" s="132"/>
      <c r="WFI8" s="132"/>
      <c r="WFJ8" s="132"/>
      <c r="WFK8" s="132"/>
      <c r="WFL8" s="132"/>
      <c r="WFM8" s="132"/>
      <c r="WFN8" s="132"/>
      <c r="WFO8" s="132"/>
      <c r="WFP8" s="132"/>
      <c r="WFQ8" s="132"/>
      <c r="WFR8" s="132"/>
      <c r="WFS8" s="132"/>
      <c r="WFT8" s="132"/>
      <c r="WFU8" s="132"/>
      <c r="WFV8" s="132"/>
      <c r="WFW8" s="132"/>
      <c r="WFX8" s="132"/>
      <c r="WFY8" s="132"/>
      <c r="WFZ8" s="132"/>
      <c r="WGA8" s="132"/>
      <c r="WGB8" s="132"/>
      <c r="WGC8" s="132"/>
      <c r="WGD8" s="132"/>
      <c r="WGE8" s="132"/>
      <c r="WGF8" s="132"/>
      <c r="WGG8" s="132"/>
      <c r="WGH8" s="132"/>
      <c r="WGI8" s="132"/>
      <c r="WGJ8" s="132"/>
      <c r="WGK8" s="132"/>
      <c r="WGL8" s="132"/>
      <c r="WGM8" s="132"/>
      <c r="WGN8" s="132"/>
      <c r="WGO8" s="132"/>
      <c r="WGP8" s="132"/>
      <c r="WGQ8" s="132"/>
      <c r="WGR8" s="132"/>
      <c r="WGS8" s="132"/>
      <c r="WGT8" s="132"/>
      <c r="WGU8" s="132"/>
      <c r="WGV8" s="132"/>
      <c r="WGW8" s="132"/>
      <c r="WGX8" s="132"/>
      <c r="WGY8" s="132"/>
      <c r="WGZ8" s="132"/>
      <c r="WHA8" s="132"/>
      <c r="WHB8" s="132"/>
      <c r="WHC8" s="132"/>
      <c r="WHD8" s="132"/>
      <c r="WHE8" s="132"/>
      <c r="WHF8" s="132"/>
      <c r="WHG8" s="132"/>
      <c r="WHH8" s="132"/>
      <c r="WHI8" s="132"/>
      <c r="WHJ8" s="132"/>
      <c r="WHK8" s="132"/>
      <c r="WHL8" s="132"/>
      <c r="WHM8" s="132"/>
      <c r="WHN8" s="132"/>
      <c r="WHO8" s="132"/>
      <c r="WHP8" s="132"/>
      <c r="WHQ8" s="132"/>
      <c r="WHR8" s="132"/>
      <c r="WHS8" s="132"/>
      <c r="WHT8" s="132"/>
      <c r="WHU8" s="132"/>
      <c r="WHV8" s="132"/>
      <c r="WHW8" s="132"/>
      <c r="WHX8" s="132"/>
      <c r="WHY8" s="132"/>
      <c r="WHZ8" s="132"/>
      <c r="WIA8" s="132"/>
      <c r="WIB8" s="132"/>
      <c r="WIC8" s="132"/>
      <c r="WID8" s="132"/>
      <c r="WIE8" s="132"/>
      <c r="WIF8" s="132"/>
      <c r="WIG8" s="132"/>
      <c r="WIH8" s="132"/>
      <c r="WII8" s="132"/>
      <c r="WIJ8" s="132"/>
      <c r="WIK8" s="132"/>
      <c r="WIL8" s="132"/>
      <c r="WIM8" s="132"/>
      <c r="WIN8" s="132"/>
      <c r="WIO8" s="132"/>
      <c r="WIP8" s="132"/>
      <c r="WIQ8" s="132"/>
      <c r="WIR8" s="132"/>
      <c r="WIS8" s="132"/>
      <c r="WIT8" s="132"/>
      <c r="WIU8" s="132"/>
      <c r="WIV8" s="132"/>
      <c r="WIW8" s="132"/>
      <c r="WIX8" s="132"/>
      <c r="WIY8" s="132"/>
      <c r="WIZ8" s="132"/>
      <c r="WJA8" s="132"/>
      <c r="WJB8" s="132"/>
      <c r="WJC8" s="132"/>
      <c r="WJD8" s="132"/>
      <c r="WJE8" s="132"/>
      <c r="WJF8" s="132"/>
      <c r="WJG8" s="132"/>
      <c r="WJH8" s="132"/>
      <c r="WJI8" s="132"/>
      <c r="WJJ8" s="132"/>
      <c r="WJK8" s="132"/>
      <c r="WJL8" s="132"/>
      <c r="WJM8" s="132"/>
      <c r="WJN8" s="132"/>
      <c r="WJO8" s="132"/>
      <c r="WJP8" s="132"/>
      <c r="WJQ8" s="132"/>
      <c r="WJR8" s="132"/>
      <c r="WJS8" s="132"/>
      <c r="WJT8" s="132"/>
      <c r="WJU8" s="132"/>
      <c r="WJV8" s="132"/>
      <c r="WJW8" s="132"/>
      <c r="WJX8" s="132"/>
      <c r="WJY8" s="132"/>
      <c r="WJZ8" s="132"/>
      <c r="WKA8" s="132"/>
      <c r="WKB8" s="132"/>
      <c r="WKC8" s="132"/>
      <c r="WKD8" s="132"/>
      <c r="WKE8" s="132"/>
      <c r="WKF8" s="132"/>
      <c r="WKG8" s="132"/>
      <c r="WKH8" s="132"/>
      <c r="WKI8" s="132"/>
      <c r="WKJ8" s="132"/>
      <c r="WKK8" s="132"/>
      <c r="WKL8" s="132"/>
      <c r="WKM8" s="132"/>
      <c r="WKN8" s="132"/>
      <c r="WKO8" s="132"/>
      <c r="WKP8" s="132"/>
      <c r="WKQ8" s="132"/>
      <c r="WKR8" s="132"/>
      <c r="WKS8" s="132"/>
      <c r="WKT8" s="132"/>
      <c r="WKU8" s="132"/>
      <c r="WKV8" s="132"/>
      <c r="WKW8" s="132"/>
      <c r="WKX8" s="132"/>
      <c r="WKY8" s="132"/>
      <c r="WKZ8" s="132"/>
      <c r="WLA8" s="132"/>
      <c r="WLB8" s="132"/>
      <c r="WLC8" s="132"/>
      <c r="WLD8" s="132"/>
      <c r="WLE8" s="132"/>
      <c r="WLF8" s="132"/>
      <c r="WLG8" s="132"/>
      <c r="WLH8" s="132"/>
      <c r="WLI8" s="132"/>
      <c r="WLJ8" s="132"/>
      <c r="WLK8" s="132"/>
      <c r="WLL8" s="132"/>
      <c r="WLM8" s="132"/>
      <c r="WLN8" s="132"/>
      <c r="WLO8" s="132"/>
      <c r="WLP8" s="132"/>
      <c r="WLQ8" s="132"/>
      <c r="WLR8" s="132"/>
      <c r="WLS8" s="132"/>
      <c r="WLT8" s="132"/>
      <c r="WLU8" s="132"/>
      <c r="WLV8" s="132"/>
      <c r="WLW8" s="132"/>
      <c r="WLX8" s="132"/>
      <c r="WLY8" s="132"/>
      <c r="WLZ8" s="132"/>
      <c r="WMA8" s="132"/>
      <c r="WMB8" s="132"/>
      <c r="WMC8" s="132"/>
      <c r="WMD8" s="132"/>
      <c r="WME8" s="132"/>
      <c r="WMF8" s="132"/>
      <c r="WMG8" s="132"/>
      <c r="WMH8" s="132"/>
      <c r="WMI8" s="132"/>
      <c r="WMJ8" s="132"/>
      <c r="WMK8" s="132"/>
      <c r="WML8" s="132"/>
      <c r="WMM8" s="132"/>
      <c r="WMN8" s="132"/>
      <c r="WMO8" s="132"/>
      <c r="WMP8" s="132"/>
      <c r="WMQ8" s="132"/>
      <c r="WMR8" s="132"/>
      <c r="WMS8" s="132"/>
      <c r="WMT8" s="132"/>
      <c r="WMU8" s="132"/>
      <c r="WMV8" s="132"/>
      <c r="WMW8" s="132"/>
      <c r="WMX8" s="132"/>
      <c r="WMY8" s="132"/>
      <c r="WMZ8" s="132"/>
      <c r="WNA8" s="132"/>
      <c r="WNB8" s="132"/>
      <c r="WNC8" s="132"/>
      <c r="WND8" s="132"/>
      <c r="WNE8" s="132"/>
      <c r="WNF8" s="132"/>
      <c r="WNG8" s="132"/>
      <c r="WNH8" s="132"/>
      <c r="WNI8" s="132"/>
      <c r="WNJ8" s="132"/>
      <c r="WNK8" s="132"/>
      <c r="WNL8" s="132"/>
      <c r="WNM8" s="132"/>
      <c r="WNN8" s="132"/>
      <c r="WNO8" s="132"/>
      <c r="WNP8" s="132"/>
      <c r="WNQ8" s="132"/>
      <c r="WNR8" s="132"/>
      <c r="WNS8" s="132"/>
      <c r="WNT8" s="132"/>
      <c r="WNU8" s="132"/>
      <c r="WNV8" s="132"/>
      <c r="WNW8" s="132"/>
      <c r="WNX8" s="132"/>
      <c r="WNY8" s="132"/>
      <c r="WNZ8" s="132"/>
      <c r="WOA8" s="132"/>
      <c r="WOB8" s="132"/>
      <c r="WOC8" s="132"/>
      <c r="WOD8" s="132"/>
      <c r="WOE8" s="132"/>
      <c r="WOF8" s="132"/>
      <c r="WOG8" s="132"/>
      <c r="WOH8" s="132"/>
      <c r="WOI8" s="132"/>
      <c r="WOJ8" s="132"/>
      <c r="WOK8" s="132"/>
      <c r="WOL8" s="132"/>
      <c r="WOM8" s="132"/>
      <c r="WON8" s="132"/>
      <c r="WOO8" s="132"/>
      <c r="WOP8" s="132"/>
      <c r="WOQ8" s="132"/>
      <c r="WOR8" s="132"/>
      <c r="WOS8" s="132"/>
      <c r="WOT8" s="132"/>
      <c r="WOU8" s="132"/>
      <c r="WOV8" s="132"/>
      <c r="WOW8" s="132"/>
      <c r="WOX8" s="132"/>
      <c r="WOY8" s="132"/>
      <c r="WOZ8" s="132"/>
      <c r="WPA8" s="132"/>
      <c r="WPB8" s="132"/>
      <c r="WPC8" s="132"/>
      <c r="WPD8" s="132"/>
      <c r="WPE8" s="132"/>
      <c r="WPF8" s="132"/>
      <c r="WPG8" s="132"/>
      <c r="WPH8" s="132"/>
      <c r="WPI8" s="132"/>
      <c r="WPJ8" s="132"/>
      <c r="WPK8" s="132"/>
      <c r="WPL8" s="132"/>
      <c r="WPM8" s="132"/>
      <c r="WPN8" s="132"/>
      <c r="WPO8" s="132"/>
      <c r="WPP8" s="132"/>
      <c r="WPQ8" s="132"/>
      <c r="WPR8" s="132"/>
      <c r="WPS8" s="132"/>
      <c r="WPT8" s="132"/>
      <c r="WPU8" s="132"/>
      <c r="WPV8" s="132"/>
      <c r="WPW8" s="132"/>
      <c r="WPX8" s="132"/>
      <c r="WPY8" s="132"/>
      <c r="WPZ8" s="132"/>
      <c r="WQA8" s="132"/>
      <c r="WQB8" s="132"/>
      <c r="WQC8" s="132"/>
      <c r="WQD8" s="132"/>
      <c r="WQE8" s="132"/>
      <c r="WQF8" s="132"/>
      <c r="WQG8" s="132"/>
      <c r="WQH8" s="132"/>
      <c r="WQI8" s="132"/>
      <c r="WQJ8" s="132"/>
      <c r="WQK8" s="132"/>
      <c r="WQL8" s="132"/>
      <c r="WQM8" s="132"/>
      <c r="WQN8" s="132"/>
      <c r="WQO8" s="132"/>
      <c r="WQP8" s="132"/>
      <c r="WQQ8" s="132"/>
      <c r="WQR8" s="132"/>
      <c r="WQS8" s="132"/>
      <c r="WQT8" s="132"/>
      <c r="WQU8" s="132"/>
      <c r="WQV8" s="132"/>
      <c r="WQW8" s="132"/>
      <c r="WQX8" s="132"/>
      <c r="WQY8" s="132"/>
      <c r="WQZ8" s="132"/>
      <c r="WRA8" s="132"/>
      <c r="WRB8" s="132"/>
      <c r="WRC8" s="132"/>
      <c r="WRD8" s="132"/>
      <c r="WRE8" s="132"/>
      <c r="WRF8" s="132"/>
      <c r="WRG8" s="132"/>
      <c r="WRH8" s="132"/>
      <c r="WRI8" s="132"/>
      <c r="WRJ8" s="132"/>
      <c r="WRK8" s="132"/>
      <c r="WRL8" s="132"/>
      <c r="WRM8" s="132"/>
      <c r="WRN8" s="132"/>
      <c r="WRO8" s="132"/>
      <c r="WRP8" s="132"/>
      <c r="WRQ8" s="132"/>
      <c r="WRR8" s="132"/>
      <c r="WRS8" s="132"/>
      <c r="WRT8" s="132"/>
      <c r="WRU8" s="132"/>
      <c r="WRV8" s="132"/>
      <c r="WRW8" s="132"/>
      <c r="WRX8" s="132"/>
      <c r="WRY8" s="132"/>
      <c r="WRZ8" s="132"/>
      <c r="WSA8" s="132"/>
      <c r="WSB8" s="132"/>
      <c r="WSC8" s="132"/>
      <c r="WSD8" s="132"/>
      <c r="WSE8" s="132"/>
      <c r="WSF8" s="132"/>
      <c r="WSG8" s="132"/>
      <c r="WSH8" s="132"/>
      <c r="WSI8" s="132"/>
      <c r="WSJ8" s="132"/>
      <c r="WSK8" s="132"/>
      <c r="WSL8" s="132"/>
      <c r="WSM8" s="132"/>
      <c r="WSN8" s="132"/>
      <c r="WSO8" s="132"/>
      <c r="WSP8" s="132"/>
      <c r="WSQ8" s="132"/>
      <c r="WSR8" s="132"/>
      <c r="WSS8" s="132"/>
      <c r="WST8" s="132"/>
      <c r="WSU8" s="132"/>
      <c r="WSV8" s="132"/>
      <c r="WSW8" s="132"/>
      <c r="WSX8" s="132"/>
      <c r="WSY8" s="132"/>
      <c r="WSZ8" s="132"/>
      <c r="WTA8" s="132"/>
      <c r="WTB8" s="132"/>
      <c r="WTC8" s="132"/>
      <c r="WTD8" s="132"/>
      <c r="WTE8" s="132"/>
      <c r="WTF8" s="132"/>
      <c r="WTG8" s="132"/>
      <c r="WTH8" s="132"/>
      <c r="WTI8" s="132"/>
      <c r="WTJ8" s="132"/>
      <c r="WTK8" s="132"/>
      <c r="WTL8" s="132"/>
      <c r="WTM8" s="132"/>
      <c r="WTN8" s="132"/>
      <c r="WTO8" s="132"/>
      <c r="WTP8" s="132"/>
      <c r="WTQ8" s="132"/>
      <c r="WTR8" s="132"/>
      <c r="WTS8" s="132"/>
      <c r="WTT8" s="132"/>
      <c r="WTU8" s="132"/>
      <c r="WTV8" s="132"/>
      <c r="WTW8" s="132"/>
      <c r="WTX8" s="132"/>
      <c r="WTY8" s="132"/>
      <c r="WTZ8" s="132"/>
      <c r="WUA8" s="132"/>
      <c r="WUB8" s="132"/>
      <c r="WUC8" s="132"/>
      <c r="WUD8" s="132"/>
      <c r="WUE8" s="132"/>
      <c r="WUF8" s="132"/>
      <c r="WUG8" s="132"/>
      <c r="WUH8" s="132"/>
      <c r="WUI8" s="132"/>
      <c r="WUJ8" s="132"/>
      <c r="WUK8" s="132"/>
      <c r="WUL8" s="132"/>
      <c r="WUM8" s="132"/>
      <c r="WUN8" s="132"/>
      <c r="WUO8" s="132"/>
      <c r="WUP8" s="132"/>
      <c r="WUQ8" s="132"/>
      <c r="WUR8" s="132"/>
      <c r="WUS8" s="132"/>
      <c r="WUT8" s="132"/>
      <c r="WUU8" s="132"/>
      <c r="WUV8" s="132"/>
      <c r="WUW8" s="132"/>
      <c r="WUX8" s="132"/>
      <c r="WUY8" s="132"/>
      <c r="WUZ8" s="132"/>
      <c r="WVA8" s="132"/>
      <c r="WVB8" s="132"/>
      <c r="WVC8" s="132"/>
      <c r="WVD8" s="132"/>
      <c r="WVE8" s="132"/>
      <c r="WVF8" s="132"/>
      <c r="WVG8" s="132"/>
      <c r="WVH8" s="132"/>
      <c r="WVI8" s="132"/>
      <c r="WVJ8" s="132"/>
      <c r="WVK8" s="132"/>
      <c r="WVL8" s="132"/>
      <c r="WVM8" s="132"/>
      <c r="WVN8" s="132"/>
      <c r="WVO8" s="132"/>
      <c r="WVP8" s="132"/>
      <c r="WVQ8" s="132"/>
      <c r="WVR8" s="132"/>
      <c r="WVS8" s="132"/>
      <c r="WVT8" s="132"/>
      <c r="WVU8" s="132"/>
      <c r="WVV8" s="132"/>
      <c r="WVW8" s="132"/>
      <c r="WVX8" s="132"/>
      <c r="WVY8" s="132"/>
      <c r="WVZ8" s="132"/>
      <c r="WWA8" s="132"/>
      <c r="WWB8" s="132"/>
      <c r="WWC8" s="132"/>
      <c r="WWD8" s="132"/>
      <c r="WWE8" s="132"/>
      <c r="WWF8" s="132"/>
      <c r="WWG8" s="132"/>
      <c r="WWH8" s="132"/>
      <c r="WWI8" s="132"/>
      <c r="WWJ8" s="132"/>
      <c r="WWK8" s="132"/>
      <c r="WWL8" s="132"/>
      <c r="WWM8" s="132"/>
      <c r="WWN8" s="132"/>
      <c r="WWO8" s="132"/>
      <c r="WWP8" s="132"/>
      <c r="WWQ8" s="132"/>
      <c r="WWR8" s="132"/>
      <c r="WWS8" s="132"/>
      <c r="WWT8" s="132"/>
      <c r="WWU8" s="132"/>
      <c r="WWV8" s="132"/>
      <c r="WWW8" s="132"/>
      <c r="WWX8" s="132"/>
      <c r="WWY8" s="132"/>
      <c r="WWZ8" s="132"/>
      <c r="WXA8" s="132"/>
      <c r="WXB8" s="132"/>
      <c r="WXC8" s="132"/>
      <c r="WXD8" s="132"/>
      <c r="WXE8" s="132"/>
      <c r="WXF8" s="132"/>
      <c r="WXG8" s="132"/>
      <c r="WXH8" s="132"/>
      <c r="WXI8" s="132"/>
      <c r="WXJ8" s="132"/>
      <c r="WXK8" s="132"/>
      <c r="WXL8" s="132"/>
      <c r="WXM8" s="132"/>
      <c r="WXN8" s="132"/>
      <c r="WXO8" s="132"/>
      <c r="WXP8" s="132"/>
      <c r="WXQ8" s="132"/>
      <c r="WXR8" s="132"/>
      <c r="WXS8" s="132"/>
      <c r="WXT8" s="132"/>
      <c r="WXU8" s="132"/>
      <c r="WXV8" s="132"/>
      <c r="WXW8" s="132"/>
      <c r="WXX8" s="132"/>
      <c r="WXY8" s="132"/>
      <c r="WXZ8" s="132"/>
      <c r="WYA8" s="132"/>
      <c r="WYB8" s="132"/>
      <c r="WYC8" s="132"/>
      <c r="WYD8" s="132"/>
      <c r="WYE8" s="132"/>
      <c r="WYF8" s="132"/>
      <c r="WYG8" s="132"/>
      <c r="WYH8" s="132"/>
      <c r="WYI8" s="132"/>
      <c r="WYJ8" s="132"/>
      <c r="WYK8" s="132"/>
      <c r="WYL8" s="132"/>
      <c r="WYM8" s="132"/>
      <c r="WYN8" s="132"/>
      <c r="WYO8" s="132"/>
      <c r="WYP8" s="132"/>
      <c r="WYQ8" s="132"/>
      <c r="WYR8" s="132"/>
      <c r="WYS8" s="132"/>
      <c r="WYT8" s="132"/>
      <c r="WYU8" s="132"/>
      <c r="WYV8" s="132"/>
      <c r="WYW8" s="132"/>
      <c r="WYX8" s="132"/>
      <c r="WYY8" s="132"/>
      <c r="WYZ8" s="132"/>
      <c r="WZA8" s="132"/>
      <c r="WZB8" s="132"/>
      <c r="WZC8" s="132"/>
      <c r="WZD8" s="132"/>
      <c r="WZE8" s="132"/>
      <c r="WZF8" s="132"/>
      <c r="WZG8" s="132"/>
      <c r="WZH8" s="132"/>
      <c r="WZI8" s="132"/>
      <c r="WZJ8" s="132"/>
      <c r="WZK8" s="132"/>
      <c r="WZL8" s="132"/>
      <c r="WZM8" s="132"/>
      <c r="WZN8" s="132"/>
      <c r="WZO8" s="132"/>
      <c r="WZP8" s="132"/>
      <c r="WZQ8" s="132"/>
      <c r="WZR8" s="132"/>
      <c r="WZS8" s="132"/>
      <c r="WZT8" s="132"/>
      <c r="WZU8" s="132"/>
      <c r="WZV8" s="132"/>
      <c r="WZW8" s="132"/>
      <c r="WZX8" s="132"/>
      <c r="WZY8" s="132"/>
      <c r="WZZ8" s="132"/>
      <c r="XAA8" s="132"/>
      <c r="XAB8" s="132"/>
      <c r="XAC8" s="132"/>
      <c r="XAD8" s="132"/>
      <c r="XAE8" s="132"/>
      <c r="XAF8" s="132"/>
      <c r="XAG8" s="132"/>
      <c r="XAH8" s="132"/>
      <c r="XAI8" s="132"/>
      <c r="XAJ8" s="132"/>
      <c r="XAK8" s="132"/>
      <c r="XAL8" s="132"/>
      <c r="XAM8" s="132"/>
      <c r="XAN8" s="132"/>
      <c r="XAO8" s="132"/>
      <c r="XAP8" s="132"/>
      <c r="XAQ8" s="132"/>
      <c r="XAR8" s="132"/>
      <c r="XAS8" s="132"/>
      <c r="XAT8" s="132"/>
      <c r="XAU8" s="132"/>
      <c r="XAV8" s="132"/>
      <c r="XAW8" s="132"/>
      <c r="XAX8" s="132"/>
      <c r="XAY8" s="132"/>
      <c r="XAZ8" s="132"/>
      <c r="XBA8" s="132"/>
      <c r="XBB8" s="132"/>
      <c r="XBC8" s="132"/>
      <c r="XBD8" s="132"/>
      <c r="XBE8" s="132"/>
      <c r="XBF8" s="132"/>
      <c r="XBG8" s="132"/>
      <c r="XBH8" s="132"/>
      <c r="XBI8" s="132"/>
      <c r="XBJ8" s="132"/>
      <c r="XBK8" s="132"/>
      <c r="XBL8" s="132"/>
      <c r="XBM8" s="132"/>
      <c r="XBN8" s="132"/>
      <c r="XBO8" s="132"/>
      <c r="XBP8" s="132"/>
      <c r="XBQ8" s="132"/>
      <c r="XBR8" s="132"/>
      <c r="XBS8" s="132"/>
      <c r="XBT8" s="132"/>
      <c r="XBU8" s="132"/>
      <c r="XBV8" s="132"/>
      <c r="XBW8" s="132"/>
      <c r="XBX8" s="132"/>
      <c r="XBY8" s="132"/>
      <c r="XBZ8" s="132"/>
      <c r="XCA8" s="132"/>
      <c r="XCB8" s="132"/>
      <c r="XCC8" s="132"/>
      <c r="XCD8" s="132"/>
      <c r="XCE8" s="132"/>
      <c r="XCF8" s="132"/>
      <c r="XCG8" s="132"/>
      <c r="XCH8" s="132"/>
      <c r="XCI8" s="132"/>
      <c r="XCJ8" s="132"/>
      <c r="XCK8" s="132"/>
      <c r="XCL8" s="132"/>
      <c r="XCM8" s="132"/>
      <c r="XCN8" s="132"/>
      <c r="XCO8" s="132"/>
      <c r="XCP8" s="132"/>
      <c r="XCQ8" s="132"/>
      <c r="XCR8" s="132"/>
      <c r="XCS8" s="132"/>
      <c r="XCT8" s="132"/>
      <c r="XCU8" s="132"/>
      <c r="XCV8" s="132"/>
      <c r="XCW8" s="132"/>
      <c r="XCX8" s="132"/>
      <c r="XCY8" s="132"/>
      <c r="XCZ8" s="132"/>
      <c r="XDA8" s="132"/>
      <c r="XDB8" s="132"/>
      <c r="XDC8" s="132"/>
      <c r="XDD8" s="132"/>
      <c r="XDE8" s="132"/>
      <c r="XDF8" s="132"/>
      <c r="XDG8" s="132"/>
      <c r="XDH8" s="132"/>
      <c r="XDI8" s="132"/>
      <c r="XDJ8" s="132"/>
      <c r="XDK8" s="132"/>
      <c r="XDL8" s="132"/>
      <c r="XDM8" s="132"/>
      <c r="XDN8" s="132"/>
      <c r="XDO8" s="132"/>
      <c r="XDP8" s="132"/>
      <c r="XDQ8" s="132"/>
      <c r="XDR8" s="132"/>
      <c r="XDS8" s="132"/>
      <c r="XDT8" s="132"/>
      <c r="XDU8" s="132"/>
      <c r="XDV8" s="132"/>
      <c r="XDW8" s="132"/>
      <c r="XDX8" s="132"/>
      <c r="XDY8" s="132"/>
      <c r="XDZ8" s="132"/>
      <c r="XEA8" s="132"/>
      <c r="XEB8" s="132"/>
      <c r="XEC8" s="132"/>
      <c r="XED8" s="132"/>
      <c r="XEE8" s="132"/>
      <c r="XEF8" s="132"/>
      <c r="XEG8" s="132"/>
      <c r="XEH8" s="132"/>
      <c r="XEI8" s="132"/>
      <c r="XEJ8" s="132"/>
      <c r="XEK8" s="132"/>
      <c r="XEL8" s="132"/>
      <c r="XEM8" s="132"/>
      <c r="XEN8" s="132"/>
      <c r="XEO8" s="132"/>
      <c r="XEP8" s="132"/>
      <c r="XEQ8" s="132"/>
      <c r="XER8" s="132"/>
      <c r="XES8" s="132"/>
      <c r="XET8" s="132"/>
      <c r="XEU8" s="132"/>
      <c r="XEV8" s="132"/>
      <c r="XEW8" s="132"/>
      <c r="XEX8" s="132"/>
      <c r="XEY8" s="132"/>
      <c r="XEZ8" s="132"/>
      <c r="XFA8" s="132"/>
      <c r="XFB8" s="132"/>
      <c r="XFC8" s="132"/>
      <c r="XFD8" s="132"/>
    </row>
    <row r="9" spans="1:16384" s="135" customFormat="1">
      <c r="A9" s="132"/>
      <c r="B9" s="133"/>
      <c r="C9" s="134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2"/>
      <c r="FG9" s="132"/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2"/>
      <c r="GM9" s="132"/>
      <c r="GN9" s="132"/>
      <c r="GO9" s="132"/>
      <c r="GP9" s="132"/>
      <c r="GQ9" s="132"/>
      <c r="GR9" s="132"/>
      <c r="GS9" s="132"/>
      <c r="GT9" s="132"/>
      <c r="GU9" s="132"/>
      <c r="GV9" s="132"/>
      <c r="GW9" s="132"/>
      <c r="GX9" s="132"/>
      <c r="GY9" s="132"/>
      <c r="GZ9" s="132"/>
      <c r="HA9" s="132"/>
      <c r="HB9" s="132"/>
      <c r="HC9" s="132"/>
      <c r="HD9" s="132"/>
      <c r="HE9" s="132"/>
      <c r="HF9" s="132"/>
      <c r="HG9" s="132"/>
      <c r="HH9" s="132"/>
      <c r="HI9" s="132"/>
      <c r="HJ9" s="132"/>
      <c r="HK9" s="132"/>
      <c r="HL9" s="132"/>
      <c r="HM9" s="132"/>
      <c r="HN9" s="132"/>
      <c r="HO9" s="132"/>
      <c r="HP9" s="132"/>
      <c r="HQ9" s="132"/>
      <c r="HR9" s="132"/>
      <c r="HS9" s="132"/>
      <c r="HT9" s="132"/>
      <c r="HU9" s="132"/>
      <c r="HV9" s="132"/>
      <c r="HW9" s="132"/>
      <c r="HX9" s="132"/>
      <c r="HY9" s="132"/>
      <c r="HZ9" s="132"/>
      <c r="IA9" s="132"/>
      <c r="IB9" s="132"/>
      <c r="IC9" s="132"/>
      <c r="ID9" s="132"/>
      <c r="IE9" s="132"/>
      <c r="IF9" s="132"/>
      <c r="IG9" s="132"/>
      <c r="IH9" s="132"/>
      <c r="II9" s="132"/>
      <c r="IJ9" s="132"/>
      <c r="IK9" s="132"/>
      <c r="IL9" s="132"/>
      <c r="IM9" s="132"/>
      <c r="IN9" s="132"/>
      <c r="IO9" s="132"/>
      <c r="IP9" s="132"/>
      <c r="IQ9" s="132"/>
      <c r="IR9" s="132"/>
      <c r="IS9" s="132"/>
      <c r="IT9" s="132"/>
      <c r="IU9" s="132"/>
      <c r="IV9" s="132"/>
      <c r="IW9" s="132"/>
      <c r="IX9" s="132"/>
      <c r="IY9" s="132"/>
      <c r="IZ9" s="132"/>
      <c r="JA9" s="132"/>
      <c r="JB9" s="132"/>
      <c r="JC9" s="132"/>
      <c r="JD9" s="132"/>
      <c r="JE9" s="132"/>
      <c r="JF9" s="132"/>
      <c r="JG9" s="132"/>
      <c r="JH9" s="132"/>
      <c r="JI9" s="132"/>
      <c r="JJ9" s="132"/>
      <c r="JK9" s="132"/>
      <c r="JL9" s="132"/>
      <c r="JM9" s="132"/>
      <c r="JN9" s="132"/>
      <c r="JO9" s="132"/>
      <c r="JP9" s="132"/>
      <c r="JQ9" s="132"/>
      <c r="JR9" s="132"/>
      <c r="JS9" s="132"/>
      <c r="JT9" s="132"/>
      <c r="JU9" s="132"/>
      <c r="JV9" s="132"/>
      <c r="JW9" s="132"/>
      <c r="JX9" s="132"/>
      <c r="JY9" s="132"/>
      <c r="JZ9" s="132"/>
      <c r="KA9" s="132"/>
      <c r="KB9" s="132"/>
      <c r="KC9" s="132"/>
      <c r="KD9" s="132"/>
      <c r="KE9" s="132"/>
      <c r="KF9" s="132"/>
      <c r="KG9" s="132"/>
      <c r="KH9" s="132"/>
      <c r="KI9" s="132"/>
      <c r="KJ9" s="132"/>
      <c r="KK9" s="132"/>
      <c r="KL9" s="132"/>
      <c r="KM9" s="132"/>
      <c r="KN9" s="132"/>
      <c r="KO9" s="132"/>
      <c r="KP9" s="132"/>
      <c r="KQ9" s="132"/>
      <c r="KR9" s="132"/>
      <c r="KS9" s="132"/>
      <c r="KT9" s="132"/>
      <c r="KU9" s="132"/>
      <c r="KV9" s="132"/>
      <c r="KW9" s="132"/>
      <c r="KX9" s="132"/>
      <c r="KY9" s="132"/>
      <c r="KZ9" s="132"/>
      <c r="LA9" s="132"/>
      <c r="LB9" s="132"/>
      <c r="LC9" s="132"/>
      <c r="LD9" s="132"/>
      <c r="LE9" s="132"/>
      <c r="LF9" s="132"/>
      <c r="LG9" s="132"/>
      <c r="LH9" s="132"/>
      <c r="LI9" s="132"/>
      <c r="LJ9" s="132"/>
      <c r="LK9" s="132"/>
      <c r="LL9" s="132"/>
      <c r="LM9" s="132"/>
      <c r="LN9" s="132"/>
      <c r="LO9" s="132"/>
      <c r="LP9" s="132"/>
      <c r="LQ9" s="132"/>
      <c r="LR9" s="132"/>
      <c r="LS9" s="132"/>
      <c r="LT9" s="132"/>
      <c r="LU9" s="132"/>
      <c r="LV9" s="132"/>
      <c r="LW9" s="132"/>
      <c r="LX9" s="132"/>
      <c r="LY9" s="132"/>
      <c r="LZ9" s="132"/>
      <c r="MA9" s="132"/>
      <c r="MB9" s="132"/>
      <c r="MC9" s="132"/>
      <c r="MD9" s="132"/>
      <c r="ME9" s="132"/>
      <c r="MF9" s="132"/>
      <c r="MG9" s="132"/>
      <c r="MH9" s="132"/>
      <c r="MI9" s="132"/>
      <c r="MJ9" s="132"/>
      <c r="MK9" s="132"/>
      <c r="ML9" s="132"/>
      <c r="MM9" s="132"/>
      <c r="MN9" s="132"/>
      <c r="MO9" s="132"/>
      <c r="MP9" s="132"/>
      <c r="MQ9" s="132"/>
      <c r="MR9" s="132"/>
      <c r="MS9" s="132"/>
      <c r="MT9" s="132"/>
      <c r="MU9" s="132"/>
      <c r="MV9" s="132"/>
      <c r="MW9" s="132"/>
      <c r="MX9" s="132"/>
      <c r="MY9" s="132"/>
      <c r="MZ9" s="132"/>
      <c r="NA9" s="132"/>
      <c r="NB9" s="132"/>
      <c r="NC9" s="132"/>
      <c r="ND9" s="132"/>
      <c r="NE9" s="132"/>
      <c r="NF9" s="132"/>
      <c r="NG9" s="132"/>
      <c r="NH9" s="132"/>
      <c r="NI9" s="132"/>
      <c r="NJ9" s="132"/>
      <c r="NK9" s="132"/>
      <c r="NL9" s="132"/>
      <c r="NM9" s="132"/>
      <c r="NN9" s="132"/>
      <c r="NO9" s="132"/>
      <c r="NP9" s="132"/>
      <c r="NQ9" s="132"/>
      <c r="NR9" s="132"/>
      <c r="NS9" s="132"/>
      <c r="NT9" s="132"/>
      <c r="NU9" s="132"/>
      <c r="NV9" s="132"/>
      <c r="NW9" s="132"/>
      <c r="NX9" s="132"/>
      <c r="NY9" s="132"/>
      <c r="NZ9" s="132"/>
      <c r="OA9" s="132"/>
      <c r="OB9" s="132"/>
      <c r="OC9" s="132"/>
      <c r="OD9" s="132"/>
      <c r="OE9" s="132"/>
      <c r="OF9" s="132"/>
      <c r="OG9" s="132"/>
      <c r="OH9" s="132"/>
      <c r="OI9" s="132"/>
      <c r="OJ9" s="132"/>
      <c r="OK9" s="132"/>
      <c r="OL9" s="132"/>
      <c r="OM9" s="132"/>
      <c r="ON9" s="132"/>
      <c r="OO9" s="132"/>
      <c r="OP9" s="132"/>
      <c r="OQ9" s="132"/>
      <c r="OR9" s="132"/>
      <c r="OS9" s="132"/>
      <c r="OT9" s="132"/>
      <c r="OU9" s="132"/>
      <c r="OV9" s="132"/>
      <c r="OW9" s="132"/>
      <c r="OX9" s="132"/>
      <c r="OY9" s="132"/>
      <c r="OZ9" s="132"/>
      <c r="PA9" s="132"/>
      <c r="PB9" s="132"/>
      <c r="PC9" s="132"/>
      <c r="PD9" s="132"/>
      <c r="PE9" s="132"/>
      <c r="PF9" s="132"/>
      <c r="PG9" s="132"/>
      <c r="PH9" s="132"/>
      <c r="PI9" s="132"/>
      <c r="PJ9" s="132"/>
      <c r="PK9" s="132"/>
      <c r="PL9" s="132"/>
      <c r="PM9" s="132"/>
      <c r="PN9" s="132"/>
      <c r="PO9" s="132"/>
      <c r="PP9" s="132"/>
      <c r="PQ9" s="132"/>
      <c r="PR9" s="132"/>
      <c r="PS9" s="132"/>
      <c r="PT9" s="132"/>
      <c r="PU9" s="132"/>
      <c r="PV9" s="132"/>
      <c r="PW9" s="132"/>
      <c r="PX9" s="132"/>
      <c r="PY9" s="132"/>
      <c r="PZ9" s="132"/>
      <c r="QA9" s="132"/>
      <c r="QB9" s="132"/>
      <c r="QC9" s="132"/>
      <c r="QD9" s="132"/>
      <c r="QE9" s="132"/>
      <c r="QF9" s="132"/>
      <c r="QG9" s="132"/>
      <c r="QH9" s="132"/>
      <c r="QI9" s="132"/>
      <c r="QJ9" s="132"/>
      <c r="QK9" s="132"/>
      <c r="QL9" s="132"/>
      <c r="QM9" s="132"/>
      <c r="QN9" s="132"/>
      <c r="QO9" s="132"/>
      <c r="QP9" s="132"/>
      <c r="QQ9" s="132"/>
      <c r="QR9" s="132"/>
      <c r="QS9" s="132"/>
      <c r="QT9" s="132"/>
      <c r="QU9" s="132"/>
      <c r="QV9" s="132"/>
      <c r="QW9" s="132"/>
      <c r="QX9" s="132"/>
      <c r="QY9" s="132"/>
      <c r="QZ9" s="132"/>
      <c r="RA9" s="132"/>
      <c r="RB9" s="132"/>
      <c r="RC9" s="132"/>
      <c r="RD9" s="132"/>
      <c r="RE9" s="132"/>
      <c r="RF9" s="132"/>
      <c r="RG9" s="132"/>
      <c r="RH9" s="132"/>
      <c r="RI9" s="132"/>
      <c r="RJ9" s="132"/>
      <c r="RK9" s="132"/>
      <c r="RL9" s="132"/>
      <c r="RM9" s="132"/>
      <c r="RN9" s="132"/>
      <c r="RO9" s="132"/>
      <c r="RP9" s="132"/>
      <c r="RQ9" s="132"/>
      <c r="RR9" s="132"/>
      <c r="RS9" s="132"/>
      <c r="RT9" s="132"/>
      <c r="RU9" s="132"/>
      <c r="RV9" s="132"/>
      <c r="RW9" s="132"/>
      <c r="RX9" s="132"/>
      <c r="RY9" s="132"/>
      <c r="RZ9" s="132"/>
      <c r="SA9" s="132"/>
      <c r="SB9" s="132"/>
      <c r="SC9" s="132"/>
      <c r="SD9" s="132"/>
      <c r="SE9" s="132"/>
      <c r="SF9" s="132"/>
      <c r="SG9" s="132"/>
      <c r="SH9" s="132"/>
      <c r="SI9" s="132"/>
      <c r="SJ9" s="132"/>
      <c r="SK9" s="132"/>
      <c r="SL9" s="132"/>
      <c r="SM9" s="132"/>
      <c r="SN9" s="132"/>
      <c r="SO9" s="132"/>
      <c r="SP9" s="132"/>
      <c r="SQ9" s="132"/>
      <c r="SR9" s="132"/>
      <c r="SS9" s="132"/>
      <c r="ST9" s="132"/>
      <c r="SU9" s="132"/>
      <c r="SV9" s="132"/>
      <c r="SW9" s="132"/>
      <c r="SX9" s="132"/>
      <c r="SY9" s="132"/>
      <c r="SZ9" s="132"/>
      <c r="TA9" s="132"/>
      <c r="TB9" s="132"/>
      <c r="TC9" s="132"/>
      <c r="TD9" s="132"/>
      <c r="TE9" s="132"/>
      <c r="TF9" s="132"/>
      <c r="TG9" s="132"/>
      <c r="TH9" s="132"/>
      <c r="TI9" s="132"/>
      <c r="TJ9" s="132"/>
      <c r="TK9" s="132"/>
      <c r="TL9" s="132"/>
      <c r="TM9" s="132"/>
      <c r="TN9" s="132"/>
      <c r="TO9" s="132"/>
      <c r="TP9" s="132"/>
      <c r="TQ9" s="132"/>
      <c r="TR9" s="132"/>
      <c r="TS9" s="132"/>
      <c r="TT9" s="132"/>
      <c r="TU9" s="132"/>
      <c r="TV9" s="132"/>
      <c r="TW9" s="132"/>
      <c r="TX9" s="132"/>
      <c r="TY9" s="132"/>
      <c r="TZ9" s="132"/>
      <c r="UA9" s="132"/>
      <c r="UB9" s="132"/>
      <c r="UC9" s="132"/>
      <c r="UD9" s="132"/>
      <c r="UE9" s="132"/>
      <c r="UF9" s="132"/>
      <c r="UG9" s="132"/>
      <c r="UH9" s="132"/>
      <c r="UI9" s="132"/>
      <c r="UJ9" s="132"/>
      <c r="UK9" s="132"/>
      <c r="UL9" s="132"/>
      <c r="UM9" s="132"/>
      <c r="UN9" s="132"/>
      <c r="UO9" s="132"/>
      <c r="UP9" s="132"/>
      <c r="UQ9" s="132"/>
      <c r="UR9" s="132"/>
      <c r="US9" s="132"/>
      <c r="UT9" s="132"/>
      <c r="UU9" s="132"/>
      <c r="UV9" s="132"/>
      <c r="UW9" s="132"/>
      <c r="UX9" s="132"/>
      <c r="UY9" s="132"/>
      <c r="UZ9" s="132"/>
      <c r="VA9" s="132"/>
      <c r="VB9" s="132"/>
      <c r="VC9" s="132"/>
      <c r="VD9" s="132"/>
      <c r="VE9" s="132"/>
      <c r="VF9" s="132"/>
      <c r="VG9" s="132"/>
      <c r="VH9" s="132"/>
      <c r="VI9" s="132"/>
      <c r="VJ9" s="132"/>
      <c r="VK9" s="132"/>
      <c r="VL9" s="132"/>
      <c r="VM9" s="132"/>
      <c r="VN9" s="132"/>
      <c r="VO9" s="132"/>
      <c r="VP9" s="132"/>
      <c r="VQ9" s="132"/>
      <c r="VR9" s="132"/>
      <c r="VS9" s="132"/>
      <c r="VT9" s="132"/>
      <c r="VU9" s="132"/>
      <c r="VV9" s="132"/>
      <c r="VW9" s="132"/>
      <c r="VX9" s="132"/>
      <c r="VY9" s="132"/>
      <c r="VZ9" s="132"/>
      <c r="WA9" s="132"/>
      <c r="WB9" s="132"/>
      <c r="WC9" s="132"/>
      <c r="WD9" s="132"/>
      <c r="WE9" s="132"/>
      <c r="WF9" s="132"/>
      <c r="WG9" s="132"/>
      <c r="WH9" s="132"/>
      <c r="WI9" s="132"/>
      <c r="WJ9" s="132"/>
      <c r="WK9" s="132"/>
      <c r="WL9" s="132"/>
      <c r="WM9" s="132"/>
      <c r="WN9" s="132"/>
      <c r="WO9" s="132"/>
      <c r="WP9" s="132"/>
      <c r="WQ9" s="132"/>
      <c r="WR9" s="132"/>
      <c r="WS9" s="132"/>
      <c r="WT9" s="132"/>
      <c r="WU9" s="132"/>
      <c r="WV9" s="132"/>
      <c r="WW9" s="132"/>
      <c r="WX9" s="132"/>
      <c r="WY9" s="132"/>
      <c r="WZ9" s="132"/>
      <c r="XA9" s="132"/>
      <c r="XB9" s="132"/>
      <c r="XC9" s="132"/>
      <c r="XD9" s="132"/>
      <c r="XE9" s="132"/>
      <c r="XF9" s="132"/>
      <c r="XG9" s="132"/>
      <c r="XH9" s="132"/>
      <c r="XI9" s="132"/>
      <c r="XJ9" s="132"/>
      <c r="XK9" s="132"/>
      <c r="XL9" s="132"/>
      <c r="XM9" s="132"/>
      <c r="XN9" s="132"/>
      <c r="XO9" s="132"/>
      <c r="XP9" s="132"/>
      <c r="XQ9" s="132"/>
      <c r="XR9" s="132"/>
      <c r="XS9" s="132"/>
      <c r="XT9" s="132"/>
      <c r="XU9" s="132"/>
      <c r="XV9" s="132"/>
      <c r="XW9" s="132"/>
      <c r="XX9" s="132"/>
      <c r="XY9" s="132"/>
      <c r="XZ9" s="132"/>
      <c r="YA9" s="132"/>
      <c r="YB9" s="132"/>
      <c r="YC9" s="132"/>
      <c r="YD9" s="132"/>
      <c r="YE9" s="132"/>
      <c r="YF9" s="132"/>
      <c r="YG9" s="132"/>
      <c r="YH9" s="132"/>
      <c r="YI9" s="132"/>
      <c r="YJ9" s="132"/>
      <c r="YK9" s="132"/>
      <c r="YL9" s="132"/>
      <c r="YM9" s="132"/>
      <c r="YN9" s="132"/>
      <c r="YO9" s="132"/>
      <c r="YP9" s="132"/>
      <c r="YQ9" s="132"/>
      <c r="YR9" s="132"/>
      <c r="YS9" s="132"/>
      <c r="YT9" s="132"/>
      <c r="YU9" s="132"/>
      <c r="YV9" s="132"/>
      <c r="YW9" s="132"/>
      <c r="YX9" s="132"/>
      <c r="YY9" s="132"/>
      <c r="YZ9" s="132"/>
      <c r="ZA9" s="132"/>
      <c r="ZB9" s="132"/>
      <c r="ZC9" s="132"/>
      <c r="ZD9" s="132"/>
      <c r="ZE9" s="132"/>
      <c r="ZF9" s="132"/>
      <c r="ZG9" s="132"/>
      <c r="ZH9" s="132"/>
      <c r="ZI9" s="132"/>
      <c r="ZJ9" s="132"/>
      <c r="ZK9" s="132"/>
      <c r="ZL9" s="132"/>
      <c r="ZM9" s="132"/>
      <c r="ZN9" s="132"/>
      <c r="ZO9" s="132"/>
      <c r="ZP9" s="132"/>
      <c r="ZQ9" s="132"/>
      <c r="ZR9" s="132"/>
      <c r="ZS9" s="132"/>
      <c r="ZT9" s="132"/>
      <c r="ZU9" s="132"/>
      <c r="ZV9" s="132"/>
      <c r="ZW9" s="132"/>
      <c r="ZX9" s="132"/>
      <c r="ZY9" s="132"/>
      <c r="ZZ9" s="132"/>
      <c r="AAA9" s="132"/>
      <c r="AAB9" s="132"/>
      <c r="AAC9" s="132"/>
      <c r="AAD9" s="132"/>
      <c r="AAE9" s="132"/>
      <c r="AAF9" s="132"/>
      <c r="AAG9" s="132"/>
      <c r="AAH9" s="132"/>
      <c r="AAI9" s="132"/>
      <c r="AAJ9" s="132"/>
      <c r="AAK9" s="132"/>
      <c r="AAL9" s="132"/>
      <c r="AAM9" s="132"/>
      <c r="AAN9" s="132"/>
      <c r="AAO9" s="132"/>
      <c r="AAP9" s="132"/>
      <c r="AAQ9" s="132"/>
      <c r="AAR9" s="132"/>
      <c r="AAS9" s="132"/>
      <c r="AAT9" s="132"/>
      <c r="AAU9" s="132"/>
      <c r="AAV9" s="132"/>
      <c r="AAW9" s="132"/>
      <c r="AAX9" s="132"/>
      <c r="AAY9" s="132"/>
      <c r="AAZ9" s="132"/>
      <c r="ABA9" s="132"/>
      <c r="ABB9" s="132"/>
      <c r="ABC9" s="132"/>
      <c r="ABD9" s="132"/>
      <c r="ABE9" s="132"/>
      <c r="ABF9" s="132"/>
      <c r="ABG9" s="132"/>
      <c r="ABH9" s="132"/>
      <c r="ABI9" s="132"/>
      <c r="ABJ9" s="132"/>
      <c r="ABK9" s="132"/>
      <c r="ABL9" s="132"/>
      <c r="ABM9" s="132"/>
      <c r="ABN9" s="132"/>
      <c r="ABO9" s="132"/>
      <c r="ABP9" s="132"/>
      <c r="ABQ9" s="132"/>
      <c r="ABR9" s="132"/>
      <c r="ABS9" s="132"/>
      <c r="ABT9" s="132"/>
      <c r="ABU9" s="132"/>
      <c r="ABV9" s="132"/>
      <c r="ABW9" s="132"/>
      <c r="ABX9" s="132"/>
      <c r="ABY9" s="132"/>
      <c r="ABZ9" s="132"/>
      <c r="ACA9" s="132"/>
      <c r="ACB9" s="132"/>
      <c r="ACC9" s="132"/>
      <c r="ACD9" s="132"/>
      <c r="ACE9" s="132"/>
      <c r="ACF9" s="132"/>
      <c r="ACG9" s="132"/>
      <c r="ACH9" s="132"/>
      <c r="ACI9" s="132"/>
      <c r="ACJ9" s="132"/>
      <c r="ACK9" s="132"/>
      <c r="ACL9" s="132"/>
      <c r="ACM9" s="132"/>
      <c r="ACN9" s="132"/>
      <c r="ACO9" s="132"/>
      <c r="ACP9" s="132"/>
      <c r="ACQ9" s="132"/>
      <c r="ACR9" s="132"/>
      <c r="ACS9" s="132"/>
      <c r="ACT9" s="132"/>
      <c r="ACU9" s="132"/>
      <c r="ACV9" s="132"/>
      <c r="ACW9" s="132"/>
      <c r="ACX9" s="132"/>
      <c r="ACY9" s="132"/>
      <c r="ACZ9" s="132"/>
      <c r="ADA9" s="132"/>
      <c r="ADB9" s="132"/>
      <c r="ADC9" s="132"/>
      <c r="ADD9" s="132"/>
      <c r="ADE9" s="132"/>
      <c r="ADF9" s="132"/>
      <c r="ADG9" s="132"/>
      <c r="ADH9" s="132"/>
      <c r="ADI9" s="132"/>
      <c r="ADJ9" s="132"/>
      <c r="ADK9" s="132"/>
      <c r="ADL9" s="132"/>
      <c r="ADM9" s="132"/>
      <c r="ADN9" s="132"/>
      <c r="ADO9" s="132"/>
      <c r="ADP9" s="132"/>
      <c r="ADQ9" s="132"/>
      <c r="ADR9" s="132"/>
      <c r="ADS9" s="132"/>
      <c r="ADT9" s="132"/>
      <c r="ADU9" s="132"/>
      <c r="ADV9" s="132"/>
      <c r="ADW9" s="132"/>
      <c r="ADX9" s="132"/>
      <c r="ADY9" s="132"/>
      <c r="ADZ9" s="132"/>
      <c r="AEA9" s="132"/>
      <c r="AEB9" s="132"/>
      <c r="AEC9" s="132"/>
      <c r="AED9" s="132"/>
      <c r="AEE9" s="132"/>
      <c r="AEF9" s="132"/>
      <c r="AEG9" s="132"/>
      <c r="AEH9" s="132"/>
      <c r="AEI9" s="132"/>
      <c r="AEJ9" s="132"/>
      <c r="AEK9" s="132"/>
      <c r="AEL9" s="132"/>
      <c r="AEM9" s="132"/>
      <c r="AEN9" s="132"/>
      <c r="AEO9" s="132"/>
      <c r="AEP9" s="132"/>
      <c r="AEQ9" s="132"/>
      <c r="AER9" s="132"/>
      <c r="AES9" s="132"/>
      <c r="AET9" s="132"/>
      <c r="AEU9" s="132"/>
      <c r="AEV9" s="132"/>
      <c r="AEW9" s="132"/>
      <c r="AEX9" s="132"/>
      <c r="AEY9" s="132"/>
      <c r="AEZ9" s="132"/>
      <c r="AFA9" s="132"/>
      <c r="AFB9" s="132"/>
      <c r="AFC9" s="132"/>
      <c r="AFD9" s="132"/>
      <c r="AFE9" s="132"/>
      <c r="AFF9" s="132"/>
      <c r="AFG9" s="132"/>
      <c r="AFH9" s="132"/>
      <c r="AFI9" s="132"/>
      <c r="AFJ9" s="132"/>
      <c r="AFK9" s="132"/>
      <c r="AFL9" s="132"/>
      <c r="AFM9" s="132"/>
      <c r="AFN9" s="132"/>
      <c r="AFO9" s="132"/>
      <c r="AFP9" s="132"/>
      <c r="AFQ9" s="132"/>
      <c r="AFR9" s="132"/>
      <c r="AFS9" s="132"/>
      <c r="AFT9" s="132"/>
      <c r="AFU9" s="132"/>
      <c r="AFV9" s="132"/>
      <c r="AFW9" s="132"/>
      <c r="AFX9" s="132"/>
      <c r="AFY9" s="132"/>
      <c r="AFZ9" s="132"/>
      <c r="AGA9" s="132"/>
      <c r="AGB9" s="132"/>
      <c r="AGC9" s="132"/>
      <c r="AGD9" s="132"/>
      <c r="AGE9" s="132"/>
      <c r="AGF9" s="132"/>
      <c r="AGG9" s="132"/>
      <c r="AGH9" s="132"/>
      <c r="AGI9" s="132"/>
      <c r="AGJ9" s="132"/>
      <c r="AGK9" s="132"/>
      <c r="AGL9" s="132"/>
      <c r="AGM9" s="132"/>
      <c r="AGN9" s="132"/>
      <c r="AGO9" s="132"/>
      <c r="AGP9" s="132"/>
      <c r="AGQ9" s="132"/>
      <c r="AGR9" s="132"/>
      <c r="AGS9" s="132"/>
      <c r="AGT9" s="132"/>
      <c r="AGU9" s="132"/>
      <c r="AGV9" s="132"/>
      <c r="AGW9" s="132"/>
      <c r="AGX9" s="132"/>
      <c r="AGY9" s="132"/>
      <c r="AGZ9" s="132"/>
      <c r="AHA9" s="132"/>
      <c r="AHB9" s="132"/>
      <c r="AHC9" s="132"/>
      <c r="AHD9" s="132"/>
      <c r="AHE9" s="132"/>
      <c r="AHF9" s="132"/>
      <c r="AHG9" s="132"/>
      <c r="AHH9" s="132"/>
      <c r="AHI9" s="132"/>
      <c r="AHJ9" s="132"/>
      <c r="AHK9" s="132"/>
      <c r="AHL9" s="132"/>
      <c r="AHM9" s="132"/>
      <c r="AHN9" s="132"/>
      <c r="AHO9" s="132"/>
      <c r="AHP9" s="132"/>
      <c r="AHQ9" s="132"/>
      <c r="AHR9" s="132"/>
      <c r="AHS9" s="132"/>
      <c r="AHT9" s="132"/>
      <c r="AHU9" s="132"/>
      <c r="AHV9" s="132"/>
      <c r="AHW9" s="132"/>
      <c r="AHX9" s="132"/>
      <c r="AHY9" s="132"/>
      <c r="AHZ9" s="132"/>
      <c r="AIA9" s="132"/>
      <c r="AIB9" s="132"/>
      <c r="AIC9" s="132"/>
      <c r="AID9" s="132"/>
      <c r="AIE9" s="132"/>
      <c r="AIF9" s="132"/>
      <c r="AIG9" s="132"/>
      <c r="AIH9" s="132"/>
      <c r="AII9" s="132"/>
      <c r="AIJ9" s="132"/>
      <c r="AIK9" s="132"/>
      <c r="AIL9" s="132"/>
      <c r="AIM9" s="132"/>
      <c r="AIN9" s="132"/>
      <c r="AIO9" s="132"/>
      <c r="AIP9" s="132"/>
      <c r="AIQ9" s="132"/>
      <c r="AIR9" s="132"/>
      <c r="AIS9" s="132"/>
      <c r="AIT9" s="132"/>
      <c r="AIU9" s="132"/>
      <c r="AIV9" s="132"/>
      <c r="AIW9" s="132"/>
      <c r="AIX9" s="132"/>
      <c r="AIY9" s="132"/>
      <c r="AIZ9" s="132"/>
      <c r="AJA9" s="132"/>
      <c r="AJB9" s="132"/>
      <c r="AJC9" s="132"/>
      <c r="AJD9" s="132"/>
      <c r="AJE9" s="132"/>
      <c r="AJF9" s="132"/>
      <c r="AJG9" s="132"/>
      <c r="AJH9" s="132"/>
      <c r="AJI9" s="132"/>
      <c r="AJJ9" s="132"/>
      <c r="AJK9" s="132"/>
      <c r="AJL9" s="132"/>
      <c r="AJM9" s="132"/>
      <c r="AJN9" s="132"/>
      <c r="AJO9" s="132"/>
      <c r="AJP9" s="132"/>
      <c r="AJQ9" s="132"/>
      <c r="AJR9" s="132"/>
      <c r="AJS9" s="132"/>
      <c r="AJT9" s="132"/>
      <c r="AJU9" s="132"/>
      <c r="AJV9" s="132"/>
      <c r="AJW9" s="132"/>
      <c r="AJX9" s="132"/>
      <c r="AJY9" s="132"/>
      <c r="AJZ9" s="132"/>
      <c r="AKA9" s="132"/>
      <c r="AKB9" s="132"/>
      <c r="AKC9" s="132"/>
      <c r="AKD9" s="132"/>
      <c r="AKE9" s="132"/>
      <c r="AKF9" s="132"/>
      <c r="AKG9" s="132"/>
      <c r="AKH9" s="132"/>
      <c r="AKI9" s="132"/>
      <c r="AKJ9" s="132"/>
      <c r="AKK9" s="132"/>
      <c r="AKL9" s="132"/>
      <c r="AKM9" s="132"/>
      <c r="AKN9" s="132"/>
      <c r="AKO9" s="132"/>
      <c r="AKP9" s="132"/>
      <c r="AKQ9" s="132"/>
      <c r="AKR9" s="132"/>
      <c r="AKS9" s="132"/>
      <c r="AKT9" s="132"/>
      <c r="AKU9" s="132"/>
      <c r="AKV9" s="132"/>
      <c r="AKW9" s="132"/>
      <c r="AKX9" s="132"/>
      <c r="AKY9" s="132"/>
      <c r="AKZ9" s="132"/>
      <c r="ALA9" s="132"/>
      <c r="ALB9" s="132"/>
      <c r="ALC9" s="132"/>
      <c r="ALD9" s="132"/>
      <c r="ALE9" s="132"/>
      <c r="ALF9" s="132"/>
      <c r="ALG9" s="132"/>
      <c r="ALH9" s="132"/>
      <c r="ALI9" s="132"/>
      <c r="ALJ9" s="132"/>
      <c r="ALK9" s="132"/>
      <c r="ALL9" s="132"/>
      <c r="ALM9" s="132"/>
      <c r="ALN9" s="132"/>
      <c r="ALO9" s="132"/>
      <c r="ALP9" s="132"/>
      <c r="ALQ9" s="132"/>
      <c r="ALR9" s="132"/>
      <c r="ALS9" s="132"/>
      <c r="ALT9" s="132"/>
      <c r="ALU9" s="132"/>
      <c r="ALV9" s="132"/>
      <c r="ALW9" s="132"/>
      <c r="ALX9" s="132"/>
      <c r="ALY9" s="132"/>
      <c r="ALZ9" s="132"/>
      <c r="AMA9" s="132"/>
      <c r="AMB9" s="132"/>
      <c r="AMC9" s="132"/>
      <c r="AMD9" s="132"/>
      <c r="AME9" s="132"/>
      <c r="AMF9" s="132"/>
      <c r="AMG9" s="132"/>
      <c r="AMH9" s="132"/>
      <c r="AMI9" s="132"/>
      <c r="AMJ9" s="132"/>
      <c r="AMK9" s="132"/>
      <c r="AML9" s="132"/>
      <c r="AMM9" s="132"/>
      <c r="AMN9" s="132"/>
      <c r="AMO9" s="132"/>
      <c r="AMP9" s="132"/>
      <c r="AMQ9" s="132"/>
      <c r="AMR9" s="132"/>
      <c r="AMS9" s="132"/>
      <c r="AMT9" s="132"/>
      <c r="AMU9" s="132"/>
      <c r="AMV9" s="132"/>
      <c r="AMW9" s="132"/>
      <c r="AMX9" s="132"/>
      <c r="AMY9" s="132"/>
      <c r="AMZ9" s="132"/>
      <c r="ANA9" s="132"/>
      <c r="ANB9" s="132"/>
      <c r="ANC9" s="132"/>
      <c r="AND9" s="132"/>
      <c r="ANE9" s="132"/>
      <c r="ANF9" s="132"/>
      <c r="ANG9" s="132"/>
      <c r="ANH9" s="132"/>
      <c r="ANI9" s="132"/>
      <c r="ANJ9" s="132"/>
      <c r="ANK9" s="132"/>
      <c r="ANL9" s="132"/>
      <c r="ANM9" s="132"/>
      <c r="ANN9" s="132"/>
      <c r="ANO9" s="132"/>
      <c r="ANP9" s="132"/>
      <c r="ANQ9" s="132"/>
      <c r="ANR9" s="132"/>
      <c r="ANS9" s="132"/>
      <c r="ANT9" s="132"/>
      <c r="ANU9" s="132"/>
      <c r="ANV9" s="132"/>
      <c r="ANW9" s="132"/>
      <c r="ANX9" s="132"/>
      <c r="ANY9" s="132"/>
      <c r="ANZ9" s="132"/>
      <c r="AOA9" s="132"/>
      <c r="AOB9" s="132"/>
      <c r="AOC9" s="132"/>
      <c r="AOD9" s="132"/>
      <c r="AOE9" s="132"/>
      <c r="AOF9" s="132"/>
      <c r="AOG9" s="132"/>
      <c r="AOH9" s="132"/>
      <c r="AOI9" s="132"/>
      <c r="AOJ9" s="132"/>
      <c r="AOK9" s="132"/>
      <c r="AOL9" s="132"/>
      <c r="AOM9" s="132"/>
      <c r="AON9" s="132"/>
      <c r="AOO9" s="132"/>
      <c r="AOP9" s="132"/>
      <c r="AOQ9" s="132"/>
      <c r="AOR9" s="132"/>
      <c r="AOS9" s="132"/>
      <c r="AOT9" s="132"/>
      <c r="AOU9" s="132"/>
      <c r="AOV9" s="132"/>
      <c r="AOW9" s="132"/>
      <c r="AOX9" s="132"/>
      <c r="AOY9" s="132"/>
      <c r="AOZ9" s="132"/>
      <c r="APA9" s="132"/>
      <c r="APB9" s="132"/>
      <c r="APC9" s="132"/>
      <c r="APD9" s="132"/>
      <c r="APE9" s="132"/>
      <c r="APF9" s="132"/>
      <c r="APG9" s="132"/>
      <c r="APH9" s="132"/>
      <c r="API9" s="132"/>
      <c r="APJ9" s="132"/>
      <c r="APK9" s="132"/>
      <c r="APL9" s="132"/>
      <c r="APM9" s="132"/>
      <c r="APN9" s="132"/>
      <c r="APO9" s="132"/>
      <c r="APP9" s="132"/>
      <c r="APQ9" s="132"/>
      <c r="APR9" s="132"/>
      <c r="APS9" s="132"/>
      <c r="APT9" s="132"/>
      <c r="APU9" s="132"/>
      <c r="APV9" s="132"/>
      <c r="APW9" s="132"/>
      <c r="APX9" s="132"/>
      <c r="APY9" s="132"/>
      <c r="APZ9" s="132"/>
      <c r="AQA9" s="132"/>
      <c r="AQB9" s="132"/>
      <c r="AQC9" s="132"/>
      <c r="AQD9" s="132"/>
      <c r="AQE9" s="132"/>
      <c r="AQF9" s="132"/>
      <c r="AQG9" s="132"/>
      <c r="AQH9" s="132"/>
      <c r="AQI9" s="132"/>
      <c r="AQJ9" s="132"/>
      <c r="AQK9" s="132"/>
      <c r="AQL9" s="132"/>
      <c r="AQM9" s="132"/>
      <c r="AQN9" s="132"/>
      <c r="AQO9" s="132"/>
      <c r="AQP9" s="132"/>
      <c r="AQQ9" s="132"/>
      <c r="AQR9" s="132"/>
      <c r="AQS9" s="132"/>
      <c r="AQT9" s="132"/>
      <c r="AQU9" s="132"/>
      <c r="AQV9" s="132"/>
      <c r="AQW9" s="132"/>
      <c r="AQX9" s="132"/>
      <c r="AQY9" s="132"/>
      <c r="AQZ9" s="132"/>
      <c r="ARA9" s="132"/>
      <c r="ARB9" s="132"/>
      <c r="ARC9" s="132"/>
      <c r="ARD9" s="132"/>
      <c r="ARE9" s="132"/>
      <c r="ARF9" s="132"/>
      <c r="ARG9" s="132"/>
      <c r="ARH9" s="132"/>
      <c r="ARI9" s="132"/>
      <c r="ARJ9" s="132"/>
      <c r="ARK9" s="132"/>
      <c r="ARL9" s="132"/>
      <c r="ARM9" s="132"/>
      <c r="ARN9" s="132"/>
      <c r="ARO9" s="132"/>
      <c r="ARP9" s="132"/>
      <c r="ARQ9" s="132"/>
      <c r="ARR9" s="132"/>
      <c r="ARS9" s="132"/>
      <c r="ART9" s="132"/>
      <c r="ARU9" s="132"/>
      <c r="ARV9" s="132"/>
      <c r="ARW9" s="132"/>
      <c r="ARX9" s="132"/>
      <c r="ARY9" s="132"/>
      <c r="ARZ9" s="132"/>
      <c r="ASA9" s="132"/>
      <c r="ASB9" s="132"/>
      <c r="ASC9" s="132"/>
      <c r="ASD9" s="132"/>
      <c r="ASE9" s="132"/>
      <c r="ASF9" s="132"/>
      <c r="ASG9" s="132"/>
      <c r="ASH9" s="132"/>
      <c r="ASI9" s="132"/>
      <c r="ASJ9" s="132"/>
      <c r="ASK9" s="132"/>
      <c r="ASL9" s="132"/>
      <c r="ASM9" s="132"/>
      <c r="ASN9" s="132"/>
      <c r="ASO9" s="132"/>
      <c r="ASP9" s="132"/>
      <c r="ASQ9" s="132"/>
      <c r="ASR9" s="132"/>
      <c r="ASS9" s="132"/>
      <c r="AST9" s="132"/>
      <c r="ASU9" s="132"/>
      <c r="ASV9" s="132"/>
      <c r="ASW9" s="132"/>
      <c r="ASX9" s="132"/>
      <c r="ASY9" s="132"/>
      <c r="ASZ9" s="132"/>
      <c r="ATA9" s="132"/>
      <c r="ATB9" s="132"/>
      <c r="ATC9" s="132"/>
      <c r="ATD9" s="132"/>
      <c r="ATE9" s="132"/>
      <c r="ATF9" s="132"/>
      <c r="ATG9" s="132"/>
      <c r="ATH9" s="132"/>
      <c r="ATI9" s="132"/>
      <c r="ATJ9" s="132"/>
      <c r="ATK9" s="132"/>
      <c r="ATL9" s="132"/>
      <c r="ATM9" s="132"/>
      <c r="ATN9" s="132"/>
      <c r="ATO9" s="132"/>
      <c r="ATP9" s="132"/>
      <c r="ATQ9" s="132"/>
      <c r="ATR9" s="132"/>
      <c r="ATS9" s="132"/>
      <c r="ATT9" s="132"/>
      <c r="ATU9" s="132"/>
      <c r="ATV9" s="132"/>
      <c r="ATW9" s="132"/>
      <c r="ATX9" s="132"/>
      <c r="ATY9" s="132"/>
      <c r="ATZ9" s="132"/>
      <c r="AUA9" s="132"/>
      <c r="AUB9" s="132"/>
      <c r="AUC9" s="132"/>
      <c r="AUD9" s="132"/>
      <c r="AUE9" s="132"/>
      <c r="AUF9" s="132"/>
      <c r="AUG9" s="132"/>
      <c r="AUH9" s="132"/>
      <c r="AUI9" s="132"/>
      <c r="AUJ9" s="132"/>
      <c r="AUK9" s="132"/>
      <c r="AUL9" s="132"/>
      <c r="AUM9" s="132"/>
      <c r="AUN9" s="132"/>
      <c r="AUO9" s="132"/>
      <c r="AUP9" s="132"/>
      <c r="AUQ9" s="132"/>
      <c r="AUR9" s="132"/>
      <c r="AUS9" s="132"/>
      <c r="AUT9" s="132"/>
      <c r="AUU9" s="132"/>
      <c r="AUV9" s="132"/>
      <c r="AUW9" s="132"/>
      <c r="AUX9" s="132"/>
      <c r="AUY9" s="132"/>
      <c r="AUZ9" s="132"/>
      <c r="AVA9" s="132"/>
      <c r="AVB9" s="132"/>
      <c r="AVC9" s="132"/>
      <c r="AVD9" s="132"/>
      <c r="AVE9" s="132"/>
      <c r="AVF9" s="132"/>
      <c r="AVG9" s="132"/>
      <c r="AVH9" s="132"/>
      <c r="AVI9" s="132"/>
      <c r="AVJ9" s="132"/>
      <c r="AVK9" s="132"/>
      <c r="AVL9" s="132"/>
      <c r="AVM9" s="132"/>
      <c r="AVN9" s="132"/>
      <c r="AVO9" s="132"/>
      <c r="AVP9" s="132"/>
      <c r="AVQ9" s="132"/>
      <c r="AVR9" s="132"/>
      <c r="AVS9" s="132"/>
      <c r="AVT9" s="132"/>
      <c r="AVU9" s="132"/>
      <c r="AVV9" s="132"/>
      <c r="AVW9" s="132"/>
      <c r="AVX9" s="132"/>
      <c r="AVY9" s="132"/>
      <c r="AVZ9" s="132"/>
      <c r="AWA9" s="132"/>
      <c r="AWB9" s="132"/>
      <c r="AWC9" s="132"/>
      <c r="AWD9" s="132"/>
      <c r="AWE9" s="132"/>
      <c r="AWF9" s="132"/>
      <c r="AWG9" s="132"/>
      <c r="AWH9" s="132"/>
      <c r="AWI9" s="132"/>
      <c r="AWJ9" s="132"/>
      <c r="AWK9" s="132"/>
      <c r="AWL9" s="132"/>
      <c r="AWM9" s="132"/>
      <c r="AWN9" s="132"/>
      <c r="AWO9" s="132"/>
      <c r="AWP9" s="132"/>
      <c r="AWQ9" s="132"/>
      <c r="AWR9" s="132"/>
      <c r="AWS9" s="132"/>
      <c r="AWT9" s="132"/>
      <c r="AWU9" s="132"/>
      <c r="AWV9" s="132"/>
      <c r="AWW9" s="132"/>
      <c r="AWX9" s="132"/>
      <c r="AWY9" s="132"/>
      <c r="AWZ9" s="132"/>
      <c r="AXA9" s="132"/>
      <c r="AXB9" s="132"/>
      <c r="AXC9" s="132"/>
      <c r="AXD9" s="132"/>
      <c r="AXE9" s="132"/>
      <c r="AXF9" s="132"/>
      <c r="AXG9" s="132"/>
      <c r="AXH9" s="132"/>
      <c r="AXI9" s="132"/>
      <c r="AXJ9" s="132"/>
      <c r="AXK9" s="132"/>
      <c r="AXL9" s="132"/>
      <c r="AXM9" s="132"/>
      <c r="AXN9" s="132"/>
      <c r="AXO9" s="132"/>
      <c r="AXP9" s="132"/>
      <c r="AXQ9" s="132"/>
      <c r="AXR9" s="132"/>
      <c r="AXS9" s="132"/>
      <c r="AXT9" s="132"/>
      <c r="AXU9" s="132"/>
      <c r="AXV9" s="132"/>
      <c r="AXW9" s="132"/>
      <c r="AXX9" s="132"/>
      <c r="AXY9" s="132"/>
      <c r="AXZ9" s="132"/>
      <c r="AYA9" s="132"/>
      <c r="AYB9" s="132"/>
      <c r="AYC9" s="132"/>
      <c r="AYD9" s="132"/>
      <c r="AYE9" s="132"/>
      <c r="AYF9" s="132"/>
      <c r="AYG9" s="132"/>
      <c r="AYH9" s="132"/>
      <c r="AYI9" s="132"/>
      <c r="AYJ9" s="132"/>
      <c r="AYK9" s="132"/>
      <c r="AYL9" s="132"/>
      <c r="AYM9" s="132"/>
      <c r="AYN9" s="132"/>
      <c r="AYO9" s="132"/>
      <c r="AYP9" s="132"/>
      <c r="AYQ9" s="132"/>
      <c r="AYR9" s="132"/>
      <c r="AYS9" s="132"/>
      <c r="AYT9" s="132"/>
      <c r="AYU9" s="132"/>
      <c r="AYV9" s="132"/>
      <c r="AYW9" s="132"/>
      <c r="AYX9" s="132"/>
      <c r="AYY9" s="132"/>
      <c r="AYZ9" s="132"/>
      <c r="AZA9" s="132"/>
      <c r="AZB9" s="132"/>
      <c r="AZC9" s="132"/>
      <c r="AZD9" s="132"/>
      <c r="AZE9" s="132"/>
      <c r="AZF9" s="132"/>
      <c r="AZG9" s="132"/>
      <c r="AZH9" s="132"/>
      <c r="AZI9" s="132"/>
      <c r="AZJ9" s="132"/>
      <c r="AZK9" s="132"/>
      <c r="AZL9" s="132"/>
      <c r="AZM9" s="132"/>
      <c r="AZN9" s="132"/>
      <c r="AZO9" s="132"/>
      <c r="AZP9" s="132"/>
      <c r="AZQ9" s="132"/>
      <c r="AZR9" s="132"/>
      <c r="AZS9" s="132"/>
      <c r="AZT9" s="132"/>
      <c r="AZU9" s="132"/>
      <c r="AZV9" s="132"/>
      <c r="AZW9" s="132"/>
      <c r="AZX9" s="132"/>
      <c r="AZY9" s="132"/>
      <c r="AZZ9" s="132"/>
      <c r="BAA9" s="132"/>
      <c r="BAB9" s="132"/>
      <c r="BAC9" s="132"/>
      <c r="BAD9" s="132"/>
      <c r="BAE9" s="132"/>
      <c r="BAF9" s="132"/>
      <c r="BAG9" s="132"/>
      <c r="BAH9" s="132"/>
      <c r="BAI9" s="132"/>
      <c r="BAJ9" s="132"/>
      <c r="BAK9" s="132"/>
      <c r="BAL9" s="132"/>
      <c r="BAM9" s="132"/>
      <c r="BAN9" s="132"/>
      <c r="BAO9" s="132"/>
      <c r="BAP9" s="132"/>
      <c r="BAQ9" s="132"/>
      <c r="BAR9" s="132"/>
      <c r="BAS9" s="132"/>
      <c r="BAT9" s="132"/>
      <c r="BAU9" s="132"/>
      <c r="BAV9" s="132"/>
      <c r="BAW9" s="132"/>
      <c r="BAX9" s="132"/>
      <c r="BAY9" s="132"/>
      <c r="BAZ9" s="132"/>
      <c r="BBA9" s="132"/>
      <c r="BBB9" s="132"/>
      <c r="BBC9" s="132"/>
      <c r="BBD9" s="132"/>
      <c r="BBE9" s="132"/>
      <c r="BBF9" s="132"/>
      <c r="BBG9" s="132"/>
      <c r="BBH9" s="132"/>
      <c r="BBI9" s="132"/>
      <c r="BBJ9" s="132"/>
      <c r="BBK9" s="132"/>
      <c r="BBL9" s="132"/>
      <c r="BBM9" s="132"/>
      <c r="BBN9" s="132"/>
      <c r="BBO9" s="132"/>
      <c r="BBP9" s="132"/>
      <c r="BBQ9" s="132"/>
      <c r="BBR9" s="132"/>
      <c r="BBS9" s="132"/>
      <c r="BBT9" s="132"/>
      <c r="BBU9" s="132"/>
      <c r="BBV9" s="132"/>
      <c r="BBW9" s="132"/>
      <c r="BBX9" s="132"/>
      <c r="BBY9" s="132"/>
      <c r="BBZ9" s="132"/>
      <c r="BCA9" s="132"/>
      <c r="BCB9" s="132"/>
      <c r="BCC9" s="132"/>
      <c r="BCD9" s="132"/>
      <c r="BCE9" s="132"/>
      <c r="BCF9" s="132"/>
      <c r="BCG9" s="132"/>
      <c r="BCH9" s="132"/>
      <c r="BCI9" s="132"/>
      <c r="BCJ9" s="132"/>
      <c r="BCK9" s="132"/>
      <c r="BCL9" s="132"/>
      <c r="BCM9" s="132"/>
      <c r="BCN9" s="132"/>
      <c r="BCO9" s="132"/>
      <c r="BCP9" s="132"/>
      <c r="BCQ9" s="132"/>
      <c r="BCR9" s="132"/>
      <c r="BCS9" s="132"/>
      <c r="BCT9" s="132"/>
      <c r="BCU9" s="132"/>
      <c r="BCV9" s="132"/>
      <c r="BCW9" s="132"/>
      <c r="BCX9" s="132"/>
      <c r="BCY9" s="132"/>
      <c r="BCZ9" s="132"/>
      <c r="BDA9" s="132"/>
      <c r="BDB9" s="132"/>
      <c r="BDC9" s="132"/>
      <c r="BDD9" s="132"/>
      <c r="BDE9" s="132"/>
      <c r="BDF9" s="132"/>
      <c r="BDG9" s="132"/>
      <c r="BDH9" s="132"/>
      <c r="BDI9" s="132"/>
      <c r="BDJ9" s="132"/>
      <c r="BDK9" s="132"/>
      <c r="BDL9" s="132"/>
      <c r="BDM9" s="132"/>
      <c r="BDN9" s="132"/>
      <c r="BDO9" s="132"/>
      <c r="BDP9" s="132"/>
      <c r="BDQ9" s="132"/>
      <c r="BDR9" s="132"/>
      <c r="BDS9" s="132"/>
      <c r="BDT9" s="132"/>
      <c r="BDU9" s="132"/>
      <c r="BDV9" s="132"/>
      <c r="BDW9" s="132"/>
      <c r="BDX9" s="132"/>
      <c r="BDY9" s="132"/>
      <c r="BDZ9" s="132"/>
      <c r="BEA9" s="132"/>
      <c r="BEB9" s="132"/>
      <c r="BEC9" s="132"/>
      <c r="BED9" s="132"/>
      <c r="BEE9" s="132"/>
      <c r="BEF9" s="132"/>
      <c r="BEG9" s="132"/>
      <c r="BEH9" s="132"/>
      <c r="BEI9" s="132"/>
      <c r="BEJ9" s="132"/>
      <c r="BEK9" s="132"/>
      <c r="BEL9" s="132"/>
      <c r="BEM9" s="132"/>
      <c r="BEN9" s="132"/>
      <c r="BEO9" s="132"/>
      <c r="BEP9" s="132"/>
      <c r="BEQ9" s="132"/>
      <c r="BER9" s="132"/>
      <c r="BES9" s="132"/>
      <c r="BET9" s="132"/>
      <c r="BEU9" s="132"/>
      <c r="BEV9" s="132"/>
      <c r="BEW9" s="132"/>
      <c r="BEX9" s="132"/>
      <c r="BEY9" s="132"/>
      <c r="BEZ9" s="132"/>
      <c r="BFA9" s="132"/>
      <c r="BFB9" s="132"/>
      <c r="BFC9" s="132"/>
      <c r="BFD9" s="132"/>
      <c r="BFE9" s="132"/>
      <c r="BFF9" s="132"/>
      <c r="BFG9" s="132"/>
      <c r="BFH9" s="132"/>
      <c r="BFI9" s="132"/>
      <c r="BFJ9" s="132"/>
      <c r="BFK9" s="132"/>
      <c r="BFL9" s="132"/>
      <c r="BFM9" s="132"/>
      <c r="BFN9" s="132"/>
      <c r="BFO9" s="132"/>
      <c r="BFP9" s="132"/>
      <c r="BFQ9" s="132"/>
      <c r="BFR9" s="132"/>
      <c r="BFS9" s="132"/>
      <c r="BFT9" s="132"/>
      <c r="BFU9" s="132"/>
      <c r="BFV9" s="132"/>
      <c r="BFW9" s="132"/>
      <c r="BFX9" s="132"/>
      <c r="BFY9" s="132"/>
      <c r="BFZ9" s="132"/>
      <c r="BGA9" s="132"/>
      <c r="BGB9" s="132"/>
      <c r="BGC9" s="132"/>
      <c r="BGD9" s="132"/>
      <c r="BGE9" s="132"/>
      <c r="BGF9" s="132"/>
      <c r="BGG9" s="132"/>
      <c r="BGH9" s="132"/>
      <c r="BGI9" s="132"/>
      <c r="BGJ9" s="132"/>
      <c r="BGK9" s="132"/>
      <c r="BGL9" s="132"/>
      <c r="BGM9" s="132"/>
      <c r="BGN9" s="132"/>
      <c r="BGO9" s="132"/>
      <c r="BGP9" s="132"/>
      <c r="BGQ9" s="132"/>
      <c r="BGR9" s="132"/>
      <c r="BGS9" s="132"/>
      <c r="BGT9" s="132"/>
      <c r="BGU9" s="132"/>
      <c r="BGV9" s="132"/>
      <c r="BGW9" s="132"/>
      <c r="BGX9" s="132"/>
      <c r="BGY9" s="132"/>
      <c r="BGZ9" s="132"/>
      <c r="BHA9" s="132"/>
      <c r="BHB9" s="132"/>
      <c r="BHC9" s="132"/>
      <c r="BHD9" s="132"/>
      <c r="BHE9" s="132"/>
      <c r="BHF9" s="132"/>
      <c r="BHG9" s="132"/>
      <c r="BHH9" s="132"/>
      <c r="BHI9" s="132"/>
      <c r="BHJ9" s="132"/>
      <c r="BHK9" s="132"/>
      <c r="BHL9" s="132"/>
      <c r="BHM9" s="132"/>
      <c r="BHN9" s="132"/>
      <c r="BHO9" s="132"/>
      <c r="BHP9" s="132"/>
      <c r="BHQ9" s="132"/>
      <c r="BHR9" s="132"/>
      <c r="BHS9" s="132"/>
      <c r="BHT9" s="132"/>
      <c r="BHU9" s="132"/>
      <c r="BHV9" s="132"/>
      <c r="BHW9" s="132"/>
      <c r="BHX9" s="132"/>
      <c r="BHY9" s="132"/>
      <c r="BHZ9" s="132"/>
      <c r="BIA9" s="132"/>
      <c r="BIB9" s="132"/>
      <c r="BIC9" s="132"/>
      <c r="BID9" s="132"/>
      <c r="BIE9" s="132"/>
      <c r="BIF9" s="132"/>
      <c r="BIG9" s="132"/>
      <c r="BIH9" s="132"/>
      <c r="BII9" s="132"/>
      <c r="BIJ9" s="132"/>
      <c r="BIK9" s="132"/>
      <c r="BIL9" s="132"/>
      <c r="BIM9" s="132"/>
      <c r="BIN9" s="132"/>
      <c r="BIO9" s="132"/>
      <c r="BIP9" s="132"/>
      <c r="BIQ9" s="132"/>
      <c r="BIR9" s="132"/>
      <c r="BIS9" s="132"/>
      <c r="BIT9" s="132"/>
      <c r="BIU9" s="132"/>
      <c r="BIV9" s="132"/>
      <c r="BIW9" s="132"/>
      <c r="BIX9" s="132"/>
      <c r="BIY9" s="132"/>
      <c r="BIZ9" s="132"/>
      <c r="BJA9" s="132"/>
      <c r="BJB9" s="132"/>
      <c r="BJC9" s="132"/>
      <c r="BJD9" s="132"/>
      <c r="BJE9" s="132"/>
      <c r="BJF9" s="132"/>
      <c r="BJG9" s="132"/>
      <c r="BJH9" s="132"/>
      <c r="BJI9" s="132"/>
      <c r="BJJ9" s="132"/>
      <c r="BJK9" s="132"/>
      <c r="BJL9" s="132"/>
      <c r="BJM9" s="132"/>
      <c r="BJN9" s="132"/>
      <c r="BJO9" s="132"/>
      <c r="BJP9" s="132"/>
      <c r="BJQ9" s="132"/>
      <c r="BJR9" s="132"/>
      <c r="BJS9" s="132"/>
      <c r="BJT9" s="132"/>
      <c r="BJU9" s="132"/>
      <c r="BJV9" s="132"/>
      <c r="BJW9" s="132"/>
      <c r="BJX9" s="132"/>
      <c r="BJY9" s="132"/>
      <c r="BJZ9" s="132"/>
      <c r="BKA9" s="132"/>
      <c r="BKB9" s="132"/>
      <c r="BKC9" s="132"/>
      <c r="BKD9" s="132"/>
      <c r="BKE9" s="132"/>
      <c r="BKF9" s="132"/>
      <c r="BKG9" s="132"/>
      <c r="BKH9" s="132"/>
      <c r="BKI9" s="132"/>
      <c r="BKJ9" s="132"/>
      <c r="BKK9" s="132"/>
      <c r="BKL9" s="132"/>
      <c r="BKM9" s="132"/>
      <c r="BKN9" s="132"/>
      <c r="BKO9" s="132"/>
      <c r="BKP9" s="132"/>
      <c r="BKQ9" s="132"/>
      <c r="BKR9" s="132"/>
      <c r="BKS9" s="132"/>
      <c r="BKT9" s="132"/>
      <c r="BKU9" s="132"/>
      <c r="BKV9" s="132"/>
      <c r="BKW9" s="132"/>
      <c r="BKX9" s="132"/>
      <c r="BKY9" s="132"/>
      <c r="BKZ9" s="132"/>
      <c r="BLA9" s="132"/>
      <c r="BLB9" s="132"/>
      <c r="BLC9" s="132"/>
      <c r="BLD9" s="132"/>
      <c r="BLE9" s="132"/>
      <c r="BLF9" s="132"/>
      <c r="BLG9" s="132"/>
      <c r="BLH9" s="132"/>
      <c r="BLI9" s="132"/>
      <c r="BLJ9" s="132"/>
      <c r="BLK9" s="132"/>
      <c r="BLL9" s="132"/>
      <c r="BLM9" s="132"/>
      <c r="BLN9" s="132"/>
      <c r="BLO9" s="132"/>
      <c r="BLP9" s="132"/>
      <c r="BLQ9" s="132"/>
      <c r="BLR9" s="132"/>
      <c r="BLS9" s="132"/>
      <c r="BLT9" s="132"/>
      <c r="BLU9" s="132"/>
      <c r="BLV9" s="132"/>
      <c r="BLW9" s="132"/>
      <c r="BLX9" s="132"/>
      <c r="BLY9" s="132"/>
      <c r="BLZ9" s="132"/>
      <c r="BMA9" s="132"/>
      <c r="BMB9" s="132"/>
      <c r="BMC9" s="132"/>
      <c r="BMD9" s="132"/>
      <c r="BME9" s="132"/>
      <c r="BMF9" s="132"/>
      <c r="BMG9" s="132"/>
      <c r="BMH9" s="132"/>
      <c r="BMI9" s="132"/>
      <c r="BMJ9" s="132"/>
      <c r="BMK9" s="132"/>
      <c r="BML9" s="132"/>
      <c r="BMM9" s="132"/>
      <c r="BMN9" s="132"/>
      <c r="BMO9" s="132"/>
      <c r="BMP9" s="132"/>
      <c r="BMQ9" s="132"/>
      <c r="BMR9" s="132"/>
      <c r="BMS9" s="132"/>
      <c r="BMT9" s="132"/>
      <c r="BMU9" s="132"/>
      <c r="BMV9" s="132"/>
      <c r="BMW9" s="132"/>
      <c r="BMX9" s="132"/>
      <c r="BMY9" s="132"/>
      <c r="BMZ9" s="132"/>
      <c r="BNA9" s="132"/>
      <c r="BNB9" s="132"/>
      <c r="BNC9" s="132"/>
      <c r="BND9" s="132"/>
      <c r="BNE9" s="132"/>
      <c r="BNF9" s="132"/>
      <c r="BNG9" s="132"/>
      <c r="BNH9" s="132"/>
      <c r="BNI9" s="132"/>
      <c r="BNJ9" s="132"/>
      <c r="BNK9" s="132"/>
      <c r="BNL9" s="132"/>
      <c r="BNM9" s="132"/>
      <c r="BNN9" s="132"/>
      <c r="BNO9" s="132"/>
      <c r="BNP9" s="132"/>
      <c r="BNQ9" s="132"/>
      <c r="BNR9" s="132"/>
      <c r="BNS9" s="132"/>
      <c r="BNT9" s="132"/>
      <c r="BNU9" s="132"/>
      <c r="BNV9" s="132"/>
      <c r="BNW9" s="132"/>
      <c r="BNX9" s="132"/>
      <c r="BNY9" s="132"/>
      <c r="BNZ9" s="132"/>
      <c r="BOA9" s="132"/>
      <c r="BOB9" s="132"/>
      <c r="BOC9" s="132"/>
      <c r="BOD9" s="132"/>
      <c r="BOE9" s="132"/>
      <c r="BOF9" s="132"/>
      <c r="BOG9" s="132"/>
      <c r="BOH9" s="132"/>
      <c r="BOI9" s="132"/>
      <c r="BOJ9" s="132"/>
      <c r="BOK9" s="132"/>
      <c r="BOL9" s="132"/>
      <c r="BOM9" s="132"/>
      <c r="BON9" s="132"/>
      <c r="BOO9" s="132"/>
      <c r="BOP9" s="132"/>
      <c r="BOQ9" s="132"/>
      <c r="BOR9" s="132"/>
      <c r="BOS9" s="132"/>
      <c r="BOT9" s="132"/>
      <c r="BOU9" s="132"/>
      <c r="BOV9" s="132"/>
      <c r="BOW9" s="132"/>
      <c r="BOX9" s="132"/>
      <c r="BOY9" s="132"/>
      <c r="BOZ9" s="132"/>
      <c r="BPA9" s="132"/>
      <c r="BPB9" s="132"/>
      <c r="BPC9" s="132"/>
      <c r="BPD9" s="132"/>
      <c r="BPE9" s="132"/>
      <c r="BPF9" s="132"/>
      <c r="BPG9" s="132"/>
      <c r="BPH9" s="132"/>
      <c r="BPI9" s="132"/>
      <c r="BPJ9" s="132"/>
      <c r="BPK9" s="132"/>
      <c r="BPL9" s="132"/>
      <c r="BPM9" s="132"/>
      <c r="BPN9" s="132"/>
      <c r="BPO9" s="132"/>
      <c r="BPP9" s="132"/>
      <c r="BPQ9" s="132"/>
      <c r="BPR9" s="132"/>
      <c r="BPS9" s="132"/>
      <c r="BPT9" s="132"/>
      <c r="BPU9" s="132"/>
      <c r="BPV9" s="132"/>
      <c r="BPW9" s="132"/>
      <c r="BPX9" s="132"/>
      <c r="BPY9" s="132"/>
      <c r="BPZ9" s="132"/>
      <c r="BQA9" s="132"/>
      <c r="BQB9" s="132"/>
      <c r="BQC9" s="132"/>
      <c r="BQD9" s="132"/>
      <c r="BQE9" s="132"/>
      <c r="BQF9" s="132"/>
      <c r="BQG9" s="132"/>
      <c r="BQH9" s="132"/>
      <c r="BQI9" s="132"/>
      <c r="BQJ9" s="132"/>
      <c r="BQK9" s="132"/>
      <c r="BQL9" s="132"/>
      <c r="BQM9" s="132"/>
      <c r="BQN9" s="132"/>
      <c r="BQO9" s="132"/>
      <c r="BQP9" s="132"/>
      <c r="BQQ9" s="132"/>
      <c r="BQR9" s="132"/>
      <c r="BQS9" s="132"/>
      <c r="BQT9" s="132"/>
      <c r="BQU9" s="132"/>
      <c r="BQV9" s="132"/>
      <c r="BQW9" s="132"/>
      <c r="BQX9" s="132"/>
      <c r="BQY9" s="132"/>
      <c r="BQZ9" s="132"/>
      <c r="BRA9" s="132"/>
      <c r="BRB9" s="132"/>
      <c r="BRC9" s="132"/>
      <c r="BRD9" s="132"/>
      <c r="BRE9" s="132"/>
      <c r="BRF9" s="132"/>
      <c r="BRG9" s="132"/>
      <c r="BRH9" s="132"/>
      <c r="BRI9" s="132"/>
      <c r="BRJ9" s="132"/>
      <c r="BRK9" s="132"/>
      <c r="BRL9" s="132"/>
      <c r="BRM9" s="132"/>
      <c r="BRN9" s="132"/>
      <c r="BRO9" s="132"/>
      <c r="BRP9" s="132"/>
      <c r="BRQ9" s="132"/>
      <c r="BRR9" s="132"/>
      <c r="BRS9" s="132"/>
      <c r="BRT9" s="132"/>
      <c r="BRU9" s="132"/>
      <c r="BRV9" s="132"/>
      <c r="BRW9" s="132"/>
      <c r="BRX9" s="132"/>
      <c r="BRY9" s="132"/>
      <c r="BRZ9" s="132"/>
      <c r="BSA9" s="132"/>
      <c r="BSB9" s="132"/>
      <c r="BSC9" s="132"/>
      <c r="BSD9" s="132"/>
      <c r="BSE9" s="132"/>
      <c r="BSF9" s="132"/>
      <c r="BSG9" s="132"/>
      <c r="BSH9" s="132"/>
      <c r="BSI9" s="132"/>
      <c r="BSJ9" s="132"/>
      <c r="BSK9" s="132"/>
      <c r="BSL9" s="132"/>
      <c r="BSM9" s="132"/>
      <c r="BSN9" s="132"/>
      <c r="BSO9" s="132"/>
      <c r="BSP9" s="132"/>
      <c r="BSQ9" s="132"/>
      <c r="BSR9" s="132"/>
      <c r="BSS9" s="132"/>
      <c r="BST9" s="132"/>
      <c r="BSU9" s="132"/>
      <c r="BSV9" s="132"/>
      <c r="BSW9" s="132"/>
      <c r="BSX9" s="132"/>
      <c r="BSY9" s="132"/>
      <c r="BSZ9" s="132"/>
      <c r="BTA9" s="132"/>
      <c r="BTB9" s="132"/>
      <c r="BTC9" s="132"/>
      <c r="BTD9" s="132"/>
      <c r="BTE9" s="132"/>
      <c r="BTF9" s="132"/>
      <c r="BTG9" s="132"/>
      <c r="BTH9" s="132"/>
      <c r="BTI9" s="132"/>
      <c r="BTJ9" s="132"/>
      <c r="BTK9" s="132"/>
      <c r="BTL9" s="132"/>
      <c r="BTM9" s="132"/>
      <c r="BTN9" s="132"/>
      <c r="BTO9" s="132"/>
      <c r="BTP9" s="132"/>
      <c r="BTQ9" s="132"/>
      <c r="BTR9" s="132"/>
      <c r="BTS9" s="132"/>
      <c r="BTT9" s="132"/>
      <c r="BTU9" s="132"/>
      <c r="BTV9" s="132"/>
      <c r="BTW9" s="132"/>
      <c r="BTX9" s="132"/>
      <c r="BTY9" s="132"/>
      <c r="BTZ9" s="132"/>
      <c r="BUA9" s="132"/>
      <c r="BUB9" s="132"/>
      <c r="BUC9" s="132"/>
      <c r="BUD9" s="132"/>
      <c r="BUE9" s="132"/>
      <c r="BUF9" s="132"/>
      <c r="BUG9" s="132"/>
      <c r="BUH9" s="132"/>
      <c r="BUI9" s="132"/>
      <c r="BUJ9" s="132"/>
      <c r="BUK9" s="132"/>
      <c r="BUL9" s="132"/>
      <c r="BUM9" s="132"/>
      <c r="BUN9" s="132"/>
      <c r="BUO9" s="132"/>
      <c r="BUP9" s="132"/>
      <c r="BUQ9" s="132"/>
      <c r="BUR9" s="132"/>
      <c r="BUS9" s="132"/>
      <c r="BUT9" s="132"/>
      <c r="BUU9" s="132"/>
      <c r="BUV9" s="132"/>
      <c r="BUW9" s="132"/>
      <c r="BUX9" s="132"/>
      <c r="BUY9" s="132"/>
      <c r="BUZ9" s="132"/>
      <c r="BVA9" s="132"/>
      <c r="BVB9" s="132"/>
      <c r="BVC9" s="132"/>
      <c r="BVD9" s="132"/>
      <c r="BVE9" s="132"/>
      <c r="BVF9" s="132"/>
      <c r="BVG9" s="132"/>
      <c r="BVH9" s="132"/>
      <c r="BVI9" s="132"/>
      <c r="BVJ9" s="132"/>
      <c r="BVK9" s="132"/>
      <c r="BVL9" s="132"/>
      <c r="BVM9" s="132"/>
      <c r="BVN9" s="132"/>
      <c r="BVO9" s="132"/>
      <c r="BVP9" s="132"/>
      <c r="BVQ9" s="132"/>
      <c r="BVR9" s="132"/>
      <c r="BVS9" s="132"/>
      <c r="BVT9" s="132"/>
      <c r="BVU9" s="132"/>
      <c r="BVV9" s="132"/>
      <c r="BVW9" s="132"/>
      <c r="BVX9" s="132"/>
      <c r="BVY9" s="132"/>
      <c r="BVZ9" s="132"/>
      <c r="BWA9" s="132"/>
      <c r="BWB9" s="132"/>
      <c r="BWC9" s="132"/>
      <c r="BWD9" s="132"/>
      <c r="BWE9" s="132"/>
      <c r="BWF9" s="132"/>
      <c r="BWG9" s="132"/>
      <c r="BWH9" s="132"/>
      <c r="BWI9" s="132"/>
      <c r="BWJ9" s="132"/>
      <c r="BWK9" s="132"/>
      <c r="BWL9" s="132"/>
      <c r="BWM9" s="132"/>
      <c r="BWN9" s="132"/>
      <c r="BWO9" s="132"/>
      <c r="BWP9" s="132"/>
      <c r="BWQ9" s="132"/>
      <c r="BWR9" s="132"/>
      <c r="BWS9" s="132"/>
      <c r="BWT9" s="132"/>
      <c r="BWU9" s="132"/>
      <c r="BWV9" s="132"/>
      <c r="BWW9" s="132"/>
      <c r="BWX9" s="132"/>
      <c r="BWY9" s="132"/>
      <c r="BWZ9" s="132"/>
      <c r="BXA9" s="132"/>
      <c r="BXB9" s="132"/>
      <c r="BXC9" s="132"/>
      <c r="BXD9" s="132"/>
      <c r="BXE9" s="132"/>
      <c r="BXF9" s="132"/>
      <c r="BXG9" s="132"/>
      <c r="BXH9" s="132"/>
      <c r="BXI9" s="132"/>
      <c r="BXJ9" s="132"/>
      <c r="BXK9" s="132"/>
      <c r="BXL9" s="132"/>
      <c r="BXM9" s="132"/>
      <c r="BXN9" s="132"/>
      <c r="BXO9" s="132"/>
      <c r="BXP9" s="132"/>
      <c r="BXQ9" s="132"/>
      <c r="BXR9" s="132"/>
      <c r="BXS9" s="132"/>
      <c r="BXT9" s="132"/>
      <c r="BXU9" s="132"/>
      <c r="BXV9" s="132"/>
      <c r="BXW9" s="132"/>
      <c r="BXX9" s="132"/>
      <c r="BXY9" s="132"/>
      <c r="BXZ9" s="132"/>
      <c r="BYA9" s="132"/>
      <c r="BYB9" s="132"/>
      <c r="BYC9" s="132"/>
      <c r="BYD9" s="132"/>
      <c r="BYE9" s="132"/>
      <c r="BYF9" s="132"/>
      <c r="BYG9" s="132"/>
      <c r="BYH9" s="132"/>
      <c r="BYI9" s="132"/>
      <c r="BYJ9" s="132"/>
      <c r="BYK9" s="132"/>
      <c r="BYL9" s="132"/>
      <c r="BYM9" s="132"/>
      <c r="BYN9" s="132"/>
      <c r="BYO9" s="132"/>
      <c r="BYP9" s="132"/>
      <c r="BYQ9" s="132"/>
      <c r="BYR9" s="132"/>
      <c r="BYS9" s="132"/>
      <c r="BYT9" s="132"/>
      <c r="BYU9" s="132"/>
      <c r="BYV9" s="132"/>
      <c r="BYW9" s="132"/>
      <c r="BYX9" s="132"/>
      <c r="BYY9" s="132"/>
      <c r="BYZ9" s="132"/>
      <c r="BZA9" s="132"/>
      <c r="BZB9" s="132"/>
      <c r="BZC9" s="132"/>
      <c r="BZD9" s="132"/>
      <c r="BZE9" s="132"/>
      <c r="BZF9" s="132"/>
      <c r="BZG9" s="132"/>
      <c r="BZH9" s="132"/>
      <c r="BZI9" s="132"/>
      <c r="BZJ9" s="132"/>
      <c r="BZK9" s="132"/>
      <c r="BZL9" s="132"/>
      <c r="BZM9" s="132"/>
      <c r="BZN9" s="132"/>
      <c r="BZO9" s="132"/>
      <c r="BZP9" s="132"/>
      <c r="BZQ9" s="132"/>
      <c r="BZR9" s="132"/>
      <c r="BZS9" s="132"/>
      <c r="BZT9" s="132"/>
      <c r="BZU9" s="132"/>
      <c r="BZV9" s="132"/>
      <c r="BZW9" s="132"/>
      <c r="BZX9" s="132"/>
      <c r="BZY9" s="132"/>
      <c r="BZZ9" s="132"/>
      <c r="CAA9" s="132"/>
      <c r="CAB9" s="132"/>
      <c r="CAC9" s="132"/>
      <c r="CAD9" s="132"/>
      <c r="CAE9" s="132"/>
      <c r="CAF9" s="132"/>
      <c r="CAG9" s="132"/>
      <c r="CAH9" s="132"/>
      <c r="CAI9" s="132"/>
      <c r="CAJ9" s="132"/>
      <c r="CAK9" s="132"/>
      <c r="CAL9" s="132"/>
      <c r="CAM9" s="132"/>
      <c r="CAN9" s="132"/>
      <c r="CAO9" s="132"/>
      <c r="CAP9" s="132"/>
      <c r="CAQ9" s="132"/>
      <c r="CAR9" s="132"/>
      <c r="CAS9" s="132"/>
      <c r="CAT9" s="132"/>
      <c r="CAU9" s="132"/>
      <c r="CAV9" s="132"/>
      <c r="CAW9" s="132"/>
      <c r="CAX9" s="132"/>
      <c r="CAY9" s="132"/>
      <c r="CAZ9" s="132"/>
      <c r="CBA9" s="132"/>
      <c r="CBB9" s="132"/>
      <c r="CBC9" s="132"/>
      <c r="CBD9" s="132"/>
      <c r="CBE9" s="132"/>
      <c r="CBF9" s="132"/>
      <c r="CBG9" s="132"/>
      <c r="CBH9" s="132"/>
      <c r="CBI9" s="132"/>
      <c r="CBJ9" s="132"/>
      <c r="CBK9" s="132"/>
      <c r="CBL9" s="132"/>
      <c r="CBM9" s="132"/>
      <c r="CBN9" s="132"/>
      <c r="CBO9" s="132"/>
      <c r="CBP9" s="132"/>
      <c r="CBQ9" s="132"/>
      <c r="CBR9" s="132"/>
      <c r="CBS9" s="132"/>
      <c r="CBT9" s="132"/>
      <c r="CBU9" s="132"/>
      <c r="CBV9" s="132"/>
      <c r="CBW9" s="132"/>
      <c r="CBX9" s="132"/>
      <c r="CBY9" s="132"/>
      <c r="CBZ9" s="132"/>
      <c r="CCA9" s="132"/>
      <c r="CCB9" s="132"/>
      <c r="CCC9" s="132"/>
      <c r="CCD9" s="132"/>
      <c r="CCE9" s="132"/>
      <c r="CCF9" s="132"/>
      <c r="CCG9" s="132"/>
      <c r="CCH9" s="132"/>
      <c r="CCI9" s="132"/>
      <c r="CCJ9" s="132"/>
      <c r="CCK9" s="132"/>
      <c r="CCL9" s="132"/>
      <c r="CCM9" s="132"/>
      <c r="CCN9" s="132"/>
      <c r="CCO9" s="132"/>
      <c r="CCP9" s="132"/>
      <c r="CCQ9" s="132"/>
      <c r="CCR9" s="132"/>
      <c r="CCS9" s="132"/>
      <c r="CCT9" s="132"/>
      <c r="CCU9" s="132"/>
      <c r="CCV9" s="132"/>
      <c r="CCW9" s="132"/>
      <c r="CCX9" s="132"/>
      <c r="CCY9" s="132"/>
      <c r="CCZ9" s="132"/>
      <c r="CDA9" s="132"/>
      <c r="CDB9" s="132"/>
      <c r="CDC9" s="132"/>
      <c r="CDD9" s="132"/>
      <c r="CDE9" s="132"/>
      <c r="CDF9" s="132"/>
      <c r="CDG9" s="132"/>
      <c r="CDH9" s="132"/>
      <c r="CDI9" s="132"/>
      <c r="CDJ9" s="132"/>
      <c r="CDK9" s="132"/>
      <c r="CDL9" s="132"/>
      <c r="CDM9" s="132"/>
      <c r="CDN9" s="132"/>
      <c r="CDO9" s="132"/>
      <c r="CDP9" s="132"/>
      <c r="CDQ9" s="132"/>
      <c r="CDR9" s="132"/>
      <c r="CDS9" s="132"/>
      <c r="CDT9" s="132"/>
      <c r="CDU9" s="132"/>
      <c r="CDV9" s="132"/>
      <c r="CDW9" s="132"/>
      <c r="CDX9" s="132"/>
      <c r="CDY9" s="132"/>
      <c r="CDZ9" s="132"/>
      <c r="CEA9" s="132"/>
      <c r="CEB9" s="132"/>
      <c r="CEC9" s="132"/>
      <c r="CED9" s="132"/>
      <c r="CEE9" s="132"/>
      <c r="CEF9" s="132"/>
      <c r="CEG9" s="132"/>
      <c r="CEH9" s="132"/>
      <c r="CEI9" s="132"/>
      <c r="CEJ9" s="132"/>
      <c r="CEK9" s="132"/>
      <c r="CEL9" s="132"/>
      <c r="CEM9" s="132"/>
      <c r="CEN9" s="132"/>
      <c r="CEO9" s="132"/>
      <c r="CEP9" s="132"/>
      <c r="CEQ9" s="132"/>
      <c r="CER9" s="132"/>
      <c r="CES9" s="132"/>
      <c r="CET9" s="132"/>
      <c r="CEU9" s="132"/>
      <c r="CEV9" s="132"/>
      <c r="CEW9" s="132"/>
      <c r="CEX9" s="132"/>
      <c r="CEY9" s="132"/>
      <c r="CEZ9" s="132"/>
      <c r="CFA9" s="132"/>
      <c r="CFB9" s="132"/>
      <c r="CFC9" s="132"/>
      <c r="CFD9" s="132"/>
      <c r="CFE9" s="132"/>
      <c r="CFF9" s="132"/>
      <c r="CFG9" s="132"/>
      <c r="CFH9" s="132"/>
      <c r="CFI9" s="132"/>
      <c r="CFJ9" s="132"/>
      <c r="CFK9" s="132"/>
      <c r="CFL9" s="132"/>
      <c r="CFM9" s="132"/>
      <c r="CFN9" s="132"/>
      <c r="CFO9" s="132"/>
      <c r="CFP9" s="132"/>
      <c r="CFQ9" s="132"/>
      <c r="CFR9" s="132"/>
      <c r="CFS9" s="132"/>
      <c r="CFT9" s="132"/>
      <c r="CFU9" s="132"/>
      <c r="CFV9" s="132"/>
      <c r="CFW9" s="132"/>
      <c r="CFX9" s="132"/>
      <c r="CFY9" s="132"/>
      <c r="CFZ9" s="132"/>
      <c r="CGA9" s="132"/>
      <c r="CGB9" s="132"/>
      <c r="CGC9" s="132"/>
      <c r="CGD9" s="132"/>
      <c r="CGE9" s="132"/>
      <c r="CGF9" s="132"/>
      <c r="CGG9" s="132"/>
      <c r="CGH9" s="132"/>
      <c r="CGI9" s="132"/>
      <c r="CGJ9" s="132"/>
      <c r="CGK9" s="132"/>
      <c r="CGL9" s="132"/>
      <c r="CGM9" s="132"/>
      <c r="CGN9" s="132"/>
      <c r="CGO9" s="132"/>
      <c r="CGP9" s="132"/>
      <c r="CGQ9" s="132"/>
      <c r="CGR9" s="132"/>
      <c r="CGS9" s="132"/>
      <c r="CGT9" s="132"/>
      <c r="CGU9" s="132"/>
      <c r="CGV9" s="132"/>
      <c r="CGW9" s="132"/>
      <c r="CGX9" s="132"/>
      <c r="CGY9" s="132"/>
      <c r="CGZ9" s="132"/>
      <c r="CHA9" s="132"/>
      <c r="CHB9" s="132"/>
      <c r="CHC9" s="132"/>
      <c r="CHD9" s="132"/>
      <c r="CHE9" s="132"/>
      <c r="CHF9" s="132"/>
      <c r="CHG9" s="132"/>
      <c r="CHH9" s="132"/>
      <c r="CHI9" s="132"/>
      <c r="CHJ9" s="132"/>
      <c r="CHK9" s="132"/>
      <c r="CHL9" s="132"/>
      <c r="CHM9" s="132"/>
      <c r="CHN9" s="132"/>
      <c r="CHO9" s="132"/>
      <c r="CHP9" s="132"/>
      <c r="CHQ9" s="132"/>
      <c r="CHR9" s="132"/>
      <c r="CHS9" s="132"/>
      <c r="CHT9" s="132"/>
      <c r="CHU9" s="132"/>
      <c r="CHV9" s="132"/>
      <c r="CHW9" s="132"/>
      <c r="CHX9" s="132"/>
      <c r="CHY9" s="132"/>
      <c r="CHZ9" s="132"/>
      <c r="CIA9" s="132"/>
      <c r="CIB9" s="132"/>
      <c r="CIC9" s="132"/>
      <c r="CID9" s="132"/>
      <c r="CIE9" s="132"/>
      <c r="CIF9" s="132"/>
      <c r="CIG9" s="132"/>
      <c r="CIH9" s="132"/>
      <c r="CII9" s="132"/>
      <c r="CIJ9" s="132"/>
      <c r="CIK9" s="132"/>
      <c r="CIL9" s="132"/>
      <c r="CIM9" s="132"/>
      <c r="CIN9" s="132"/>
      <c r="CIO9" s="132"/>
      <c r="CIP9" s="132"/>
      <c r="CIQ9" s="132"/>
      <c r="CIR9" s="132"/>
      <c r="CIS9" s="132"/>
      <c r="CIT9" s="132"/>
      <c r="CIU9" s="132"/>
      <c r="CIV9" s="132"/>
      <c r="CIW9" s="132"/>
      <c r="CIX9" s="132"/>
      <c r="CIY9" s="132"/>
      <c r="CIZ9" s="132"/>
      <c r="CJA9" s="132"/>
      <c r="CJB9" s="132"/>
      <c r="CJC9" s="132"/>
      <c r="CJD9" s="132"/>
      <c r="CJE9" s="132"/>
      <c r="CJF9" s="132"/>
      <c r="CJG9" s="132"/>
      <c r="CJH9" s="132"/>
      <c r="CJI9" s="132"/>
      <c r="CJJ9" s="132"/>
      <c r="CJK9" s="132"/>
      <c r="CJL9" s="132"/>
      <c r="CJM9" s="132"/>
      <c r="CJN9" s="132"/>
      <c r="CJO9" s="132"/>
      <c r="CJP9" s="132"/>
      <c r="CJQ9" s="132"/>
      <c r="CJR9" s="132"/>
      <c r="CJS9" s="132"/>
      <c r="CJT9" s="132"/>
      <c r="CJU9" s="132"/>
      <c r="CJV9" s="132"/>
      <c r="CJW9" s="132"/>
      <c r="CJX9" s="132"/>
      <c r="CJY9" s="132"/>
      <c r="CJZ9" s="132"/>
      <c r="CKA9" s="132"/>
      <c r="CKB9" s="132"/>
      <c r="CKC9" s="132"/>
      <c r="CKD9" s="132"/>
      <c r="CKE9" s="132"/>
      <c r="CKF9" s="132"/>
      <c r="CKG9" s="132"/>
      <c r="CKH9" s="132"/>
      <c r="CKI9" s="132"/>
      <c r="CKJ9" s="132"/>
      <c r="CKK9" s="132"/>
      <c r="CKL9" s="132"/>
      <c r="CKM9" s="132"/>
      <c r="CKN9" s="132"/>
      <c r="CKO9" s="132"/>
      <c r="CKP9" s="132"/>
      <c r="CKQ9" s="132"/>
      <c r="CKR9" s="132"/>
      <c r="CKS9" s="132"/>
      <c r="CKT9" s="132"/>
      <c r="CKU9" s="132"/>
      <c r="CKV9" s="132"/>
      <c r="CKW9" s="132"/>
      <c r="CKX9" s="132"/>
      <c r="CKY9" s="132"/>
      <c r="CKZ9" s="132"/>
      <c r="CLA9" s="132"/>
      <c r="CLB9" s="132"/>
      <c r="CLC9" s="132"/>
      <c r="CLD9" s="132"/>
      <c r="CLE9" s="132"/>
      <c r="CLF9" s="132"/>
      <c r="CLG9" s="132"/>
      <c r="CLH9" s="132"/>
      <c r="CLI9" s="132"/>
      <c r="CLJ9" s="132"/>
      <c r="CLK9" s="132"/>
      <c r="CLL9" s="132"/>
      <c r="CLM9" s="132"/>
      <c r="CLN9" s="132"/>
      <c r="CLO9" s="132"/>
      <c r="CLP9" s="132"/>
      <c r="CLQ9" s="132"/>
      <c r="CLR9" s="132"/>
      <c r="CLS9" s="132"/>
      <c r="CLT9" s="132"/>
      <c r="CLU9" s="132"/>
      <c r="CLV9" s="132"/>
      <c r="CLW9" s="132"/>
      <c r="CLX9" s="132"/>
      <c r="CLY9" s="132"/>
      <c r="CLZ9" s="132"/>
      <c r="CMA9" s="132"/>
      <c r="CMB9" s="132"/>
      <c r="CMC9" s="132"/>
      <c r="CMD9" s="132"/>
      <c r="CME9" s="132"/>
      <c r="CMF9" s="132"/>
      <c r="CMG9" s="132"/>
      <c r="CMH9" s="132"/>
      <c r="CMI9" s="132"/>
      <c r="CMJ9" s="132"/>
      <c r="CMK9" s="132"/>
      <c r="CML9" s="132"/>
      <c r="CMM9" s="132"/>
      <c r="CMN9" s="132"/>
      <c r="CMO9" s="132"/>
      <c r="CMP9" s="132"/>
      <c r="CMQ9" s="132"/>
      <c r="CMR9" s="132"/>
      <c r="CMS9" s="132"/>
      <c r="CMT9" s="132"/>
      <c r="CMU9" s="132"/>
      <c r="CMV9" s="132"/>
      <c r="CMW9" s="132"/>
      <c r="CMX9" s="132"/>
      <c r="CMY9" s="132"/>
      <c r="CMZ9" s="132"/>
      <c r="CNA9" s="132"/>
      <c r="CNB9" s="132"/>
      <c r="CNC9" s="132"/>
      <c r="CND9" s="132"/>
      <c r="CNE9" s="132"/>
      <c r="CNF9" s="132"/>
      <c r="CNG9" s="132"/>
      <c r="CNH9" s="132"/>
      <c r="CNI9" s="132"/>
      <c r="CNJ9" s="132"/>
      <c r="CNK9" s="132"/>
      <c r="CNL9" s="132"/>
      <c r="CNM9" s="132"/>
      <c r="CNN9" s="132"/>
      <c r="CNO9" s="132"/>
      <c r="CNP9" s="132"/>
      <c r="CNQ9" s="132"/>
      <c r="CNR9" s="132"/>
      <c r="CNS9" s="132"/>
      <c r="CNT9" s="132"/>
      <c r="CNU9" s="132"/>
      <c r="CNV9" s="132"/>
      <c r="CNW9" s="132"/>
      <c r="CNX9" s="132"/>
      <c r="CNY9" s="132"/>
      <c r="CNZ9" s="132"/>
      <c r="COA9" s="132"/>
      <c r="COB9" s="132"/>
      <c r="COC9" s="132"/>
      <c r="COD9" s="132"/>
      <c r="COE9" s="132"/>
      <c r="COF9" s="132"/>
      <c r="COG9" s="132"/>
      <c r="COH9" s="132"/>
      <c r="COI9" s="132"/>
      <c r="COJ9" s="132"/>
      <c r="COK9" s="132"/>
      <c r="COL9" s="132"/>
      <c r="COM9" s="132"/>
      <c r="CON9" s="132"/>
      <c r="COO9" s="132"/>
      <c r="COP9" s="132"/>
      <c r="COQ9" s="132"/>
      <c r="COR9" s="132"/>
      <c r="COS9" s="132"/>
      <c r="COT9" s="132"/>
      <c r="COU9" s="132"/>
      <c r="COV9" s="132"/>
      <c r="COW9" s="132"/>
      <c r="COX9" s="132"/>
      <c r="COY9" s="132"/>
      <c r="COZ9" s="132"/>
      <c r="CPA9" s="132"/>
      <c r="CPB9" s="132"/>
      <c r="CPC9" s="132"/>
      <c r="CPD9" s="132"/>
      <c r="CPE9" s="132"/>
      <c r="CPF9" s="132"/>
      <c r="CPG9" s="132"/>
      <c r="CPH9" s="132"/>
      <c r="CPI9" s="132"/>
      <c r="CPJ9" s="132"/>
      <c r="CPK9" s="132"/>
      <c r="CPL9" s="132"/>
      <c r="CPM9" s="132"/>
      <c r="CPN9" s="132"/>
      <c r="CPO9" s="132"/>
      <c r="CPP9" s="132"/>
      <c r="CPQ9" s="132"/>
      <c r="CPR9" s="132"/>
      <c r="CPS9" s="132"/>
      <c r="CPT9" s="132"/>
      <c r="CPU9" s="132"/>
      <c r="CPV9" s="132"/>
      <c r="CPW9" s="132"/>
      <c r="CPX9" s="132"/>
      <c r="CPY9" s="132"/>
      <c r="CPZ9" s="132"/>
      <c r="CQA9" s="132"/>
      <c r="CQB9" s="132"/>
      <c r="CQC9" s="132"/>
      <c r="CQD9" s="132"/>
      <c r="CQE9" s="132"/>
      <c r="CQF9" s="132"/>
      <c r="CQG9" s="132"/>
      <c r="CQH9" s="132"/>
      <c r="CQI9" s="132"/>
      <c r="CQJ9" s="132"/>
      <c r="CQK9" s="132"/>
      <c r="CQL9" s="132"/>
      <c r="CQM9" s="132"/>
      <c r="CQN9" s="132"/>
      <c r="CQO9" s="132"/>
      <c r="CQP9" s="132"/>
      <c r="CQQ9" s="132"/>
      <c r="CQR9" s="132"/>
      <c r="CQS9" s="132"/>
      <c r="CQT9" s="132"/>
      <c r="CQU9" s="132"/>
      <c r="CQV9" s="132"/>
      <c r="CQW9" s="132"/>
      <c r="CQX9" s="132"/>
      <c r="CQY9" s="132"/>
      <c r="CQZ9" s="132"/>
      <c r="CRA9" s="132"/>
      <c r="CRB9" s="132"/>
      <c r="CRC9" s="132"/>
      <c r="CRD9" s="132"/>
      <c r="CRE9" s="132"/>
      <c r="CRF9" s="132"/>
      <c r="CRG9" s="132"/>
      <c r="CRH9" s="132"/>
      <c r="CRI9" s="132"/>
      <c r="CRJ9" s="132"/>
      <c r="CRK9" s="132"/>
      <c r="CRL9" s="132"/>
      <c r="CRM9" s="132"/>
      <c r="CRN9" s="132"/>
      <c r="CRO9" s="132"/>
      <c r="CRP9" s="132"/>
      <c r="CRQ9" s="132"/>
      <c r="CRR9" s="132"/>
      <c r="CRS9" s="132"/>
      <c r="CRT9" s="132"/>
      <c r="CRU9" s="132"/>
      <c r="CRV9" s="132"/>
      <c r="CRW9" s="132"/>
      <c r="CRX9" s="132"/>
      <c r="CRY9" s="132"/>
      <c r="CRZ9" s="132"/>
      <c r="CSA9" s="132"/>
      <c r="CSB9" s="132"/>
      <c r="CSC9" s="132"/>
      <c r="CSD9" s="132"/>
      <c r="CSE9" s="132"/>
      <c r="CSF9" s="132"/>
      <c r="CSG9" s="132"/>
      <c r="CSH9" s="132"/>
      <c r="CSI9" s="132"/>
      <c r="CSJ9" s="132"/>
      <c r="CSK9" s="132"/>
      <c r="CSL9" s="132"/>
      <c r="CSM9" s="132"/>
      <c r="CSN9" s="132"/>
      <c r="CSO9" s="132"/>
      <c r="CSP9" s="132"/>
      <c r="CSQ9" s="132"/>
      <c r="CSR9" s="132"/>
      <c r="CSS9" s="132"/>
      <c r="CST9" s="132"/>
      <c r="CSU9" s="132"/>
      <c r="CSV9" s="132"/>
      <c r="CSW9" s="132"/>
      <c r="CSX9" s="132"/>
      <c r="CSY9" s="132"/>
      <c r="CSZ9" s="132"/>
      <c r="CTA9" s="132"/>
      <c r="CTB9" s="132"/>
      <c r="CTC9" s="132"/>
      <c r="CTD9" s="132"/>
      <c r="CTE9" s="132"/>
      <c r="CTF9" s="132"/>
      <c r="CTG9" s="132"/>
      <c r="CTH9" s="132"/>
      <c r="CTI9" s="132"/>
      <c r="CTJ9" s="132"/>
      <c r="CTK9" s="132"/>
      <c r="CTL9" s="132"/>
      <c r="CTM9" s="132"/>
      <c r="CTN9" s="132"/>
      <c r="CTO9" s="132"/>
      <c r="CTP9" s="132"/>
      <c r="CTQ9" s="132"/>
      <c r="CTR9" s="132"/>
      <c r="CTS9" s="132"/>
      <c r="CTT9" s="132"/>
      <c r="CTU9" s="132"/>
      <c r="CTV9" s="132"/>
      <c r="CTW9" s="132"/>
      <c r="CTX9" s="132"/>
      <c r="CTY9" s="132"/>
      <c r="CTZ9" s="132"/>
      <c r="CUA9" s="132"/>
      <c r="CUB9" s="132"/>
      <c r="CUC9" s="132"/>
      <c r="CUD9" s="132"/>
      <c r="CUE9" s="132"/>
      <c r="CUF9" s="132"/>
      <c r="CUG9" s="132"/>
      <c r="CUH9" s="132"/>
      <c r="CUI9" s="132"/>
      <c r="CUJ9" s="132"/>
      <c r="CUK9" s="132"/>
      <c r="CUL9" s="132"/>
      <c r="CUM9" s="132"/>
      <c r="CUN9" s="132"/>
      <c r="CUO9" s="132"/>
      <c r="CUP9" s="132"/>
      <c r="CUQ9" s="132"/>
      <c r="CUR9" s="132"/>
      <c r="CUS9" s="132"/>
      <c r="CUT9" s="132"/>
      <c r="CUU9" s="132"/>
      <c r="CUV9" s="132"/>
      <c r="CUW9" s="132"/>
      <c r="CUX9" s="132"/>
      <c r="CUY9" s="132"/>
      <c r="CUZ9" s="132"/>
      <c r="CVA9" s="132"/>
      <c r="CVB9" s="132"/>
      <c r="CVC9" s="132"/>
      <c r="CVD9" s="132"/>
      <c r="CVE9" s="132"/>
      <c r="CVF9" s="132"/>
      <c r="CVG9" s="132"/>
      <c r="CVH9" s="132"/>
      <c r="CVI9" s="132"/>
      <c r="CVJ9" s="132"/>
      <c r="CVK9" s="132"/>
      <c r="CVL9" s="132"/>
      <c r="CVM9" s="132"/>
      <c r="CVN9" s="132"/>
      <c r="CVO9" s="132"/>
      <c r="CVP9" s="132"/>
      <c r="CVQ9" s="132"/>
      <c r="CVR9" s="132"/>
      <c r="CVS9" s="132"/>
      <c r="CVT9" s="132"/>
      <c r="CVU9" s="132"/>
      <c r="CVV9" s="132"/>
      <c r="CVW9" s="132"/>
      <c r="CVX9" s="132"/>
      <c r="CVY9" s="132"/>
      <c r="CVZ9" s="132"/>
      <c r="CWA9" s="132"/>
      <c r="CWB9" s="132"/>
      <c r="CWC9" s="132"/>
      <c r="CWD9" s="132"/>
      <c r="CWE9" s="132"/>
      <c r="CWF9" s="132"/>
      <c r="CWG9" s="132"/>
      <c r="CWH9" s="132"/>
      <c r="CWI9" s="132"/>
      <c r="CWJ9" s="132"/>
      <c r="CWK9" s="132"/>
      <c r="CWL9" s="132"/>
      <c r="CWM9" s="132"/>
      <c r="CWN9" s="132"/>
      <c r="CWO9" s="132"/>
      <c r="CWP9" s="132"/>
      <c r="CWQ9" s="132"/>
      <c r="CWR9" s="132"/>
      <c r="CWS9" s="132"/>
      <c r="CWT9" s="132"/>
      <c r="CWU9" s="132"/>
      <c r="CWV9" s="132"/>
      <c r="CWW9" s="132"/>
      <c r="CWX9" s="132"/>
      <c r="CWY9" s="132"/>
      <c r="CWZ9" s="132"/>
      <c r="CXA9" s="132"/>
      <c r="CXB9" s="132"/>
      <c r="CXC9" s="132"/>
      <c r="CXD9" s="132"/>
      <c r="CXE9" s="132"/>
      <c r="CXF9" s="132"/>
      <c r="CXG9" s="132"/>
      <c r="CXH9" s="132"/>
      <c r="CXI9" s="132"/>
      <c r="CXJ9" s="132"/>
      <c r="CXK9" s="132"/>
      <c r="CXL9" s="132"/>
      <c r="CXM9" s="132"/>
      <c r="CXN9" s="132"/>
      <c r="CXO9" s="132"/>
      <c r="CXP9" s="132"/>
      <c r="CXQ9" s="132"/>
      <c r="CXR9" s="132"/>
      <c r="CXS9" s="132"/>
      <c r="CXT9" s="132"/>
      <c r="CXU9" s="132"/>
      <c r="CXV9" s="132"/>
      <c r="CXW9" s="132"/>
      <c r="CXX9" s="132"/>
      <c r="CXY9" s="132"/>
      <c r="CXZ9" s="132"/>
      <c r="CYA9" s="132"/>
      <c r="CYB9" s="132"/>
      <c r="CYC9" s="132"/>
      <c r="CYD9" s="132"/>
      <c r="CYE9" s="132"/>
      <c r="CYF9" s="132"/>
      <c r="CYG9" s="132"/>
      <c r="CYH9" s="132"/>
      <c r="CYI9" s="132"/>
      <c r="CYJ9" s="132"/>
      <c r="CYK9" s="132"/>
      <c r="CYL9" s="132"/>
      <c r="CYM9" s="132"/>
      <c r="CYN9" s="132"/>
      <c r="CYO9" s="132"/>
      <c r="CYP9" s="132"/>
      <c r="CYQ9" s="132"/>
      <c r="CYR9" s="132"/>
      <c r="CYS9" s="132"/>
      <c r="CYT9" s="132"/>
      <c r="CYU9" s="132"/>
      <c r="CYV9" s="132"/>
      <c r="CYW9" s="132"/>
      <c r="CYX9" s="132"/>
      <c r="CYY9" s="132"/>
      <c r="CYZ9" s="132"/>
      <c r="CZA9" s="132"/>
      <c r="CZB9" s="132"/>
      <c r="CZC9" s="132"/>
      <c r="CZD9" s="132"/>
      <c r="CZE9" s="132"/>
      <c r="CZF9" s="132"/>
      <c r="CZG9" s="132"/>
      <c r="CZH9" s="132"/>
      <c r="CZI9" s="132"/>
      <c r="CZJ9" s="132"/>
      <c r="CZK9" s="132"/>
      <c r="CZL9" s="132"/>
      <c r="CZM9" s="132"/>
      <c r="CZN9" s="132"/>
      <c r="CZO9" s="132"/>
      <c r="CZP9" s="132"/>
      <c r="CZQ9" s="132"/>
      <c r="CZR9" s="132"/>
      <c r="CZS9" s="132"/>
      <c r="CZT9" s="132"/>
      <c r="CZU9" s="132"/>
      <c r="CZV9" s="132"/>
      <c r="CZW9" s="132"/>
      <c r="CZX9" s="132"/>
      <c r="CZY9" s="132"/>
      <c r="CZZ9" s="132"/>
      <c r="DAA9" s="132"/>
      <c r="DAB9" s="132"/>
      <c r="DAC9" s="132"/>
      <c r="DAD9" s="132"/>
      <c r="DAE9" s="132"/>
      <c r="DAF9" s="132"/>
      <c r="DAG9" s="132"/>
      <c r="DAH9" s="132"/>
      <c r="DAI9" s="132"/>
      <c r="DAJ9" s="132"/>
      <c r="DAK9" s="132"/>
      <c r="DAL9" s="132"/>
      <c r="DAM9" s="132"/>
      <c r="DAN9" s="132"/>
      <c r="DAO9" s="132"/>
      <c r="DAP9" s="132"/>
      <c r="DAQ9" s="132"/>
      <c r="DAR9" s="132"/>
      <c r="DAS9" s="132"/>
      <c r="DAT9" s="132"/>
      <c r="DAU9" s="132"/>
      <c r="DAV9" s="132"/>
      <c r="DAW9" s="132"/>
      <c r="DAX9" s="132"/>
      <c r="DAY9" s="132"/>
      <c r="DAZ9" s="132"/>
      <c r="DBA9" s="132"/>
      <c r="DBB9" s="132"/>
      <c r="DBC9" s="132"/>
      <c r="DBD9" s="132"/>
      <c r="DBE9" s="132"/>
      <c r="DBF9" s="132"/>
      <c r="DBG9" s="132"/>
      <c r="DBH9" s="132"/>
      <c r="DBI9" s="132"/>
      <c r="DBJ9" s="132"/>
      <c r="DBK9" s="132"/>
      <c r="DBL9" s="132"/>
      <c r="DBM9" s="132"/>
      <c r="DBN9" s="132"/>
      <c r="DBO9" s="132"/>
      <c r="DBP9" s="132"/>
      <c r="DBQ9" s="132"/>
      <c r="DBR9" s="132"/>
      <c r="DBS9" s="132"/>
      <c r="DBT9" s="132"/>
      <c r="DBU9" s="132"/>
      <c r="DBV9" s="132"/>
      <c r="DBW9" s="132"/>
      <c r="DBX9" s="132"/>
      <c r="DBY9" s="132"/>
      <c r="DBZ9" s="132"/>
      <c r="DCA9" s="132"/>
      <c r="DCB9" s="132"/>
      <c r="DCC9" s="132"/>
      <c r="DCD9" s="132"/>
      <c r="DCE9" s="132"/>
      <c r="DCF9" s="132"/>
      <c r="DCG9" s="132"/>
      <c r="DCH9" s="132"/>
      <c r="DCI9" s="132"/>
      <c r="DCJ9" s="132"/>
      <c r="DCK9" s="132"/>
      <c r="DCL9" s="132"/>
      <c r="DCM9" s="132"/>
      <c r="DCN9" s="132"/>
      <c r="DCO9" s="132"/>
      <c r="DCP9" s="132"/>
      <c r="DCQ9" s="132"/>
      <c r="DCR9" s="132"/>
      <c r="DCS9" s="132"/>
      <c r="DCT9" s="132"/>
      <c r="DCU9" s="132"/>
      <c r="DCV9" s="132"/>
      <c r="DCW9" s="132"/>
      <c r="DCX9" s="132"/>
      <c r="DCY9" s="132"/>
      <c r="DCZ9" s="132"/>
      <c r="DDA9" s="132"/>
      <c r="DDB9" s="132"/>
      <c r="DDC9" s="132"/>
      <c r="DDD9" s="132"/>
      <c r="DDE9" s="132"/>
      <c r="DDF9" s="132"/>
      <c r="DDG9" s="132"/>
      <c r="DDH9" s="132"/>
      <c r="DDI9" s="132"/>
      <c r="DDJ9" s="132"/>
      <c r="DDK9" s="132"/>
      <c r="DDL9" s="132"/>
      <c r="DDM9" s="132"/>
      <c r="DDN9" s="132"/>
      <c r="DDO9" s="132"/>
      <c r="DDP9" s="132"/>
      <c r="DDQ9" s="132"/>
      <c r="DDR9" s="132"/>
      <c r="DDS9" s="132"/>
      <c r="DDT9" s="132"/>
      <c r="DDU9" s="132"/>
      <c r="DDV9" s="132"/>
      <c r="DDW9" s="132"/>
      <c r="DDX9" s="132"/>
      <c r="DDY9" s="132"/>
      <c r="DDZ9" s="132"/>
      <c r="DEA9" s="132"/>
      <c r="DEB9" s="132"/>
      <c r="DEC9" s="132"/>
      <c r="DED9" s="132"/>
      <c r="DEE9" s="132"/>
      <c r="DEF9" s="132"/>
      <c r="DEG9" s="132"/>
      <c r="DEH9" s="132"/>
      <c r="DEI9" s="132"/>
      <c r="DEJ9" s="132"/>
      <c r="DEK9" s="132"/>
      <c r="DEL9" s="132"/>
      <c r="DEM9" s="132"/>
      <c r="DEN9" s="132"/>
      <c r="DEO9" s="132"/>
      <c r="DEP9" s="132"/>
      <c r="DEQ9" s="132"/>
      <c r="DER9" s="132"/>
      <c r="DES9" s="132"/>
      <c r="DET9" s="132"/>
      <c r="DEU9" s="132"/>
      <c r="DEV9" s="132"/>
      <c r="DEW9" s="132"/>
      <c r="DEX9" s="132"/>
      <c r="DEY9" s="132"/>
      <c r="DEZ9" s="132"/>
      <c r="DFA9" s="132"/>
      <c r="DFB9" s="132"/>
      <c r="DFC9" s="132"/>
      <c r="DFD9" s="132"/>
      <c r="DFE9" s="132"/>
      <c r="DFF9" s="132"/>
      <c r="DFG9" s="132"/>
      <c r="DFH9" s="132"/>
      <c r="DFI9" s="132"/>
      <c r="DFJ9" s="132"/>
      <c r="DFK9" s="132"/>
      <c r="DFL9" s="132"/>
      <c r="DFM9" s="132"/>
      <c r="DFN9" s="132"/>
      <c r="DFO9" s="132"/>
      <c r="DFP9" s="132"/>
      <c r="DFQ9" s="132"/>
      <c r="DFR9" s="132"/>
      <c r="DFS9" s="132"/>
      <c r="DFT9" s="132"/>
      <c r="DFU9" s="132"/>
      <c r="DFV9" s="132"/>
      <c r="DFW9" s="132"/>
      <c r="DFX9" s="132"/>
      <c r="DFY9" s="132"/>
      <c r="DFZ9" s="132"/>
      <c r="DGA9" s="132"/>
      <c r="DGB9" s="132"/>
      <c r="DGC9" s="132"/>
      <c r="DGD9" s="132"/>
      <c r="DGE9" s="132"/>
      <c r="DGF9" s="132"/>
      <c r="DGG9" s="132"/>
      <c r="DGH9" s="132"/>
      <c r="DGI9" s="132"/>
      <c r="DGJ9" s="132"/>
      <c r="DGK9" s="132"/>
      <c r="DGL9" s="132"/>
      <c r="DGM9" s="132"/>
      <c r="DGN9" s="132"/>
      <c r="DGO9" s="132"/>
      <c r="DGP9" s="132"/>
      <c r="DGQ9" s="132"/>
      <c r="DGR9" s="132"/>
      <c r="DGS9" s="132"/>
      <c r="DGT9" s="132"/>
      <c r="DGU9" s="132"/>
      <c r="DGV9" s="132"/>
      <c r="DGW9" s="132"/>
      <c r="DGX9" s="132"/>
      <c r="DGY9" s="132"/>
      <c r="DGZ9" s="132"/>
      <c r="DHA9" s="132"/>
      <c r="DHB9" s="132"/>
      <c r="DHC9" s="132"/>
      <c r="DHD9" s="132"/>
      <c r="DHE9" s="132"/>
      <c r="DHF9" s="132"/>
      <c r="DHG9" s="132"/>
      <c r="DHH9" s="132"/>
      <c r="DHI9" s="132"/>
      <c r="DHJ9" s="132"/>
      <c r="DHK9" s="132"/>
      <c r="DHL9" s="132"/>
      <c r="DHM9" s="132"/>
      <c r="DHN9" s="132"/>
      <c r="DHO9" s="132"/>
      <c r="DHP9" s="132"/>
      <c r="DHQ9" s="132"/>
      <c r="DHR9" s="132"/>
      <c r="DHS9" s="132"/>
      <c r="DHT9" s="132"/>
      <c r="DHU9" s="132"/>
      <c r="DHV9" s="132"/>
      <c r="DHW9" s="132"/>
      <c r="DHX9" s="132"/>
      <c r="DHY9" s="132"/>
      <c r="DHZ9" s="132"/>
      <c r="DIA9" s="132"/>
      <c r="DIB9" s="132"/>
      <c r="DIC9" s="132"/>
      <c r="DID9" s="132"/>
      <c r="DIE9" s="132"/>
      <c r="DIF9" s="132"/>
      <c r="DIG9" s="132"/>
      <c r="DIH9" s="132"/>
      <c r="DII9" s="132"/>
      <c r="DIJ9" s="132"/>
      <c r="DIK9" s="132"/>
      <c r="DIL9" s="132"/>
      <c r="DIM9" s="132"/>
      <c r="DIN9" s="132"/>
      <c r="DIO9" s="132"/>
      <c r="DIP9" s="132"/>
      <c r="DIQ9" s="132"/>
      <c r="DIR9" s="132"/>
      <c r="DIS9" s="132"/>
      <c r="DIT9" s="132"/>
      <c r="DIU9" s="132"/>
      <c r="DIV9" s="132"/>
      <c r="DIW9" s="132"/>
      <c r="DIX9" s="132"/>
      <c r="DIY9" s="132"/>
      <c r="DIZ9" s="132"/>
      <c r="DJA9" s="132"/>
      <c r="DJB9" s="132"/>
      <c r="DJC9" s="132"/>
      <c r="DJD9" s="132"/>
      <c r="DJE9" s="132"/>
      <c r="DJF9" s="132"/>
      <c r="DJG9" s="132"/>
      <c r="DJH9" s="132"/>
      <c r="DJI9" s="132"/>
      <c r="DJJ9" s="132"/>
      <c r="DJK9" s="132"/>
      <c r="DJL9" s="132"/>
      <c r="DJM9" s="132"/>
      <c r="DJN9" s="132"/>
      <c r="DJO9" s="132"/>
      <c r="DJP9" s="132"/>
      <c r="DJQ9" s="132"/>
      <c r="DJR9" s="132"/>
      <c r="DJS9" s="132"/>
      <c r="DJT9" s="132"/>
      <c r="DJU9" s="132"/>
      <c r="DJV9" s="132"/>
      <c r="DJW9" s="132"/>
      <c r="DJX9" s="132"/>
      <c r="DJY9" s="132"/>
      <c r="DJZ9" s="132"/>
      <c r="DKA9" s="132"/>
      <c r="DKB9" s="132"/>
      <c r="DKC9" s="132"/>
      <c r="DKD9" s="132"/>
      <c r="DKE9" s="132"/>
      <c r="DKF9" s="132"/>
      <c r="DKG9" s="132"/>
      <c r="DKH9" s="132"/>
      <c r="DKI9" s="132"/>
      <c r="DKJ9" s="132"/>
      <c r="DKK9" s="132"/>
      <c r="DKL9" s="132"/>
      <c r="DKM9" s="132"/>
      <c r="DKN9" s="132"/>
      <c r="DKO9" s="132"/>
      <c r="DKP9" s="132"/>
      <c r="DKQ9" s="132"/>
      <c r="DKR9" s="132"/>
      <c r="DKS9" s="132"/>
      <c r="DKT9" s="132"/>
      <c r="DKU9" s="132"/>
      <c r="DKV9" s="132"/>
      <c r="DKW9" s="132"/>
      <c r="DKX9" s="132"/>
      <c r="DKY9" s="132"/>
      <c r="DKZ9" s="132"/>
      <c r="DLA9" s="132"/>
      <c r="DLB9" s="132"/>
      <c r="DLC9" s="132"/>
      <c r="DLD9" s="132"/>
      <c r="DLE9" s="132"/>
      <c r="DLF9" s="132"/>
      <c r="DLG9" s="132"/>
      <c r="DLH9" s="132"/>
      <c r="DLI9" s="132"/>
      <c r="DLJ9" s="132"/>
      <c r="DLK9" s="132"/>
      <c r="DLL9" s="132"/>
      <c r="DLM9" s="132"/>
      <c r="DLN9" s="132"/>
      <c r="DLO9" s="132"/>
      <c r="DLP9" s="132"/>
      <c r="DLQ9" s="132"/>
      <c r="DLR9" s="132"/>
      <c r="DLS9" s="132"/>
      <c r="DLT9" s="132"/>
      <c r="DLU9" s="132"/>
      <c r="DLV9" s="132"/>
      <c r="DLW9" s="132"/>
      <c r="DLX9" s="132"/>
      <c r="DLY9" s="132"/>
      <c r="DLZ9" s="132"/>
      <c r="DMA9" s="132"/>
      <c r="DMB9" s="132"/>
      <c r="DMC9" s="132"/>
      <c r="DMD9" s="132"/>
      <c r="DME9" s="132"/>
      <c r="DMF9" s="132"/>
      <c r="DMG9" s="132"/>
      <c r="DMH9" s="132"/>
      <c r="DMI9" s="132"/>
      <c r="DMJ9" s="132"/>
      <c r="DMK9" s="132"/>
      <c r="DML9" s="132"/>
      <c r="DMM9" s="132"/>
      <c r="DMN9" s="132"/>
      <c r="DMO9" s="132"/>
      <c r="DMP9" s="132"/>
      <c r="DMQ9" s="132"/>
      <c r="DMR9" s="132"/>
      <c r="DMS9" s="132"/>
      <c r="DMT9" s="132"/>
      <c r="DMU9" s="132"/>
      <c r="DMV9" s="132"/>
      <c r="DMW9" s="132"/>
      <c r="DMX9" s="132"/>
      <c r="DMY9" s="132"/>
      <c r="DMZ9" s="132"/>
      <c r="DNA9" s="132"/>
      <c r="DNB9" s="132"/>
      <c r="DNC9" s="132"/>
      <c r="DND9" s="132"/>
      <c r="DNE9" s="132"/>
      <c r="DNF9" s="132"/>
      <c r="DNG9" s="132"/>
      <c r="DNH9" s="132"/>
      <c r="DNI9" s="132"/>
      <c r="DNJ9" s="132"/>
      <c r="DNK9" s="132"/>
      <c r="DNL9" s="132"/>
      <c r="DNM9" s="132"/>
      <c r="DNN9" s="132"/>
      <c r="DNO9" s="132"/>
      <c r="DNP9" s="132"/>
      <c r="DNQ9" s="132"/>
      <c r="DNR9" s="132"/>
      <c r="DNS9" s="132"/>
      <c r="DNT9" s="132"/>
      <c r="DNU9" s="132"/>
      <c r="DNV9" s="132"/>
      <c r="DNW9" s="132"/>
      <c r="DNX9" s="132"/>
      <c r="DNY9" s="132"/>
      <c r="DNZ9" s="132"/>
      <c r="DOA9" s="132"/>
      <c r="DOB9" s="132"/>
      <c r="DOC9" s="132"/>
      <c r="DOD9" s="132"/>
      <c r="DOE9" s="132"/>
      <c r="DOF9" s="132"/>
      <c r="DOG9" s="132"/>
      <c r="DOH9" s="132"/>
      <c r="DOI9" s="132"/>
      <c r="DOJ9" s="132"/>
      <c r="DOK9" s="132"/>
      <c r="DOL9" s="132"/>
      <c r="DOM9" s="132"/>
      <c r="DON9" s="132"/>
      <c r="DOO9" s="132"/>
      <c r="DOP9" s="132"/>
      <c r="DOQ9" s="132"/>
      <c r="DOR9" s="132"/>
      <c r="DOS9" s="132"/>
      <c r="DOT9" s="132"/>
      <c r="DOU9" s="132"/>
      <c r="DOV9" s="132"/>
      <c r="DOW9" s="132"/>
      <c r="DOX9" s="132"/>
      <c r="DOY9" s="132"/>
      <c r="DOZ9" s="132"/>
      <c r="DPA9" s="132"/>
      <c r="DPB9" s="132"/>
      <c r="DPC9" s="132"/>
      <c r="DPD9" s="132"/>
      <c r="DPE9" s="132"/>
      <c r="DPF9" s="132"/>
      <c r="DPG9" s="132"/>
      <c r="DPH9" s="132"/>
      <c r="DPI9" s="132"/>
      <c r="DPJ9" s="132"/>
      <c r="DPK9" s="132"/>
      <c r="DPL9" s="132"/>
      <c r="DPM9" s="132"/>
      <c r="DPN9" s="132"/>
      <c r="DPO9" s="132"/>
      <c r="DPP9" s="132"/>
      <c r="DPQ9" s="132"/>
      <c r="DPR9" s="132"/>
      <c r="DPS9" s="132"/>
      <c r="DPT9" s="132"/>
      <c r="DPU9" s="132"/>
      <c r="DPV9" s="132"/>
      <c r="DPW9" s="132"/>
      <c r="DPX9" s="132"/>
      <c r="DPY9" s="132"/>
      <c r="DPZ9" s="132"/>
      <c r="DQA9" s="132"/>
      <c r="DQB9" s="132"/>
      <c r="DQC9" s="132"/>
      <c r="DQD9" s="132"/>
      <c r="DQE9" s="132"/>
      <c r="DQF9" s="132"/>
      <c r="DQG9" s="132"/>
      <c r="DQH9" s="132"/>
      <c r="DQI9" s="132"/>
      <c r="DQJ9" s="132"/>
      <c r="DQK9" s="132"/>
      <c r="DQL9" s="132"/>
      <c r="DQM9" s="132"/>
      <c r="DQN9" s="132"/>
      <c r="DQO9" s="132"/>
      <c r="DQP9" s="132"/>
      <c r="DQQ9" s="132"/>
      <c r="DQR9" s="132"/>
      <c r="DQS9" s="132"/>
      <c r="DQT9" s="132"/>
      <c r="DQU9" s="132"/>
      <c r="DQV9" s="132"/>
      <c r="DQW9" s="132"/>
      <c r="DQX9" s="132"/>
      <c r="DQY9" s="132"/>
      <c r="DQZ9" s="132"/>
      <c r="DRA9" s="132"/>
      <c r="DRB9" s="132"/>
      <c r="DRC9" s="132"/>
      <c r="DRD9" s="132"/>
      <c r="DRE9" s="132"/>
      <c r="DRF9" s="132"/>
      <c r="DRG9" s="132"/>
      <c r="DRH9" s="132"/>
      <c r="DRI9" s="132"/>
      <c r="DRJ9" s="132"/>
      <c r="DRK9" s="132"/>
      <c r="DRL9" s="132"/>
      <c r="DRM9" s="132"/>
      <c r="DRN9" s="132"/>
      <c r="DRO9" s="132"/>
      <c r="DRP9" s="132"/>
      <c r="DRQ9" s="132"/>
      <c r="DRR9" s="132"/>
      <c r="DRS9" s="132"/>
      <c r="DRT9" s="132"/>
      <c r="DRU9" s="132"/>
      <c r="DRV9" s="132"/>
      <c r="DRW9" s="132"/>
      <c r="DRX9" s="132"/>
      <c r="DRY9" s="132"/>
      <c r="DRZ9" s="132"/>
      <c r="DSA9" s="132"/>
      <c r="DSB9" s="132"/>
      <c r="DSC9" s="132"/>
      <c r="DSD9" s="132"/>
      <c r="DSE9" s="132"/>
      <c r="DSF9" s="132"/>
      <c r="DSG9" s="132"/>
      <c r="DSH9" s="132"/>
      <c r="DSI9" s="132"/>
      <c r="DSJ9" s="132"/>
      <c r="DSK9" s="132"/>
      <c r="DSL9" s="132"/>
      <c r="DSM9" s="132"/>
      <c r="DSN9" s="132"/>
      <c r="DSO9" s="132"/>
      <c r="DSP9" s="132"/>
      <c r="DSQ9" s="132"/>
      <c r="DSR9" s="132"/>
      <c r="DSS9" s="132"/>
      <c r="DST9" s="132"/>
      <c r="DSU9" s="132"/>
      <c r="DSV9" s="132"/>
      <c r="DSW9" s="132"/>
      <c r="DSX9" s="132"/>
      <c r="DSY9" s="132"/>
      <c r="DSZ9" s="132"/>
      <c r="DTA9" s="132"/>
      <c r="DTB9" s="132"/>
      <c r="DTC9" s="132"/>
      <c r="DTD9" s="132"/>
      <c r="DTE9" s="132"/>
      <c r="DTF9" s="132"/>
      <c r="DTG9" s="132"/>
      <c r="DTH9" s="132"/>
      <c r="DTI9" s="132"/>
      <c r="DTJ9" s="132"/>
      <c r="DTK9" s="132"/>
      <c r="DTL9" s="132"/>
      <c r="DTM9" s="132"/>
      <c r="DTN9" s="132"/>
      <c r="DTO9" s="132"/>
      <c r="DTP9" s="132"/>
      <c r="DTQ9" s="132"/>
      <c r="DTR9" s="132"/>
      <c r="DTS9" s="132"/>
      <c r="DTT9" s="132"/>
      <c r="DTU9" s="132"/>
      <c r="DTV9" s="132"/>
      <c r="DTW9" s="132"/>
      <c r="DTX9" s="132"/>
      <c r="DTY9" s="132"/>
      <c r="DTZ9" s="132"/>
      <c r="DUA9" s="132"/>
      <c r="DUB9" s="132"/>
      <c r="DUC9" s="132"/>
      <c r="DUD9" s="132"/>
      <c r="DUE9" s="132"/>
      <c r="DUF9" s="132"/>
      <c r="DUG9" s="132"/>
      <c r="DUH9" s="132"/>
      <c r="DUI9" s="132"/>
      <c r="DUJ9" s="132"/>
      <c r="DUK9" s="132"/>
      <c r="DUL9" s="132"/>
      <c r="DUM9" s="132"/>
      <c r="DUN9" s="132"/>
      <c r="DUO9" s="132"/>
      <c r="DUP9" s="132"/>
      <c r="DUQ9" s="132"/>
      <c r="DUR9" s="132"/>
      <c r="DUS9" s="132"/>
      <c r="DUT9" s="132"/>
      <c r="DUU9" s="132"/>
      <c r="DUV9" s="132"/>
      <c r="DUW9" s="132"/>
      <c r="DUX9" s="132"/>
      <c r="DUY9" s="132"/>
      <c r="DUZ9" s="132"/>
      <c r="DVA9" s="132"/>
      <c r="DVB9" s="132"/>
      <c r="DVC9" s="132"/>
      <c r="DVD9" s="132"/>
      <c r="DVE9" s="132"/>
      <c r="DVF9" s="132"/>
      <c r="DVG9" s="132"/>
      <c r="DVH9" s="132"/>
      <c r="DVI9" s="132"/>
      <c r="DVJ9" s="132"/>
      <c r="DVK9" s="132"/>
      <c r="DVL9" s="132"/>
      <c r="DVM9" s="132"/>
      <c r="DVN9" s="132"/>
      <c r="DVO9" s="132"/>
      <c r="DVP9" s="132"/>
      <c r="DVQ9" s="132"/>
      <c r="DVR9" s="132"/>
      <c r="DVS9" s="132"/>
      <c r="DVT9" s="132"/>
      <c r="DVU9" s="132"/>
      <c r="DVV9" s="132"/>
      <c r="DVW9" s="132"/>
      <c r="DVX9" s="132"/>
      <c r="DVY9" s="132"/>
      <c r="DVZ9" s="132"/>
      <c r="DWA9" s="132"/>
      <c r="DWB9" s="132"/>
      <c r="DWC9" s="132"/>
      <c r="DWD9" s="132"/>
      <c r="DWE9" s="132"/>
      <c r="DWF9" s="132"/>
      <c r="DWG9" s="132"/>
      <c r="DWH9" s="132"/>
      <c r="DWI9" s="132"/>
      <c r="DWJ9" s="132"/>
      <c r="DWK9" s="132"/>
      <c r="DWL9" s="132"/>
      <c r="DWM9" s="132"/>
      <c r="DWN9" s="132"/>
      <c r="DWO9" s="132"/>
      <c r="DWP9" s="132"/>
      <c r="DWQ9" s="132"/>
      <c r="DWR9" s="132"/>
      <c r="DWS9" s="132"/>
      <c r="DWT9" s="132"/>
      <c r="DWU9" s="132"/>
      <c r="DWV9" s="132"/>
      <c r="DWW9" s="132"/>
      <c r="DWX9" s="132"/>
      <c r="DWY9" s="132"/>
      <c r="DWZ9" s="132"/>
      <c r="DXA9" s="132"/>
      <c r="DXB9" s="132"/>
      <c r="DXC9" s="132"/>
      <c r="DXD9" s="132"/>
      <c r="DXE9" s="132"/>
      <c r="DXF9" s="132"/>
      <c r="DXG9" s="132"/>
      <c r="DXH9" s="132"/>
      <c r="DXI9" s="132"/>
      <c r="DXJ9" s="132"/>
      <c r="DXK9" s="132"/>
      <c r="DXL9" s="132"/>
      <c r="DXM9" s="132"/>
      <c r="DXN9" s="132"/>
      <c r="DXO9" s="132"/>
      <c r="DXP9" s="132"/>
      <c r="DXQ9" s="132"/>
      <c r="DXR9" s="132"/>
      <c r="DXS9" s="132"/>
      <c r="DXT9" s="132"/>
      <c r="DXU9" s="132"/>
      <c r="DXV9" s="132"/>
      <c r="DXW9" s="132"/>
      <c r="DXX9" s="132"/>
      <c r="DXY9" s="132"/>
      <c r="DXZ9" s="132"/>
      <c r="DYA9" s="132"/>
      <c r="DYB9" s="132"/>
      <c r="DYC9" s="132"/>
      <c r="DYD9" s="132"/>
      <c r="DYE9" s="132"/>
      <c r="DYF9" s="132"/>
      <c r="DYG9" s="132"/>
      <c r="DYH9" s="132"/>
      <c r="DYI9" s="132"/>
      <c r="DYJ9" s="132"/>
      <c r="DYK9" s="132"/>
      <c r="DYL9" s="132"/>
      <c r="DYM9" s="132"/>
      <c r="DYN9" s="132"/>
      <c r="DYO9" s="132"/>
      <c r="DYP9" s="132"/>
      <c r="DYQ9" s="132"/>
      <c r="DYR9" s="132"/>
      <c r="DYS9" s="132"/>
      <c r="DYT9" s="132"/>
      <c r="DYU9" s="132"/>
      <c r="DYV9" s="132"/>
      <c r="DYW9" s="132"/>
      <c r="DYX9" s="132"/>
      <c r="DYY9" s="132"/>
      <c r="DYZ9" s="132"/>
      <c r="DZA9" s="132"/>
      <c r="DZB9" s="132"/>
      <c r="DZC9" s="132"/>
      <c r="DZD9" s="132"/>
      <c r="DZE9" s="132"/>
      <c r="DZF9" s="132"/>
      <c r="DZG9" s="132"/>
      <c r="DZH9" s="132"/>
      <c r="DZI9" s="132"/>
      <c r="DZJ9" s="132"/>
      <c r="DZK9" s="132"/>
      <c r="DZL9" s="132"/>
      <c r="DZM9" s="132"/>
      <c r="DZN9" s="132"/>
      <c r="DZO9" s="132"/>
      <c r="DZP9" s="132"/>
      <c r="DZQ9" s="132"/>
      <c r="DZR9" s="132"/>
      <c r="DZS9" s="132"/>
      <c r="DZT9" s="132"/>
      <c r="DZU9" s="132"/>
      <c r="DZV9" s="132"/>
      <c r="DZW9" s="132"/>
      <c r="DZX9" s="132"/>
      <c r="DZY9" s="132"/>
      <c r="DZZ9" s="132"/>
      <c r="EAA9" s="132"/>
      <c r="EAB9" s="132"/>
      <c r="EAC9" s="132"/>
      <c r="EAD9" s="132"/>
      <c r="EAE9" s="132"/>
      <c r="EAF9" s="132"/>
      <c r="EAG9" s="132"/>
      <c r="EAH9" s="132"/>
      <c r="EAI9" s="132"/>
      <c r="EAJ9" s="132"/>
      <c r="EAK9" s="132"/>
      <c r="EAL9" s="132"/>
      <c r="EAM9" s="132"/>
      <c r="EAN9" s="132"/>
      <c r="EAO9" s="132"/>
      <c r="EAP9" s="132"/>
      <c r="EAQ9" s="132"/>
      <c r="EAR9" s="132"/>
      <c r="EAS9" s="132"/>
      <c r="EAT9" s="132"/>
      <c r="EAU9" s="132"/>
      <c r="EAV9" s="132"/>
      <c r="EAW9" s="132"/>
      <c r="EAX9" s="132"/>
      <c r="EAY9" s="132"/>
      <c r="EAZ9" s="132"/>
      <c r="EBA9" s="132"/>
      <c r="EBB9" s="132"/>
      <c r="EBC9" s="132"/>
      <c r="EBD9" s="132"/>
      <c r="EBE9" s="132"/>
      <c r="EBF9" s="132"/>
      <c r="EBG9" s="132"/>
      <c r="EBH9" s="132"/>
      <c r="EBI9" s="132"/>
      <c r="EBJ9" s="132"/>
      <c r="EBK9" s="132"/>
      <c r="EBL9" s="132"/>
      <c r="EBM9" s="132"/>
      <c r="EBN9" s="132"/>
      <c r="EBO9" s="132"/>
      <c r="EBP9" s="132"/>
      <c r="EBQ9" s="132"/>
      <c r="EBR9" s="132"/>
      <c r="EBS9" s="132"/>
      <c r="EBT9" s="132"/>
      <c r="EBU9" s="132"/>
      <c r="EBV9" s="132"/>
      <c r="EBW9" s="132"/>
      <c r="EBX9" s="132"/>
      <c r="EBY9" s="132"/>
      <c r="EBZ9" s="132"/>
      <c r="ECA9" s="132"/>
      <c r="ECB9" s="132"/>
      <c r="ECC9" s="132"/>
      <c r="ECD9" s="132"/>
      <c r="ECE9" s="132"/>
      <c r="ECF9" s="132"/>
      <c r="ECG9" s="132"/>
      <c r="ECH9" s="132"/>
      <c r="ECI9" s="132"/>
      <c r="ECJ9" s="132"/>
      <c r="ECK9" s="132"/>
      <c r="ECL9" s="132"/>
      <c r="ECM9" s="132"/>
      <c r="ECN9" s="132"/>
      <c r="ECO9" s="132"/>
      <c r="ECP9" s="132"/>
      <c r="ECQ9" s="132"/>
      <c r="ECR9" s="132"/>
      <c r="ECS9" s="132"/>
      <c r="ECT9" s="132"/>
      <c r="ECU9" s="132"/>
      <c r="ECV9" s="132"/>
      <c r="ECW9" s="132"/>
      <c r="ECX9" s="132"/>
      <c r="ECY9" s="132"/>
      <c r="ECZ9" s="132"/>
      <c r="EDA9" s="132"/>
      <c r="EDB9" s="132"/>
      <c r="EDC9" s="132"/>
      <c r="EDD9" s="132"/>
      <c r="EDE9" s="132"/>
      <c r="EDF9" s="132"/>
      <c r="EDG9" s="132"/>
      <c r="EDH9" s="132"/>
      <c r="EDI9" s="132"/>
      <c r="EDJ9" s="132"/>
      <c r="EDK9" s="132"/>
      <c r="EDL9" s="132"/>
      <c r="EDM9" s="132"/>
      <c r="EDN9" s="132"/>
      <c r="EDO9" s="132"/>
      <c r="EDP9" s="132"/>
      <c r="EDQ9" s="132"/>
      <c r="EDR9" s="132"/>
      <c r="EDS9" s="132"/>
      <c r="EDT9" s="132"/>
      <c r="EDU9" s="132"/>
      <c r="EDV9" s="132"/>
      <c r="EDW9" s="132"/>
      <c r="EDX9" s="132"/>
      <c r="EDY9" s="132"/>
      <c r="EDZ9" s="132"/>
      <c r="EEA9" s="132"/>
      <c r="EEB9" s="132"/>
      <c r="EEC9" s="132"/>
      <c r="EED9" s="132"/>
      <c r="EEE9" s="132"/>
      <c r="EEF9" s="132"/>
      <c r="EEG9" s="132"/>
      <c r="EEH9" s="132"/>
      <c r="EEI9" s="132"/>
      <c r="EEJ9" s="132"/>
      <c r="EEK9" s="132"/>
      <c r="EEL9" s="132"/>
      <c r="EEM9" s="132"/>
      <c r="EEN9" s="132"/>
      <c r="EEO9" s="132"/>
      <c r="EEP9" s="132"/>
      <c r="EEQ9" s="132"/>
      <c r="EER9" s="132"/>
      <c r="EES9" s="132"/>
      <c r="EET9" s="132"/>
      <c r="EEU9" s="132"/>
      <c r="EEV9" s="132"/>
      <c r="EEW9" s="132"/>
      <c r="EEX9" s="132"/>
      <c r="EEY9" s="132"/>
      <c r="EEZ9" s="132"/>
      <c r="EFA9" s="132"/>
      <c r="EFB9" s="132"/>
      <c r="EFC9" s="132"/>
      <c r="EFD9" s="132"/>
      <c r="EFE9" s="132"/>
      <c r="EFF9" s="132"/>
      <c r="EFG9" s="132"/>
      <c r="EFH9" s="132"/>
      <c r="EFI9" s="132"/>
      <c r="EFJ9" s="132"/>
      <c r="EFK9" s="132"/>
      <c r="EFL9" s="132"/>
      <c r="EFM9" s="132"/>
      <c r="EFN9" s="132"/>
      <c r="EFO9" s="132"/>
      <c r="EFP9" s="132"/>
      <c r="EFQ9" s="132"/>
      <c r="EFR9" s="132"/>
      <c r="EFS9" s="132"/>
      <c r="EFT9" s="132"/>
      <c r="EFU9" s="132"/>
      <c r="EFV9" s="132"/>
      <c r="EFW9" s="132"/>
      <c r="EFX9" s="132"/>
      <c r="EFY9" s="132"/>
      <c r="EFZ9" s="132"/>
      <c r="EGA9" s="132"/>
      <c r="EGB9" s="132"/>
      <c r="EGC9" s="132"/>
      <c r="EGD9" s="132"/>
      <c r="EGE9" s="132"/>
      <c r="EGF9" s="132"/>
      <c r="EGG9" s="132"/>
      <c r="EGH9" s="132"/>
      <c r="EGI9" s="132"/>
      <c r="EGJ9" s="132"/>
      <c r="EGK9" s="132"/>
      <c r="EGL9" s="132"/>
      <c r="EGM9" s="132"/>
      <c r="EGN9" s="132"/>
      <c r="EGO9" s="132"/>
      <c r="EGP9" s="132"/>
      <c r="EGQ9" s="132"/>
      <c r="EGR9" s="132"/>
      <c r="EGS9" s="132"/>
      <c r="EGT9" s="132"/>
      <c r="EGU9" s="132"/>
      <c r="EGV9" s="132"/>
      <c r="EGW9" s="132"/>
      <c r="EGX9" s="132"/>
      <c r="EGY9" s="132"/>
      <c r="EGZ9" s="132"/>
      <c r="EHA9" s="132"/>
      <c r="EHB9" s="132"/>
      <c r="EHC9" s="132"/>
      <c r="EHD9" s="132"/>
      <c r="EHE9" s="132"/>
      <c r="EHF9" s="132"/>
      <c r="EHG9" s="132"/>
      <c r="EHH9" s="132"/>
      <c r="EHI9" s="132"/>
      <c r="EHJ9" s="132"/>
      <c r="EHK9" s="132"/>
      <c r="EHL9" s="132"/>
      <c r="EHM9" s="132"/>
      <c r="EHN9" s="132"/>
      <c r="EHO9" s="132"/>
      <c r="EHP9" s="132"/>
      <c r="EHQ9" s="132"/>
      <c r="EHR9" s="132"/>
      <c r="EHS9" s="132"/>
      <c r="EHT9" s="132"/>
      <c r="EHU9" s="132"/>
      <c r="EHV9" s="132"/>
      <c r="EHW9" s="132"/>
      <c r="EHX9" s="132"/>
      <c r="EHY9" s="132"/>
      <c r="EHZ9" s="132"/>
      <c r="EIA9" s="132"/>
      <c r="EIB9" s="132"/>
      <c r="EIC9" s="132"/>
      <c r="EID9" s="132"/>
      <c r="EIE9" s="132"/>
      <c r="EIF9" s="132"/>
      <c r="EIG9" s="132"/>
      <c r="EIH9" s="132"/>
      <c r="EII9" s="132"/>
      <c r="EIJ9" s="132"/>
      <c r="EIK9" s="132"/>
      <c r="EIL9" s="132"/>
      <c r="EIM9" s="132"/>
      <c r="EIN9" s="132"/>
      <c r="EIO9" s="132"/>
      <c r="EIP9" s="132"/>
      <c r="EIQ9" s="132"/>
      <c r="EIR9" s="132"/>
      <c r="EIS9" s="132"/>
      <c r="EIT9" s="132"/>
      <c r="EIU9" s="132"/>
      <c r="EIV9" s="132"/>
      <c r="EIW9" s="132"/>
      <c r="EIX9" s="132"/>
      <c r="EIY9" s="132"/>
      <c r="EIZ9" s="132"/>
      <c r="EJA9" s="132"/>
      <c r="EJB9" s="132"/>
      <c r="EJC9" s="132"/>
      <c r="EJD9" s="132"/>
      <c r="EJE9" s="132"/>
      <c r="EJF9" s="132"/>
      <c r="EJG9" s="132"/>
      <c r="EJH9" s="132"/>
      <c r="EJI9" s="132"/>
      <c r="EJJ9" s="132"/>
      <c r="EJK9" s="132"/>
      <c r="EJL9" s="132"/>
      <c r="EJM9" s="132"/>
      <c r="EJN9" s="132"/>
      <c r="EJO9" s="132"/>
      <c r="EJP9" s="132"/>
      <c r="EJQ9" s="132"/>
      <c r="EJR9" s="132"/>
      <c r="EJS9" s="132"/>
      <c r="EJT9" s="132"/>
      <c r="EJU9" s="132"/>
      <c r="EJV9" s="132"/>
      <c r="EJW9" s="132"/>
      <c r="EJX9" s="132"/>
      <c r="EJY9" s="132"/>
      <c r="EJZ9" s="132"/>
      <c r="EKA9" s="132"/>
      <c r="EKB9" s="132"/>
      <c r="EKC9" s="132"/>
      <c r="EKD9" s="132"/>
      <c r="EKE9" s="132"/>
      <c r="EKF9" s="132"/>
      <c r="EKG9" s="132"/>
      <c r="EKH9" s="132"/>
      <c r="EKI9" s="132"/>
      <c r="EKJ9" s="132"/>
      <c r="EKK9" s="132"/>
      <c r="EKL9" s="132"/>
      <c r="EKM9" s="132"/>
      <c r="EKN9" s="132"/>
      <c r="EKO9" s="132"/>
      <c r="EKP9" s="132"/>
      <c r="EKQ9" s="132"/>
      <c r="EKR9" s="132"/>
      <c r="EKS9" s="132"/>
      <c r="EKT9" s="132"/>
      <c r="EKU9" s="132"/>
      <c r="EKV9" s="132"/>
      <c r="EKW9" s="132"/>
      <c r="EKX9" s="132"/>
      <c r="EKY9" s="132"/>
      <c r="EKZ9" s="132"/>
      <c r="ELA9" s="132"/>
      <c r="ELB9" s="132"/>
      <c r="ELC9" s="132"/>
      <c r="ELD9" s="132"/>
      <c r="ELE9" s="132"/>
      <c r="ELF9" s="132"/>
      <c r="ELG9" s="132"/>
      <c r="ELH9" s="132"/>
      <c r="ELI9" s="132"/>
      <c r="ELJ9" s="132"/>
      <c r="ELK9" s="132"/>
      <c r="ELL9" s="132"/>
      <c r="ELM9" s="132"/>
      <c r="ELN9" s="132"/>
      <c r="ELO9" s="132"/>
      <c r="ELP9" s="132"/>
      <c r="ELQ9" s="132"/>
      <c r="ELR9" s="132"/>
      <c r="ELS9" s="132"/>
      <c r="ELT9" s="132"/>
      <c r="ELU9" s="132"/>
      <c r="ELV9" s="132"/>
      <c r="ELW9" s="132"/>
      <c r="ELX9" s="132"/>
      <c r="ELY9" s="132"/>
      <c r="ELZ9" s="132"/>
      <c r="EMA9" s="132"/>
      <c r="EMB9" s="132"/>
      <c r="EMC9" s="132"/>
      <c r="EMD9" s="132"/>
      <c r="EME9" s="132"/>
      <c r="EMF9" s="132"/>
      <c r="EMG9" s="132"/>
      <c r="EMH9" s="132"/>
      <c r="EMI9" s="132"/>
      <c r="EMJ9" s="132"/>
      <c r="EMK9" s="132"/>
      <c r="EML9" s="132"/>
      <c r="EMM9" s="132"/>
      <c r="EMN9" s="132"/>
      <c r="EMO9" s="132"/>
      <c r="EMP9" s="132"/>
      <c r="EMQ9" s="132"/>
      <c r="EMR9" s="132"/>
      <c r="EMS9" s="132"/>
      <c r="EMT9" s="132"/>
      <c r="EMU9" s="132"/>
      <c r="EMV9" s="132"/>
      <c r="EMW9" s="132"/>
      <c r="EMX9" s="132"/>
      <c r="EMY9" s="132"/>
      <c r="EMZ9" s="132"/>
      <c r="ENA9" s="132"/>
      <c r="ENB9" s="132"/>
      <c r="ENC9" s="132"/>
      <c r="END9" s="132"/>
      <c r="ENE9" s="132"/>
      <c r="ENF9" s="132"/>
      <c r="ENG9" s="132"/>
      <c r="ENH9" s="132"/>
      <c r="ENI9" s="132"/>
      <c r="ENJ9" s="132"/>
      <c r="ENK9" s="132"/>
      <c r="ENL9" s="132"/>
      <c r="ENM9" s="132"/>
      <c r="ENN9" s="132"/>
      <c r="ENO9" s="132"/>
      <c r="ENP9" s="132"/>
      <c r="ENQ9" s="132"/>
      <c r="ENR9" s="132"/>
      <c r="ENS9" s="132"/>
      <c r="ENT9" s="132"/>
      <c r="ENU9" s="132"/>
      <c r="ENV9" s="132"/>
      <c r="ENW9" s="132"/>
      <c r="ENX9" s="132"/>
      <c r="ENY9" s="132"/>
      <c r="ENZ9" s="132"/>
      <c r="EOA9" s="132"/>
      <c r="EOB9" s="132"/>
      <c r="EOC9" s="132"/>
      <c r="EOD9" s="132"/>
      <c r="EOE9" s="132"/>
      <c r="EOF9" s="132"/>
      <c r="EOG9" s="132"/>
      <c r="EOH9" s="132"/>
      <c r="EOI9" s="132"/>
      <c r="EOJ9" s="132"/>
      <c r="EOK9" s="132"/>
      <c r="EOL9" s="132"/>
      <c r="EOM9" s="132"/>
      <c r="EON9" s="132"/>
      <c r="EOO9" s="132"/>
      <c r="EOP9" s="132"/>
      <c r="EOQ9" s="132"/>
      <c r="EOR9" s="132"/>
      <c r="EOS9" s="132"/>
      <c r="EOT9" s="132"/>
      <c r="EOU9" s="132"/>
      <c r="EOV9" s="132"/>
      <c r="EOW9" s="132"/>
      <c r="EOX9" s="132"/>
      <c r="EOY9" s="132"/>
      <c r="EOZ9" s="132"/>
      <c r="EPA9" s="132"/>
      <c r="EPB9" s="132"/>
      <c r="EPC9" s="132"/>
      <c r="EPD9" s="132"/>
      <c r="EPE9" s="132"/>
      <c r="EPF9" s="132"/>
      <c r="EPG9" s="132"/>
      <c r="EPH9" s="132"/>
      <c r="EPI9" s="132"/>
      <c r="EPJ9" s="132"/>
      <c r="EPK9" s="132"/>
      <c r="EPL9" s="132"/>
      <c r="EPM9" s="132"/>
      <c r="EPN9" s="132"/>
      <c r="EPO9" s="132"/>
      <c r="EPP9" s="132"/>
      <c r="EPQ9" s="132"/>
      <c r="EPR9" s="132"/>
      <c r="EPS9" s="132"/>
      <c r="EPT9" s="132"/>
      <c r="EPU9" s="132"/>
      <c r="EPV9" s="132"/>
      <c r="EPW9" s="132"/>
      <c r="EPX9" s="132"/>
      <c r="EPY9" s="132"/>
      <c r="EPZ9" s="132"/>
      <c r="EQA9" s="132"/>
      <c r="EQB9" s="132"/>
      <c r="EQC9" s="132"/>
      <c r="EQD9" s="132"/>
      <c r="EQE9" s="132"/>
      <c r="EQF9" s="132"/>
      <c r="EQG9" s="132"/>
      <c r="EQH9" s="132"/>
      <c r="EQI9" s="132"/>
      <c r="EQJ9" s="132"/>
      <c r="EQK9" s="132"/>
      <c r="EQL9" s="132"/>
      <c r="EQM9" s="132"/>
      <c r="EQN9" s="132"/>
      <c r="EQO9" s="132"/>
      <c r="EQP9" s="132"/>
      <c r="EQQ9" s="132"/>
      <c r="EQR9" s="132"/>
      <c r="EQS9" s="132"/>
      <c r="EQT9" s="132"/>
      <c r="EQU9" s="132"/>
      <c r="EQV9" s="132"/>
      <c r="EQW9" s="132"/>
      <c r="EQX9" s="132"/>
      <c r="EQY9" s="132"/>
      <c r="EQZ9" s="132"/>
      <c r="ERA9" s="132"/>
      <c r="ERB9" s="132"/>
      <c r="ERC9" s="132"/>
      <c r="ERD9" s="132"/>
      <c r="ERE9" s="132"/>
      <c r="ERF9" s="132"/>
      <c r="ERG9" s="132"/>
      <c r="ERH9" s="132"/>
      <c r="ERI9" s="132"/>
      <c r="ERJ9" s="132"/>
      <c r="ERK9" s="132"/>
      <c r="ERL9" s="132"/>
      <c r="ERM9" s="132"/>
      <c r="ERN9" s="132"/>
      <c r="ERO9" s="132"/>
      <c r="ERP9" s="132"/>
      <c r="ERQ9" s="132"/>
      <c r="ERR9" s="132"/>
      <c r="ERS9" s="132"/>
      <c r="ERT9" s="132"/>
      <c r="ERU9" s="132"/>
      <c r="ERV9" s="132"/>
      <c r="ERW9" s="132"/>
      <c r="ERX9" s="132"/>
      <c r="ERY9" s="132"/>
      <c r="ERZ9" s="132"/>
      <c r="ESA9" s="132"/>
      <c r="ESB9" s="132"/>
      <c r="ESC9" s="132"/>
      <c r="ESD9" s="132"/>
      <c r="ESE9" s="132"/>
      <c r="ESF9" s="132"/>
      <c r="ESG9" s="132"/>
      <c r="ESH9" s="132"/>
      <c r="ESI9" s="132"/>
      <c r="ESJ9" s="132"/>
      <c r="ESK9" s="132"/>
      <c r="ESL9" s="132"/>
      <c r="ESM9" s="132"/>
      <c r="ESN9" s="132"/>
      <c r="ESO9" s="132"/>
      <c r="ESP9" s="132"/>
      <c r="ESQ9" s="132"/>
      <c r="ESR9" s="132"/>
      <c r="ESS9" s="132"/>
      <c r="EST9" s="132"/>
      <c r="ESU9" s="132"/>
      <c r="ESV9" s="132"/>
      <c r="ESW9" s="132"/>
      <c r="ESX9" s="132"/>
      <c r="ESY9" s="132"/>
      <c r="ESZ9" s="132"/>
      <c r="ETA9" s="132"/>
      <c r="ETB9" s="132"/>
      <c r="ETC9" s="132"/>
      <c r="ETD9" s="132"/>
      <c r="ETE9" s="132"/>
      <c r="ETF9" s="132"/>
      <c r="ETG9" s="132"/>
      <c r="ETH9" s="132"/>
      <c r="ETI9" s="132"/>
      <c r="ETJ9" s="132"/>
      <c r="ETK9" s="132"/>
      <c r="ETL9" s="132"/>
      <c r="ETM9" s="132"/>
      <c r="ETN9" s="132"/>
      <c r="ETO9" s="132"/>
      <c r="ETP9" s="132"/>
      <c r="ETQ9" s="132"/>
      <c r="ETR9" s="132"/>
      <c r="ETS9" s="132"/>
      <c r="ETT9" s="132"/>
      <c r="ETU9" s="132"/>
      <c r="ETV9" s="132"/>
      <c r="ETW9" s="132"/>
      <c r="ETX9" s="132"/>
      <c r="ETY9" s="132"/>
      <c r="ETZ9" s="132"/>
      <c r="EUA9" s="132"/>
      <c r="EUB9" s="132"/>
      <c r="EUC9" s="132"/>
      <c r="EUD9" s="132"/>
      <c r="EUE9" s="132"/>
      <c r="EUF9" s="132"/>
      <c r="EUG9" s="132"/>
      <c r="EUH9" s="132"/>
      <c r="EUI9" s="132"/>
      <c r="EUJ9" s="132"/>
      <c r="EUK9" s="132"/>
      <c r="EUL9" s="132"/>
      <c r="EUM9" s="132"/>
      <c r="EUN9" s="132"/>
      <c r="EUO9" s="132"/>
      <c r="EUP9" s="132"/>
      <c r="EUQ9" s="132"/>
      <c r="EUR9" s="132"/>
      <c r="EUS9" s="132"/>
      <c r="EUT9" s="132"/>
      <c r="EUU9" s="132"/>
      <c r="EUV9" s="132"/>
      <c r="EUW9" s="132"/>
      <c r="EUX9" s="132"/>
      <c r="EUY9" s="132"/>
      <c r="EUZ9" s="132"/>
      <c r="EVA9" s="132"/>
      <c r="EVB9" s="132"/>
      <c r="EVC9" s="132"/>
      <c r="EVD9" s="132"/>
      <c r="EVE9" s="132"/>
      <c r="EVF9" s="132"/>
      <c r="EVG9" s="132"/>
      <c r="EVH9" s="132"/>
      <c r="EVI9" s="132"/>
      <c r="EVJ9" s="132"/>
      <c r="EVK9" s="132"/>
      <c r="EVL9" s="132"/>
      <c r="EVM9" s="132"/>
      <c r="EVN9" s="132"/>
      <c r="EVO9" s="132"/>
      <c r="EVP9" s="132"/>
      <c r="EVQ9" s="132"/>
      <c r="EVR9" s="132"/>
      <c r="EVS9" s="132"/>
      <c r="EVT9" s="132"/>
      <c r="EVU9" s="132"/>
      <c r="EVV9" s="132"/>
      <c r="EVW9" s="132"/>
      <c r="EVX9" s="132"/>
      <c r="EVY9" s="132"/>
      <c r="EVZ9" s="132"/>
      <c r="EWA9" s="132"/>
      <c r="EWB9" s="132"/>
      <c r="EWC9" s="132"/>
      <c r="EWD9" s="132"/>
      <c r="EWE9" s="132"/>
      <c r="EWF9" s="132"/>
      <c r="EWG9" s="132"/>
      <c r="EWH9" s="132"/>
      <c r="EWI9" s="132"/>
      <c r="EWJ9" s="132"/>
      <c r="EWK9" s="132"/>
      <c r="EWL9" s="132"/>
      <c r="EWM9" s="132"/>
      <c r="EWN9" s="132"/>
      <c r="EWO9" s="132"/>
      <c r="EWP9" s="132"/>
      <c r="EWQ9" s="132"/>
      <c r="EWR9" s="132"/>
      <c r="EWS9" s="132"/>
      <c r="EWT9" s="132"/>
      <c r="EWU9" s="132"/>
      <c r="EWV9" s="132"/>
      <c r="EWW9" s="132"/>
      <c r="EWX9" s="132"/>
      <c r="EWY9" s="132"/>
      <c r="EWZ9" s="132"/>
      <c r="EXA9" s="132"/>
      <c r="EXB9" s="132"/>
      <c r="EXC9" s="132"/>
      <c r="EXD9" s="132"/>
      <c r="EXE9" s="132"/>
      <c r="EXF9" s="132"/>
      <c r="EXG9" s="132"/>
      <c r="EXH9" s="132"/>
      <c r="EXI9" s="132"/>
      <c r="EXJ9" s="132"/>
      <c r="EXK9" s="132"/>
      <c r="EXL9" s="132"/>
      <c r="EXM9" s="132"/>
      <c r="EXN9" s="132"/>
      <c r="EXO9" s="132"/>
      <c r="EXP9" s="132"/>
      <c r="EXQ9" s="132"/>
      <c r="EXR9" s="132"/>
      <c r="EXS9" s="132"/>
      <c r="EXT9" s="132"/>
      <c r="EXU9" s="132"/>
      <c r="EXV9" s="132"/>
      <c r="EXW9" s="132"/>
      <c r="EXX9" s="132"/>
      <c r="EXY9" s="132"/>
      <c r="EXZ9" s="132"/>
      <c r="EYA9" s="132"/>
      <c r="EYB9" s="132"/>
      <c r="EYC9" s="132"/>
      <c r="EYD9" s="132"/>
      <c r="EYE9" s="132"/>
      <c r="EYF9" s="132"/>
      <c r="EYG9" s="132"/>
      <c r="EYH9" s="132"/>
      <c r="EYI9" s="132"/>
      <c r="EYJ9" s="132"/>
      <c r="EYK9" s="132"/>
      <c r="EYL9" s="132"/>
      <c r="EYM9" s="132"/>
      <c r="EYN9" s="132"/>
      <c r="EYO9" s="132"/>
      <c r="EYP9" s="132"/>
      <c r="EYQ9" s="132"/>
      <c r="EYR9" s="132"/>
      <c r="EYS9" s="132"/>
      <c r="EYT9" s="132"/>
      <c r="EYU9" s="132"/>
      <c r="EYV9" s="132"/>
      <c r="EYW9" s="132"/>
      <c r="EYX9" s="132"/>
      <c r="EYY9" s="132"/>
      <c r="EYZ9" s="132"/>
      <c r="EZA9" s="132"/>
      <c r="EZB9" s="132"/>
      <c r="EZC9" s="132"/>
      <c r="EZD9" s="132"/>
      <c r="EZE9" s="132"/>
      <c r="EZF9" s="132"/>
      <c r="EZG9" s="132"/>
      <c r="EZH9" s="132"/>
      <c r="EZI9" s="132"/>
      <c r="EZJ9" s="132"/>
      <c r="EZK9" s="132"/>
      <c r="EZL9" s="132"/>
      <c r="EZM9" s="132"/>
      <c r="EZN9" s="132"/>
      <c r="EZO9" s="132"/>
      <c r="EZP9" s="132"/>
      <c r="EZQ9" s="132"/>
      <c r="EZR9" s="132"/>
      <c r="EZS9" s="132"/>
      <c r="EZT9" s="132"/>
      <c r="EZU9" s="132"/>
      <c r="EZV9" s="132"/>
      <c r="EZW9" s="132"/>
      <c r="EZX9" s="132"/>
      <c r="EZY9" s="132"/>
      <c r="EZZ9" s="132"/>
      <c r="FAA9" s="132"/>
      <c r="FAB9" s="132"/>
      <c r="FAC9" s="132"/>
      <c r="FAD9" s="132"/>
      <c r="FAE9" s="132"/>
      <c r="FAF9" s="132"/>
      <c r="FAG9" s="132"/>
      <c r="FAH9" s="132"/>
      <c r="FAI9" s="132"/>
      <c r="FAJ9" s="132"/>
      <c r="FAK9" s="132"/>
      <c r="FAL9" s="132"/>
      <c r="FAM9" s="132"/>
      <c r="FAN9" s="132"/>
      <c r="FAO9" s="132"/>
      <c r="FAP9" s="132"/>
      <c r="FAQ9" s="132"/>
      <c r="FAR9" s="132"/>
      <c r="FAS9" s="132"/>
      <c r="FAT9" s="132"/>
      <c r="FAU9" s="132"/>
      <c r="FAV9" s="132"/>
      <c r="FAW9" s="132"/>
      <c r="FAX9" s="132"/>
      <c r="FAY9" s="132"/>
      <c r="FAZ9" s="132"/>
      <c r="FBA9" s="132"/>
      <c r="FBB9" s="132"/>
      <c r="FBC9" s="132"/>
      <c r="FBD9" s="132"/>
      <c r="FBE9" s="132"/>
      <c r="FBF9" s="132"/>
      <c r="FBG9" s="132"/>
      <c r="FBH9" s="132"/>
      <c r="FBI9" s="132"/>
      <c r="FBJ9" s="132"/>
      <c r="FBK9" s="132"/>
      <c r="FBL9" s="132"/>
      <c r="FBM9" s="132"/>
      <c r="FBN9" s="132"/>
      <c r="FBO9" s="132"/>
      <c r="FBP9" s="132"/>
      <c r="FBQ9" s="132"/>
      <c r="FBR9" s="132"/>
      <c r="FBS9" s="132"/>
      <c r="FBT9" s="132"/>
      <c r="FBU9" s="132"/>
      <c r="FBV9" s="132"/>
      <c r="FBW9" s="132"/>
      <c r="FBX9" s="132"/>
      <c r="FBY9" s="132"/>
      <c r="FBZ9" s="132"/>
      <c r="FCA9" s="132"/>
      <c r="FCB9" s="132"/>
      <c r="FCC9" s="132"/>
      <c r="FCD9" s="132"/>
      <c r="FCE9" s="132"/>
      <c r="FCF9" s="132"/>
      <c r="FCG9" s="132"/>
      <c r="FCH9" s="132"/>
      <c r="FCI9" s="132"/>
      <c r="FCJ9" s="132"/>
      <c r="FCK9" s="132"/>
      <c r="FCL9" s="132"/>
      <c r="FCM9" s="132"/>
      <c r="FCN9" s="132"/>
      <c r="FCO9" s="132"/>
      <c r="FCP9" s="132"/>
      <c r="FCQ9" s="132"/>
      <c r="FCR9" s="132"/>
      <c r="FCS9" s="132"/>
      <c r="FCT9" s="132"/>
      <c r="FCU9" s="132"/>
      <c r="FCV9" s="132"/>
      <c r="FCW9" s="132"/>
      <c r="FCX9" s="132"/>
      <c r="FCY9" s="132"/>
      <c r="FCZ9" s="132"/>
      <c r="FDA9" s="132"/>
      <c r="FDB9" s="132"/>
      <c r="FDC9" s="132"/>
      <c r="FDD9" s="132"/>
      <c r="FDE9" s="132"/>
      <c r="FDF9" s="132"/>
      <c r="FDG9" s="132"/>
      <c r="FDH9" s="132"/>
      <c r="FDI9" s="132"/>
      <c r="FDJ9" s="132"/>
      <c r="FDK9" s="132"/>
      <c r="FDL9" s="132"/>
      <c r="FDM9" s="132"/>
      <c r="FDN9" s="132"/>
      <c r="FDO9" s="132"/>
      <c r="FDP9" s="132"/>
      <c r="FDQ9" s="132"/>
      <c r="FDR9" s="132"/>
      <c r="FDS9" s="132"/>
      <c r="FDT9" s="132"/>
      <c r="FDU9" s="132"/>
      <c r="FDV9" s="132"/>
      <c r="FDW9" s="132"/>
      <c r="FDX9" s="132"/>
      <c r="FDY9" s="132"/>
      <c r="FDZ9" s="132"/>
      <c r="FEA9" s="132"/>
      <c r="FEB9" s="132"/>
      <c r="FEC9" s="132"/>
      <c r="FED9" s="132"/>
      <c r="FEE9" s="132"/>
      <c r="FEF9" s="132"/>
      <c r="FEG9" s="132"/>
      <c r="FEH9" s="132"/>
      <c r="FEI9" s="132"/>
      <c r="FEJ9" s="132"/>
      <c r="FEK9" s="132"/>
      <c r="FEL9" s="132"/>
      <c r="FEM9" s="132"/>
      <c r="FEN9" s="132"/>
      <c r="FEO9" s="132"/>
      <c r="FEP9" s="132"/>
      <c r="FEQ9" s="132"/>
      <c r="FER9" s="132"/>
      <c r="FES9" s="132"/>
      <c r="FET9" s="132"/>
      <c r="FEU9" s="132"/>
      <c r="FEV9" s="132"/>
      <c r="FEW9" s="132"/>
      <c r="FEX9" s="132"/>
      <c r="FEY9" s="132"/>
      <c r="FEZ9" s="132"/>
      <c r="FFA9" s="132"/>
      <c r="FFB9" s="132"/>
      <c r="FFC9" s="132"/>
      <c r="FFD9" s="132"/>
      <c r="FFE9" s="132"/>
      <c r="FFF9" s="132"/>
      <c r="FFG9" s="132"/>
      <c r="FFH9" s="132"/>
      <c r="FFI9" s="132"/>
      <c r="FFJ9" s="132"/>
      <c r="FFK9" s="132"/>
      <c r="FFL9" s="132"/>
      <c r="FFM9" s="132"/>
      <c r="FFN9" s="132"/>
      <c r="FFO9" s="132"/>
      <c r="FFP9" s="132"/>
      <c r="FFQ9" s="132"/>
      <c r="FFR9" s="132"/>
      <c r="FFS9" s="132"/>
      <c r="FFT9" s="132"/>
      <c r="FFU9" s="132"/>
      <c r="FFV9" s="132"/>
      <c r="FFW9" s="132"/>
      <c r="FFX9" s="132"/>
      <c r="FFY9" s="132"/>
      <c r="FFZ9" s="132"/>
      <c r="FGA9" s="132"/>
      <c r="FGB9" s="132"/>
      <c r="FGC9" s="132"/>
      <c r="FGD9" s="132"/>
      <c r="FGE9" s="132"/>
      <c r="FGF9" s="132"/>
      <c r="FGG9" s="132"/>
      <c r="FGH9" s="132"/>
      <c r="FGI9" s="132"/>
      <c r="FGJ9" s="132"/>
      <c r="FGK9" s="132"/>
      <c r="FGL9" s="132"/>
      <c r="FGM9" s="132"/>
      <c r="FGN9" s="132"/>
      <c r="FGO9" s="132"/>
      <c r="FGP9" s="132"/>
      <c r="FGQ9" s="132"/>
      <c r="FGR9" s="132"/>
      <c r="FGS9" s="132"/>
      <c r="FGT9" s="132"/>
      <c r="FGU9" s="132"/>
      <c r="FGV9" s="132"/>
      <c r="FGW9" s="132"/>
      <c r="FGX9" s="132"/>
      <c r="FGY9" s="132"/>
      <c r="FGZ9" s="132"/>
      <c r="FHA9" s="132"/>
      <c r="FHB9" s="132"/>
      <c r="FHC9" s="132"/>
      <c r="FHD9" s="132"/>
      <c r="FHE9" s="132"/>
      <c r="FHF9" s="132"/>
      <c r="FHG9" s="132"/>
      <c r="FHH9" s="132"/>
      <c r="FHI9" s="132"/>
      <c r="FHJ9" s="132"/>
      <c r="FHK9" s="132"/>
      <c r="FHL9" s="132"/>
      <c r="FHM9" s="132"/>
      <c r="FHN9" s="132"/>
      <c r="FHO9" s="132"/>
      <c r="FHP9" s="132"/>
      <c r="FHQ9" s="132"/>
      <c r="FHR9" s="132"/>
      <c r="FHS9" s="132"/>
      <c r="FHT9" s="132"/>
      <c r="FHU9" s="132"/>
      <c r="FHV9" s="132"/>
      <c r="FHW9" s="132"/>
      <c r="FHX9" s="132"/>
      <c r="FHY9" s="132"/>
      <c r="FHZ9" s="132"/>
      <c r="FIA9" s="132"/>
      <c r="FIB9" s="132"/>
      <c r="FIC9" s="132"/>
      <c r="FID9" s="132"/>
      <c r="FIE9" s="132"/>
      <c r="FIF9" s="132"/>
      <c r="FIG9" s="132"/>
      <c r="FIH9" s="132"/>
      <c r="FII9" s="132"/>
      <c r="FIJ9" s="132"/>
      <c r="FIK9" s="132"/>
      <c r="FIL9" s="132"/>
      <c r="FIM9" s="132"/>
      <c r="FIN9" s="132"/>
      <c r="FIO9" s="132"/>
      <c r="FIP9" s="132"/>
      <c r="FIQ9" s="132"/>
      <c r="FIR9" s="132"/>
      <c r="FIS9" s="132"/>
      <c r="FIT9" s="132"/>
      <c r="FIU9" s="132"/>
      <c r="FIV9" s="132"/>
      <c r="FIW9" s="132"/>
      <c r="FIX9" s="132"/>
      <c r="FIY9" s="132"/>
      <c r="FIZ9" s="132"/>
      <c r="FJA9" s="132"/>
      <c r="FJB9" s="132"/>
      <c r="FJC9" s="132"/>
      <c r="FJD9" s="132"/>
      <c r="FJE9" s="132"/>
      <c r="FJF9" s="132"/>
      <c r="FJG9" s="132"/>
      <c r="FJH9" s="132"/>
      <c r="FJI9" s="132"/>
      <c r="FJJ9" s="132"/>
      <c r="FJK9" s="132"/>
      <c r="FJL9" s="132"/>
      <c r="FJM9" s="132"/>
      <c r="FJN9" s="132"/>
      <c r="FJO9" s="132"/>
      <c r="FJP9" s="132"/>
      <c r="FJQ9" s="132"/>
      <c r="FJR9" s="132"/>
      <c r="FJS9" s="132"/>
      <c r="FJT9" s="132"/>
      <c r="FJU9" s="132"/>
      <c r="FJV9" s="132"/>
      <c r="FJW9" s="132"/>
      <c r="FJX9" s="132"/>
      <c r="FJY9" s="132"/>
      <c r="FJZ9" s="132"/>
      <c r="FKA9" s="132"/>
      <c r="FKB9" s="132"/>
      <c r="FKC9" s="132"/>
      <c r="FKD9" s="132"/>
      <c r="FKE9" s="132"/>
      <c r="FKF9" s="132"/>
      <c r="FKG9" s="132"/>
      <c r="FKH9" s="132"/>
      <c r="FKI9" s="132"/>
      <c r="FKJ9" s="132"/>
      <c r="FKK9" s="132"/>
      <c r="FKL9" s="132"/>
      <c r="FKM9" s="132"/>
      <c r="FKN9" s="132"/>
      <c r="FKO9" s="132"/>
      <c r="FKP9" s="132"/>
      <c r="FKQ9" s="132"/>
      <c r="FKR9" s="132"/>
      <c r="FKS9" s="132"/>
      <c r="FKT9" s="132"/>
      <c r="FKU9" s="132"/>
      <c r="FKV9" s="132"/>
      <c r="FKW9" s="132"/>
      <c r="FKX9" s="132"/>
      <c r="FKY9" s="132"/>
      <c r="FKZ9" s="132"/>
      <c r="FLA9" s="132"/>
      <c r="FLB9" s="132"/>
      <c r="FLC9" s="132"/>
      <c r="FLD9" s="132"/>
      <c r="FLE9" s="132"/>
      <c r="FLF9" s="132"/>
      <c r="FLG9" s="132"/>
      <c r="FLH9" s="132"/>
      <c r="FLI9" s="132"/>
      <c r="FLJ9" s="132"/>
      <c r="FLK9" s="132"/>
      <c r="FLL9" s="132"/>
      <c r="FLM9" s="132"/>
      <c r="FLN9" s="132"/>
      <c r="FLO9" s="132"/>
      <c r="FLP9" s="132"/>
      <c r="FLQ9" s="132"/>
      <c r="FLR9" s="132"/>
      <c r="FLS9" s="132"/>
      <c r="FLT9" s="132"/>
      <c r="FLU9" s="132"/>
      <c r="FLV9" s="132"/>
      <c r="FLW9" s="132"/>
      <c r="FLX9" s="132"/>
      <c r="FLY9" s="132"/>
      <c r="FLZ9" s="132"/>
      <c r="FMA9" s="132"/>
      <c r="FMB9" s="132"/>
      <c r="FMC9" s="132"/>
      <c r="FMD9" s="132"/>
      <c r="FME9" s="132"/>
      <c r="FMF9" s="132"/>
      <c r="FMG9" s="132"/>
      <c r="FMH9" s="132"/>
      <c r="FMI9" s="132"/>
      <c r="FMJ9" s="132"/>
      <c r="FMK9" s="132"/>
      <c r="FML9" s="132"/>
      <c r="FMM9" s="132"/>
      <c r="FMN9" s="132"/>
      <c r="FMO9" s="132"/>
      <c r="FMP9" s="132"/>
      <c r="FMQ9" s="132"/>
      <c r="FMR9" s="132"/>
      <c r="FMS9" s="132"/>
      <c r="FMT9" s="132"/>
      <c r="FMU9" s="132"/>
      <c r="FMV9" s="132"/>
      <c r="FMW9" s="132"/>
      <c r="FMX9" s="132"/>
      <c r="FMY9" s="132"/>
      <c r="FMZ9" s="132"/>
      <c r="FNA9" s="132"/>
      <c r="FNB9" s="132"/>
      <c r="FNC9" s="132"/>
      <c r="FND9" s="132"/>
      <c r="FNE9" s="132"/>
      <c r="FNF9" s="132"/>
      <c r="FNG9" s="132"/>
      <c r="FNH9" s="132"/>
      <c r="FNI9" s="132"/>
      <c r="FNJ9" s="132"/>
      <c r="FNK9" s="132"/>
      <c r="FNL9" s="132"/>
      <c r="FNM9" s="132"/>
      <c r="FNN9" s="132"/>
      <c r="FNO9" s="132"/>
      <c r="FNP9" s="132"/>
      <c r="FNQ9" s="132"/>
      <c r="FNR9" s="132"/>
      <c r="FNS9" s="132"/>
      <c r="FNT9" s="132"/>
      <c r="FNU9" s="132"/>
      <c r="FNV9" s="132"/>
      <c r="FNW9" s="132"/>
      <c r="FNX9" s="132"/>
      <c r="FNY9" s="132"/>
      <c r="FNZ9" s="132"/>
      <c r="FOA9" s="132"/>
      <c r="FOB9" s="132"/>
      <c r="FOC9" s="132"/>
      <c r="FOD9" s="132"/>
      <c r="FOE9" s="132"/>
      <c r="FOF9" s="132"/>
      <c r="FOG9" s="132"/>
      <c r="FOH9" s="132"/>
      <c r="FOI9" s="132"/>
      <c r="FOJ9" s="132"/>
      <c r="FOK9" s="132"/>
      <c r="FOL9" s="132"/>
      <c r="FOM9" s="132"/>
      <c r="FON9" s="132"/>
      <c r="FOO9" s="132"/>
      <c r="FOP9" s="132"/>
      <c r="FOQ9" s="132"/>
      <c r="FOR9" s="132"/>
      <c r="FOS9" s="132"/>
      <c r="FOT9" s="132"/>
      <c r="FOU9" s="132"/>
      <c r="FOV9" s="132"/>
      <c r="FOW9" s="132"/>
      <c r="FOX9" s="132"/>
      <c r="FOY9" s="132"/>
      <c r="FOZ9" s="132"/>
      <c r="FPA9" s="132"/>
      <c r="FPB9" s="132"/>
      <c r="FPC9" s="132"/>
      <c r="FPD9" s="132"/>
      <c r="FPE9" s="132"/>
      <c r="FPF9" s="132"/>
      <c r="FPG9" s="132"/>
      <c r="FPH9" s="132"/>
      <c r="FPI9" s="132"/>
      <c r="FPJ9" s="132"/>
      <c r="FPK9" s="132"/>
      <c r="FPL9" s="132"/>
      <c r="FPM9" s="132"/>
      <c r="FPN9" s="132"/>
      <c r="FPO9" s="132"/>
      <c r="FPP9" s="132"/>
      <c r="FPQ9" s="132"/>
      <c r="FPR9" s="132"/>
      <c r="FPS9" s="132"/>
      <c r="FPT9" s="132"/>
      <c r="FPU9" s="132"/>
      <c r="FPV9" s="132"/>
      <c r="FPW9" s="132"/>
      <c r="FPX9" s="132"/>
      <c r="FPY9" s="132"/>
      <c r="FPZ9" s="132"/>
      <c r="FQA9" s="132"/>
      <c r="FQB9" s="132"/>
      <c r="FQC9" s="132"/>
      <c r="FQD9" s="132"/>
      <c r="FQE9" s="132"/>
      <c r="FQF9" s="132"/>
      <c r="FQG9" s="132"/>
      <c r="FQH9" s="132"/>
      <c r="FQI9" s="132"/>
      <c r="FQJ9" s="132"/>
      <c r="FQK9" s="132"/>
      <c r="FQL9" s="132"/>
      <c r="FQM9" s="132"/>
      <c r="FQN9" s="132"/>
      <c r="FQO9" s="132"/>
      <c r="FQP9" s="132"/>
      <c r="FQQ9" s="132"/>
      <c r="FQR9" s="132"/>
      <c r="FQS9" s="132"/>
      <c r="FQT9" s="132"/>
      <c r="FQU9" s="132"/>
      <c r="FQV9" s="132"/>
      <c r="FQW9" s="132"/>
      <c r="FQX9" s="132"/>
      <c r="FQY9" s="132"/>
      <c r="FQZ9" s="132"/>
      <c r="FRA9" s="132"/>
      <c r="FRB9" s="132"/>
      <c r="FRC9" s="132"/>
      <c r="FRD9" s="132"/>
      <c r="FRE9" s="132"/>
      <c r="FRF9" s="132"/>
      <c r="FRG9" s="132"/>
      <c r="FRH9" s="132"/>
      <c r="FRI9" s="132"/>
      <c r="FRJ9" s="132"/>
      <c r="FRK9" s="132"/>
      <c r="FRL9" s="132"/>
      <c r="FRM9" s="132"/>
      <c r="FRN9" s="132"/>
      <c r="FRO9" s="132"/>
      <c r="FRP9" s="132"/>
      <c r="FRQ9" s="132"/>
      <c r="FRR9" s="132"/>
      <c r="FRS9" s="132"/>
      <c r="FRT9" s="132"/>
      <c r="FRU9" s="132"/>
      <c r="FRV9" s="132"/>
      <c r="FRW9" s="132"/>
      <c r="FRX9" s="132"/>
      <c r="FRY9" s="132"/>
      <c r="FRZ9" s="132"/>
      <c r="FSA9" s="132"/>
      <c r="FSB9" s="132"/>
      <c r="FSC9" s="132"/>
      <c r="FSD9" s="132"/>
      <c r="FSE9" s="132"/>
      <c r="FSF9" s="132"/>
      <c r="FSG9" s="132"/>
      <c r="FSH9" s="132"/>
      <c r="FSI9" s="132"/>
      <c r="FSJ9" s="132"/>
      <c r="FSK9" s="132"/>
      <c r="FSL9" s="132"/>
      <c r="FSM9" s="132"/>
      <c r="FSN9" s="132"/>
      <c r="FSO9" s="132"/>
      <c r="FSP9" s="132"/>
      <c r="FSQ9" s="132"/>
      <c r="FSR9" s="132"/>
      <c r="FSS9" s="132"/>
      <c r="FST9" s="132"/>
      <c r="FSU9" s="132"/>
      <c r="FSV9" s="132"/>
      <c r="FSW9" s="132"/>
      <c r="FSX9" s="132"/>
      <c r="FSY9" s="132"/>
      <c r="FSZ9" s="132"/>
      <c r="FTA9" s="132"/>
      <c r="FTB9" s="132"/>
      <c r="FTC9" s="132"/>
      <c r="FTD9" s="132"/>
      <c r="FTE9" s="132"/>
      <c r="FTF9" s="132"/>
      <c r="FTG9" s="132"/>
      <c r="FTH9" s="132"/>
      <c r="FTI9" s="132"/>
      <c r="FTJ9" s="132"/>
      <c r="FTK9" s="132"/>
      <c r="FTL9" s="132"/>
      <c r="FTM9" s="132"/>
      <c r="FTN9" s="132"/>
      <c r="FTO9" s="132"/>
      <c r="FTP9" s="132"/>
      <c r="FTQ9" s="132"/>
      <c r="FTR9" s="132"/>
      <c r="FTS9" s="132"/>
      <c r="FTT9" s="132"/>
      <c r="FTU9" s="132"/>
      <c r="FTV9" s="132"/>
      <c r="FTW9" s="132"/>
      <c r="FTX9" s="132"/>
      <c r="FTY9" s="132"/>
      <c r="FTZ9" s="132"/>
      <c r="FUA9" s="132"/>
      <c r="FUB9" s="132"/>
      <c r="FUC9" s="132"/>
      <c r="FUD9" s="132"/>
      <c r="FUE9" s="132"/>
      <c r="FUF9" s="132"/>
      <c r="FUG9" s="132"/>
      <c r="FUH9" s="132"/>
      <c r="FUI9" s="132"/>
      <c r="FUJ9" s="132"/>
      <c r="FUK9" s="132"/>
      <c r="FUL9" s="132"/>
      <c r="FUM9" s="132"/>
      <c r="FUN9" s="132"/>
      <c r="FUO9" s="132"/>
      <c r="FUP9" s="132"/>
      <c r="FUQ9" s="132"/>
      <c r="FUR9" s="132"/>
      <c r="FUS9" s="132"/>
      <c r="FUT9" s="132"/>
      <c r="FUU9" s="132"/>
      <c r="FUV9" s="132"/>
      <c r="FUW9" s="132"/>
      <c r="FUX9" s="132"/>
      <c r="FUY9" s="132"/>
      <c r="FUZ9" s="132"/>
      <c r="FVA9" s="132"/>
      <c r="FVB9" s="132"/>
      <c r="FVC9" s="132"/>
      <c r="FVD9" s="132"/>
      <c r="FVE9" s="132"/>
      <c r="FVF9" s="132"/>
      <c r="FVG9" s="132"/>
      <c r="FVH9" s="132"/>
      <c r="FVI9" s="132"/>
      <c r="FVJ9" s="132"/>
      <c r="FVK9" s="132"/>
      <c r="FVL9" s="132"/>
      <c r="FVM9" s="132"/>
      <c r="FVN9" s="132"/>
      <c r="FVO9" s="132"/>
      <c r="FVP9" s="132"/>
      <c r="FVQ9" s="132"/>
      <c r="FVR9" s="132"/>
      <c r="FVS9" s="132"/>
      <c r="FVT9" s="132"/>
      <c r="FVU9" s="132"/>
      <c r="FVV9" s="132"/>
      <c r="FVW9" s="132"/>
      <c r="FVX9" s="132"/>
      <c r="FVY9" s="132"/>
      <c r="FVZ9" s="132"/>
      <c r="FWA9" s="132"/>
      <c r="FWB9" s="132"/>
      <c r="FWC9" s="132"/>
      <c r="FWD9" s="132"/>
      <c r="FWE9" s="132"/>
      <c r="FWF9" s="132"/>
      <c r="FWG9" s="132"/>
      <c r="FWH9" s="132"/>
      <c r="FWI9" s="132"/>
      <c r="FWJ9" s="132"/>
      <c r="FWK9" s="132"/>
      <c r="FWL9" s="132"/>
      <c r="FWM9" s="132"/>
      <c r="FWN9" s="132"/>
      <c r="FWO9" s="132"/>
      <c r="FWP9" s="132"/>
      <c r="FWQ9" s="132"/>
      <c r="FWR9" s="132"/>
      <c r="FWS9" s="132"/>
      <c r="FWT9" s="132"/>
      <c r="FWU9" s="132"/>
      <c r="FWV9" s="132"/>
      <c r="FWW9" s="132"/>
      <c r="FWX9" s="132"/>
      <c r="FWY9" s="132"/>
      <c r="FWZ9" s="132"/>
      <c r="FXA9" s="132"/>
      <c r="FXB9" s="132"/>
      <c r="FXC9" s="132"/>
      <c r="FXD9" s="132"/>
      <c r="FXE9" s="132"/>
      <c r="FXF9" s="132"/>
      <c r="FXG9" s="132"/>
      <c r="FXH9" s="132"/>
      <c r="FXI9" s="132"/>
      <c r="FXJ9" s="132"/>
      <c r="FXK9" s="132"/>
      <c r="FXL9" s="132"/>
      <c r="FXM9" s="132"/>
      <c r="FXN9" s="132"/>
      <c r="FXO9" s="132"/>
      <c r="FXP9" s="132"/>
      <c r="FXQ9" s="132"/>
      <c r="FXR9" s="132"/>
      <c r="FXS9" s="132"/>
      <c r="FXT9" s="132"/>
      <c r="FXU9" s="132"/>
      <c r="FXV9" s="132"/>
      <c r="FXW9" s="132"/>
      <c r="FXX9" s="132"/>
      <c r="FXY9" s="132"/>
      <c r="FXZ9" s="132"/>
      <c r="FYA9" s="132"/>
      <c r="FYB9" s="132"/>
      <c r="FYC9" s="132"/>
      <c r="FYD9" s="132"/>
      <c r="FYE9" s="132"/>
      <c r="FYF9" s="132"/>
      <c r="FYG9" s="132"/>
      <c r="FYH9" s="132"/>
      <c r="FYI9" s="132"/>
      <c r="FYJ9" s="132"/>
      <c r="FYK9" s="132"/>
      <c r="FYL9" s="132"/>
      <c r="FYM9" s="132"/>
      <c r="FYN9" s="132"/>
      <c r="FYO9" s="132"/>
      <c r="FYP9" s="132"/>
      <c r="FYQ9" s="132"/>
      <c r="FYR9" s="132"/>
      <c r="FYS9" s="132"/>
      <c r="FYT9" s="132"/>
      <c r="FYU9" s="132"/>
      <c r="FYV9" s="132"/>
      <c r="FYW9" s="132"/>
      <c r="FYX9" s="132"/>
      <c r="FYY9" s="132"/>
      <c r="FYZ9" s="132"/>
      <c r="FZA9" s="132"/>
      <c r="FZB9" s="132"/>
      <c r="FZC9" s="132"/>
      <c r="FZD9" s="132"/>
      <c r="FZE9" s="132"/>
      <c r="FZF9" s="132"/>
      <c r="FZG9" s="132"/>
      <c r="FZH9" s="132"/>
      <c r="FZI9" s="132"/>
      <c r="FZJ9" s="132"/>
      <c r="FZK9" s="132"/>
      <c r="FZL9" s="132"/>
      <c r="FZM9" s="132"/>
      <c r="FZN9" s="132"/>
      <c r="FZO9" s="132"/>
      <c r="FZP9" s="132"/>
      <c r="FZQ9" s="132"/>
      <c r="FZR9" s="132"/>
      <c r="FZS9" s="132"/>
      <c r="FZT9" s="132"/>
      <c r="FZU9" s="132"/>
      <c r="FZV9" s="132"/>
      <c r="FZW9" s="132"/>
      <c r="FZX9" s="132"/>
      <c r="FZY9" s="132"/>
      <c r="FZZ9" s="132"/>
      <c r="GAA9" s="132"/>
      <c r="GAB9" s="132"/>
      <c r="GAC9" s="132"/>
      <c r="GAD9" s="132"/>
      <c r="GAE9" s="132"/>
      <c r="GAF9" s="132"/>
      <c r="GAG9" s="132"/>
      <c r="GAH9" s="132"/>
      <c r="GAI9" s="132"/>
      <c r="GAJ9" s="132"/>
      <c r="GAK9" s="132"/>
      <c r="GAL9" s="132"/>
      <c r="GAM9" s="132"/>
      <c r="GAN9" s="132"/>
      <c r="GAO9" s="132"/>
      <c r="GAP9" s="132"/>
      <c r="GAQ9" s="132"/>
      <c r="GAR9" s="132"/>
      <c r="GAS9" s="132"/>
      <c r="GAT9" s="132"/>
      <c r="GAU9" s="132"/>
      <c r="GAV9" s="132"/>
      <c r="GAW9" s="132"/>
      <c r="GAX9" s="132"/>
      <c r="GAY9" s="132"/>
      <c r="GAZ9" s="132"/>
      <c r="GBA9" s="132"/>
      <c r="GBB9" s="132"/>
      <c r="GBC9" s="132"/>
      <c r="GBD9" s="132"/>
      <c r="GBE9" s="132"/>
      <c r="GBF9" s="132"/>
      <c r="GBG9" s="132"/>
      <c r="GBH9" s="132"/>
      <c r="GBI9" s="132"/>
      <c r="GBJ9" s="132"/>
      <c r="GBK9" s="132"/>
      <c r="GBL9" s="132"/>
      <c r="GBM9" s="132"/>
      <c r="GBN9" s="132"/>
      <c r="GBO9" s="132"/>
      <c r="GBP9" s="132"/>
      <c r="GBQ9" s="132"/>
      <c r="GBR9" s="132"/>
      <c r="GBS9" s="132"/>
      <c r="GBT9" s="132"/>
      <c r="GBU9" s="132"/>
      <c r="GBV9" s="132"/>
      <c r="GBW9" s="132"/>
      <c r="GBX9" s="132"/>
      <c r="GBY9" s="132"/>
      <c r="GBZ9" s="132"/>
      <c r="GCA9" s="132"/>
      <c r="GCB9" s="132"/>
      <c r="GCC9" s="132"/>
      <c r="GCD9" s="132"/>
      <c r="GCE9" s="132"/>
      <c r="GCF9" s="132"/>
      <c r="GCG9" s="132"/>
      <c r="GCH9" s="132"/>
      <c r="GCI9" s="132"/>
      <c r="GCJ9" s="132"/>
      <c r="GCK9" s="132"/>
      <c r="GCL9" s="132"/>
      <c r="GCM9" s="132"/>
      <c r="GCN9" s="132"/>
      <c r="GCO9" s="132"/>
      <c r="GCP9" s="132"/>
      <c r="GCQ9" s="132"/>
      <c r="GCR9" s="132"/>
      <c r="GCS9" s="132"/>
      <c r="GCT9" s="132"/>
      <c r="GCU9" s="132"/>
      <c r="GCV9" s="132"/>
      <c r="GCW9" s="132"/>
      <c r="GCX9" s="132"/>
      <c r="GCY9" s="132"/>
      <c r="GCZ9" s="132"/>
      <c r="GDA9" s="132"/>
      <c r="GDB9" s="132"/>
      <c r="GDC9" s="132"/>
      <c r="GDD9" s="132"/>
      <c r="GDE9" s="132"/>
      <c r="GDF9" s="132"/>
      <c r="GDG9" s="132"/>
      <c r="GDH9" s="132"/>
      <c r="GDI9" s="132"/>
      <c r="GDJ9" s="132"/>
      <c r="GDK9" s="132"/>
      <c r="GDL9" s="132"/>
      <c r="GDM9" s="132"/>
      <c r="GDN9" s="132"/>
      <c r="GDO9" s="132"/>
      <c r="GDP9" s="132"/>
      <c r="GDQ9" s="132"/>
      <c r="GDR9" s="132"/>
      <c r="GDS9" s="132"/>
      <c r="GDT9" s="132"/>
      <c r="GDU9" s="132"/>
      <c r="GDV9" s="132"/>
      <c r="GDW9" s="132"/>
      <c r="GDX9" s="132"/>
      <c r="GDY9" s="132"/>
      <c r="GDZ9" s="132"/>
      <c r="GEA9" s="132"/>
      <c r="GEB9" s="132"/>
      <c r="GEC9" s="132"/>
      <c r="GED9" s="132"/>
      <c r="GEE9" s="132"/>
      <c r="GEF9" s="132"/>
      <c r="GEG9" s="132"/>
      <c r="GEH9" s="132"/>
      <c r="GEI9" s="132"/>
      <c r="GEJ9" s="132"/>
      <c r="GEK9" s="132"/>
      <c r="GEL9" s="132"/>
      <c r="GEM9" s="132"/>
      <c r="GEN9" s="132"/>
      <c r="GEO9" s="132"/>
      <c r="GEP9" s="132"/>
      <c r="GEQ9" s="132"/>
      <c r="GER9" s="132"/>
      <c r="GES9" s="132"/>
      <c r="GET9" s="132"/>
      <c r="GEU9" s="132"/>
      <c r="GEV9" s="132"/>
      <c r="GEW9" s="132"/>
      <c r="GEX9" s="132"/>
      <c r="GEY9" s="132"/>
      <c r="GEZ9" s="132"/>
      <c r="GFA9" s="132"/>
      <c r="GFB9" s="132"/>
      <c r="GFC9" s="132"/>
      <c r="GFD9" s="132"/>
      <c r="GFE9" s="132"/>
      <c r="GFF9" s="132"/>
      <c r="GFG9" s="132"/>
      <c r="GFH9" s="132"/>
      <c r="GFI9" s="132"/>
      <c r="GFJ9" s="132"/>
      <c r="GFK9" s="132"/>
      <c r="GFL9" s="132"/>
      <c r="GFM9" s="132"/>
      <c r="GFN9" s="132"/>
      <c r="GFO9" s="132"/>
      <c r="GFP9" s="132"/>
      <c r="GFQ9" s="132"/>
      <c r="GFR9" s="132"/>
      <c r="GFS9" s="132"/>
      <c r="GFT9" s="132"/>
      <c r="GFU9" s="132"/>
      <c r="GFV9" s="132"/>
      <c r="GFW9" s="132"/>
      <c r="GFX9" s="132"/>
      <c r="GFY9" s="132"/>
      <c r="GFZ9" s="132"/>
      <c r="GGA9" s="132"/>
      <c r="GGB9" s="132"/>
      <c r="GGC9" s="132"/>
      <c r="GGD9" s="132"/>
      <c r="GGE9" s="132"/>
      <c r="GGF9" s="132"/>
      <c r="GGG9" s="132"/>
      <c r="GGH9" s="132"/>
      <c r="GGI9" s="132"/>
      <c r="GGJ9" s="132"/>
      <c r="GGK9" s="132"/>
      <c r="GGL9" s="132"/>
      <c r="GGM9" s="132"/>
      <c r="GGN9" s="132"/>
      <c r="GGO9" s="132"/>
      <c r="GGP9" s="132"/>
      <c r="GGQ9" s="132"/>
      <c r="GGR9" s="132"/>
      <c r="GGS9" s="132"/>
      <c r="GGT9" s="132"/>
      <c r="GGU9" s="132"/>
      <c r="GGV9" s="132"/>
      <c r="GGW9" s="132"/>
      <c r="GGX9" s="132"/>
      <c r="GGY9" s="132"/>
      <c r="GGZ9" s="132"/>
      <c r="GHA9" s="132"/>
      <c r="GHB9" s="132"/>
      <c r="GHC9" s="132"/>
      <c r="GHD9" s="132"/>
      <c r="GHE9" s="132"/>
      <c r="GHF9" s="132"/>
      <c r="GHG9" s="132"/>
      <c r="GHH9" s="132"/>
      <c r="GHI9" s="132"/>
      <c r="GHJ9" s="132"/>
      <c r="GHK9" s="132"/>
      <c r="GHL9" s="132"/>
      <c r="GHM9" s="132"/>
      <c r="GHN9" s="132"/>
      <c r="GHO9" s="132"/>
      <c r="GHP9" s="132"/>
      <c r="GHQ9" s="132"/>
      <c r="GHR9" s="132"/>
      <c r="GHS9" s="132"/>
      <c r="GHT9" s="132"/>
      <c r="GHU9" s="132"/>
      <c r="GHV9" s="132"/>
      <c r="GHW9" s="132"/>
      <c r="GHX9" s="132"/>
      <c r="GHY9" s="132"/>
      <c r="GHZ9" s="132"/>
      <c r="GIA9" s="132"/>
      <c r="GIB9" s="132"/>
      <c r="GIC9" s="132"/>
      <c r="GID9" s="132"/>
      <c r="GIE9" s="132"/>
      <c r="GIF9" s="132"/>
      <c r="GIG9" s="132"/>
      <c r="GIH9" s="132"/>
      <c r="GII9" s="132"/>
      <c r="GIJ9" s="132"/>
      <c r="GIK9" s="132"/>
      <c r="GIL9" s="132"/>
      <c r="GIM9" s="132"/>
      <c r="GIN9" s="132"/>
      <c r="GIO9" s="132"/>
      <c r="GIP9" s="132"/>
      <c r="GIQ9" s="132"/>
      <c r="GIR9" s="132"/>
      <c r="GIS9" s="132"/>
      <c r="GIT9" s="132"/>
      <c r="GIU9" s="132"/>
      <c r="GIV9" s="132"/>
      <c r="GIW9" s="132"/>
      <c r="GIX9" s="132"/>
      <c r="GIY9" s="132"/>
      <c r="GIZ9" s="132"/>
      <c r="GJA9" s="132"/>
      <c r="GJB9" s="132"/>
      <c r="GJC9" s="132"/>
      <c r="GJD9" s="132"/>
      <c r="GJE9" s="132"/>
      <c r="GJF9" s="132"/>
      <c r="GJG9" s="132"/>
      <c r="GJH9" s="132"/>
      <c r="GJI9" s="132"/>
      <c r="GJJ9" s="132"/>
      <c r="GJK9" s="132"/>
      <c r="GJL9" s="132"/>
      <c r="GJM9" s="132"/>
      <c r="GJN9" s="132"/>
      <c r="GJO9" s="132"/>
      <c r="GJP9" s="132"/>
      <c r="GJQ9" s="132"/>
      <c r="GJR9" s="132"/>
      <c r="GJS9" s="132"/>
      <c r="GJT9" s="132"/>
      <c r="GJU9" s="132"/>
      <c r="GJV9" s="132"/>
      <c r="GJW9" s="132"/>
      <c r="GJX9" s="132"/>
      <c r="GJY9" s="132"/>
      <c r="GJZ9" s="132"/>
      <c r="GKA9" s="132"/>
      <c r="GKB9" s="132"/>
      <c r="GKC9" s="132"/>
      <c r="GKD9" s="132"/>
      <c r="GKE9" s="132"/>
      <c r="GKF9" s="132"/>
      <c r="GKG9" s="132"/>
      <c r="GKH9" s="132"/>
      <c r="GKI9" s="132"/>
      <c r="GKJ9" s="132"/>
      <c r="GKK9" s="132"/>
      <c r="GKL9" s="132"/>
      <c r="GKM9" s="132"/>
      <c r="GKN9" s="132"/>
      <c r="GKO9" s="132"/>
      <c r="GKP9" s="132"/>
      <c r="GKQ9" s="132"/>
      <c r="GKR9" s="132"/>
      <c r="GKS9" s="132"/>
      <c r="GKT9" s="132"/>
      <c r="GKU9" s="132"/>
      <c r="GKV9" s="132"/>
      <c r="GKW9" s="132"/>
      <c r="GKX9" s="132"/>
      <c r="GKY9" s="132"/>
      <c r="GKZ9" s="132"/>
      <c r="GLA9" s="132"/>
      <c r="GLB9" s="132"/>
      <c r="GLC9" s="132"/>
      <c r="GLD9" s="132"/>
      <c r="GLE9" s="132"/>
      <c r="GLF9" s="132"/>
      <c r="GLG9" s="132"/>
      <c r="GLH9" s="132"/>
      <c r="GLI9" s="132"/>
      <c r="GLJ9" s="132"/>
      <c r="GLK9" s="132"/>
      <c r="GLL9" s="132"/>
      <c r="GLM9" s="132"/>
      <c r="GLN9" s="132"/>
      <c r="GLO9" s="132"/>
      <c r="GLP9" s="132"/>
      <c r="GLQ9" s="132"/>
      <c r="GLR9" s="132"/>
      <c r="GLS9" s="132"/>
      <c r="GLT9" s="132"/>
      <c r="GLU9" s="132"/>
      <c r="GLV9" s="132"/>
      <c r="GLW9" s="132"/>
      <c r="GLX9" s="132"/>
      <c r="GLY9" s="132"/>
      <c r="GLZ9" s="132"/>
      <c r="GMA9" s="132"/>
      <c r="GMB9" s="132"/>
      <c r="GMC9" s="132"/>
      <c r="GMD9" s="132"/>
      <c r="GME9" s="132"/>
      <c r="GMF9" s="132"/>
      <c r="GMG9" s="132"/>
      <c r="GMH9" s="132"/>
      <c r="GMI9" s="132"/>
      <c r="GMJ9" s="132"/>
      <c r="GMK9" s="132"/>
      <c r="GML9" s="132"/>
      <c r="GMM9" s="132"/>
      <c r="GMN9" s="132"/>
      <c r="GMO9" s="132"/>
      <c r="GMP9" s="132"/>
      <c r="GMQ9" s="132"/>
      <c r="GMR9" s="132"/>
      <c r="GMS9" s="132"/>
      <c r="GMT9" s="132"/>
      <c r="GMU9" s="132"/>
      <c r="GMV9" s="132"/>
      <c r="GMW9" s="132"/>
      <c r="GMX9" s="132"/>
      <c r="GMY9" s="132"/>
      <c r="GMZ9" s="132"/>
      <c r="GNA9" s="132"/>
      <c r="GNB9" s="132"/>
      <c r="GNC9" s="132"/>
      <c r="GND9" s="132"/>
      <c r="GNE9" s="132"/>
      <c r="GNF9" s="132"/>
      <c r="GNG9" s="132"/>
      <c r="GNH9" s="132"/>
      <c r="GNI9" s="132"/>
      <c r="GNJ9" s="132"/>
      <c r="GNK9" s="132"/>
      <c r="GNL9" s="132"/>
      <c r="GNM9" s="132"/>
      <c r="GNN9" s="132"/>
      <c r="GNO9" s="132"/>
      <c r="GNP9" s="132"/>
      <c r="GNQ9" s="132"/>
      <c r="GNR9" s="132"/>
      <c r="GNS9" s="132"/>
      <c r="GNT9" s="132"/>
      <c r="GNU9" s="132"/>
      <c r="GNV9" s="132"/>
      <c r="GNW9" s="132"/>
      <c r="GNX9" s="132"/>
      <c r="GNY9" s="132"/>
      <c r="GNZ9" s="132"/>
      <c r="GOA9" s="132"/>
      <c r="GOB9" s="132"/>
      <c r="GOC9" s="132"/>
      <c r="GOD9" s="132"/>
      <c r="GOE9" s="132"/>
      <c r="GOF9" s="132"/>
      <c r="GOG9" s="132"/>
      <c r="GOH9" s="132"/>
      <c r="GOI9" s="132"/>
      <c r="GOJ9" s="132"/>
      <c r="GOK9" s="132"/>
      <c r="GOL9" s="132"/>
      <c r="GOM9" s="132"/>
      <c r="GON9" s="132"/>
      <c r="GOO9" s="132"/>
      <c r="GOP9" s="132"/>
      <c r="GOQ9" s="132"/>
      <c r="GOR9" s="132"/>
      <c r="GOS9" s="132"/>
      <c r="GOT9" s="132"/>
      <c r="GOU9" s="132"/>
      <c r="GOV9" s="132"/>
      <c r="GOW9" s="132"/>
      <c r="GOX9" s="132"/>
      <c r="GOY9" s="132"/>
      <c r="GOZ9" s="132"/>
      <c r="GPA9" s="132"/>
      <c r="GPB9" s="132"/>
      <c r="GPC9" s="132"/>
      <c r="GPD9" s="132"/>
      <c r="GPE9" s="132"/>
      <c r="GPF9" s="132"/>
      <c r="GPG9" s="132"/>
      <c r="GPH9" s="132"/>
      <c r="GPI9" s="132"/>
      <c r="GPJ9" s="132"/>
      <c r="GPK9" s="132"/>
      <c r="GPL9" s="132"/>
      <c r="GPM9" s="132"/>
      <c r="GPN9" s="132"/>
      <c r="GPO9" s="132"/>
      <c r="GPP9" s="132"/>
      <c r="GPQ9" s="132"/>
      <c r="GPR9" s="132"/>
      <c r="GPS9" s="132"/>
      <c r="GPT9" s="132"/>
      <c r="GPU9" s="132"/>
      <c r="GPV9" s="132"/>
      <c r="GPW9" s="132"/>
      <c r="GPX9" s="132"/>
      <c r="GPY9" s="132"/>
      <c r="GPZ9" s="132"/>
      <c r="GQA9" s="132"/>
      <c r="GQB9" s="132"/>
      <c r="GQC9" s="132"/>
      <c r="GQD9" s="132"/>
      <c r="GQE9" s="132"/>
      <c r="GQF9" s="132"/>
      <c r="GQG9" s="132"/>
      <c r="GQH9" s="132"/>
      <c r="GQI9" s="132"/>
      <c r="GQJ9" s="132"/>
      <c r="GQK9" s="132"/>
      <c r="GQL9" s="132"/>
      <c r="GQM9" s="132"/>
      <c r="GQN9" s="132"/>
      <c r="GQO9" s="132"/>
      <c r="GQP9" s="132"/>
      <c r="GQQ9" s="132"/>
      <c r="GQR9" s="132"/>
      <c r="GQS9" s="132"/>
      <c r="GQT9" s="132"/>
      <c r="GQU9" s="132"/>
      <c r="GQV9" s="132"/>
      <c r="GQW9" s="132"/>
      <c r="GQX9" s="132"/>
      <c r="GQY9" s="132"/>
      <c r="GQZ9" s="132"/>
      <c r="GRA9" s="132"/>
      <c r="GRB9" s="132"/>
      <c r="GRC9" s="132"/>
      <c r="GRD9" s="132"/>
      <c r="GRE9" s="132"/>
      <c r="GRF9" s="132"/>
      <c r="GRG9" s="132"/>
      <c r="GRH9" s="132"/>
      <c r="GRI9" s="132"/>
      <c r="GRJ9" s="132"/>
      <c r="GRK9" s="132"/>
      <c r="GRL9" s="132"/>
      <c r="GRM9" s="132"/>
      <c r="GRN9" s="132"/>
      <c r="GRO9" s="132"/>
      <c r="GRP9" s="132"/>
      <c r="GRQ9" s="132"/>
      <c r="GRR9" s="132"/>
      <c r="GRS9" s="132"/>
      <c r="GRT9" s="132"/>
      <c r="GRU9" s="132"/>
      <c r="GRV9" s="132"/>
      <c r="GRW9" s="132"/>
      <c r="GRX9" s="132"/>
      <c r="GRY9" s="132"/>
      <c r="GRZ9" s="132"/>
      <c r="GSA9" s="132"/>
      <c r="GSB9" s="132"/>
      <c r="GSC9" s="132"/>
      <c r="GSD9" s="132"/>
      <c r="GSE9" s="132"/>
      <c r="GSF9" s="132"/>
      <c r="GSG9" s="132"/>
      <c r="GSH9" s="132"/>
      <c r="GSI9" s="132"/>
      <c r="GSJ9" s="132"/>
      <c r="GSK9" s="132"/>
      <c r="GSL9" s="132"/>
      <c r="GSM9" s="132"/>
      <c r="GSN9" s="132"/>
      <c r="GSO9" s="132"/>
      <c r="GSP9" s="132"/>
      <c r="GSQ9" s="132"/>
      <c r="GSR9" s="132"/>
      <c r="GSS9" s="132"/>
      <c r="GST9" s="132"/>
      <c r="GSU9" s="132"/>
      <c r="GSV9" s="132"/>
      <c r="GSW9" s="132"/>
      <c r="GSX9" s="132"/>
      <c r="GSY9" s="132"/>
      <c r="GSZ9" s="132"/>
      <c r="GTA9" s="132"/>
      <c r="GTB9" s="132"/>
      <c r="GTC9" s="132"/>
      <c r="GTD9" s="132"/>
      <c r="GTE9" s="132"/>
      <c r="GTF9" s="132"/>
      <c r="GTG9" s="132"/>
      <c r="GTH9" s="132"/>
      <c r="GTI9" s="132"/>
      <c r="GTJ9" s="132"/>
      <c r="GTK9" s="132"/>
      <c r="GTL9" s="132"/>
      <c r="GTM9" s="132"/>
      <c r="GTN9" s="132"/>
      <c r="GTO9" s="132"/>
      <c r="GTP9" s="132"/>
      <c r="GTQ9" s="132"/>
      <c r="GTR9" s="132"/>
      <c r="GTS9" s="132"/>
      <c r="GTT9" s="132"/>
      <c r="GTU9" s="132"/>
      <c r="GTV9" s="132"/>
      <c r="GTW9" s="132"/>
      <c r="GTX9" s="132"/>
      <c r="GTY9" s="132"/>
      <c r="GTZ9" s="132"/>
      <c r="GUA9" s="132"/>
      <c r="GUB9" s="132"/>
      <c r="GUC9" s="132"/>
      <c r="GUD9" s="132"/>
      <c r="GUE9" s="132"/>
      <c r="GUF9" s="132"/>
      <c r="GUG9" s="132"/>
      <c r="GUH9" s="132"/>
      <c r="GUI9" s="132"/>
      <c r="GUJ9" s="132"/>
      <c r="GUK9" s="132"/>
      <c r="GUL9" s="132"/>
      <c r="GUM9" s="132"/>
      <c r="GUN9" s="132"/>
      <c r="GUO9" s="132"/>
      <c r="GUP9" s="132"/>
      <c r="GUQ9" s="132"/>
      <c r="GUR9" s="132"/>
      <c r="GUS9" s="132"/>
      <c r="GUT9" s="132"/>
      <c r="GUU9" s="132"/>
      <c r="GUV9" s="132"/>
      <c r="GUW9" s="132"/>
      <c r="GUX9" s="132"/>
      <c r="GUY9" s="132"/>
      <c r="GUZ9" s="132"/>
      <c r="GVA9" s="132"/>
      <c r="GVB9" s="132"/>
      <c r="GVC9" s="132"/>
      <c r="GVD9" s="132"/>
      <c r="GVE9" s="132"/>
      <c r="GVF9" s="132"/>
      <c r="GVG9" s="132"/>
      <c r="GVH9" s="132"/>
      <c r="GVI9" s="132"/>
      <c r="GVJ9" s="132"/>
      <c r="GVK9" s="132"/>
      <c r="GVL9" s="132"/>
      <c r="GVM9" s="132"/>
      <c r="GVN9" s="132"/>
      <c r="GVO9" s="132"/>
      <c r="GVP9" s="132"/>
      <c r="GVQ9" s="132"/>
      <c r="GVR9" s="132"/>
      <c r="GVS9" s="132"/>
      <c r="GVT9" s="132"/>
      <c r="GVU9" s="132"/>
      <c r="GVV9" s="132"/>
      <c r="GVW9" s="132"/>
      <c r="GVX9" s="132"/>
      <c r="GVY9" s="132"/>
      <c r="GVZ9" s="132"/>
      <c r="GWA9" s="132"/>
      <c r="GWB9" s="132"/>
      <c r="GWC9" s="132"/>
      <c r="GWD9" s="132"/>
      <c r="GWE9" s="132"/>
      <c r="GWF9" s="132"/>
      <c r="GWG9" s="132"/>
      <c r="GWH9" s="132"/>
      <c r="GWI9" s="132"/>
      <c r="GWJ9" s="132"/>
      <c r="GWK9" s="132"/>
      <c r="GWL9" s="132"/>
      <c r="GWM9" s="132"/>
      <c r="GWN9" s="132"/>
      <c r="GWO9" s="132"/>
      <c r="GWP9" s="132"/>
      <c r="GWQ9" s="132"/>
      <c r="GWR9" s="132"/>
      <c r="GWS9" s="132"/>
      <c r="GWT9" s="132"/>
      <c r="GWU9" s="132"/>
      <c r="GWV9" s="132"/>
      <c r="GWW9" s="132"/>
      <c r="GWX9" s="132"/>
      <c r="GWY9" s="132"/>
      <c r="GWZ9" s="132"/>
      <c r="GXA9" s="132"/>
      <c r="GXB9" s="132"/>
      <c r="GXC9" s="132"/>
      <c r="GXD9" s="132"/>
      <c r="GXE9" s="132"/>
      <c r="GXF9" s="132"/>
      <c r="GXG9" s="132"/>
      <c r="GXH9" s="132"/>
      <c r="GXI9" s="132"/>
      <c r="GXJ9" s="132"/>
      <c r="GXK9" s="132"/>
      <c r="GXL9" s="132"/>
      <c r="GXM9" s="132"/>
      <c r="GXN9" s="132"/>
      <c r="GXO9" s="132"/>
      <c r="GXP9" s="132"/>
      <c r="GXQ9" s="132"/>
      <c r="GXR9" s="132"/>
      <c r="GXS9" s="132"/>
      <c r="GXT9" s="132"/>
      <c r="GXU9" s="132"/>
      <c r="GXV9" s="132"/>
      <c r="GXW9" s="132"/>
      <c r="GXX9" s="132"/>
      <c r="GXY9" s="132"/>
      <c r="GXZ9" s="132"/>
      <c r="GYA9" s="132"/>
      <c r="GYB9" s="132"/>
      <c r="GYC9" s="132"/>
      <c r="GYD9" s="132"/>
      <c r="GYE9" s="132"/>
      <c r="GYF9" s="132"/>
      <c r="GYG9" s="132"/>
      <c r="GYH9" s="132"/>
      <c r="GYI9" s="132"/>
      <c r="GYJ9" s="132"/>
      <c r="GYK9" s="132"/>
      <c r="GYL9" s="132"/>
      <c r="GYM9" s="132"/>
      <c r="GYN9" s="132"/>
      <c r="GYO9" s="132"/>
      <c r="GYP9" s="132"/>
      <c r="GYQ9" s="132"/>
      <c r="GYR9" s="132"/>
      <c r="GYS9" s="132"/>
      <c r="GYT9" s="132"/>
      <c r="GYU9" s="132"/>
      <c r="GYV9" s="132"/>
      <c r="GYW9" s="132"/>
      <c r="GYX9" s="132"/>
      <c r="GYY9" s="132"/>
      <c r="GYZ9" s="132"/>
      <c r="GZA9" s="132"/>
      <c r="GZB9" s="132"/>
      <c r="GZC9" s="132"/>
      <c r="GZD9" s="132"/>
      <c r="GZE9" s="132"/>
      <c r="GZF9" s="132"/>
      <c r="GZG9" s="132"/>
      <c r="GZH9" s="132"/>
      <c r="GZI9" s="132"/>
      <c r="GZJ9" s="132"/>
      <c r="GZK9" s="132"/>
      <c r="GZL9" s="132"/>
      <c r="GZM9" s="132"/>
      <c r="GZN9" s="132"/>
      <c r="GZO9" s="132"/>
      <c r="GZP9" s="132"/>
      <c r="GZQ9" s="132"/>
      <c r="GZR9" s="132"/>
      <c r="GZS9" s="132"/>
      <c r="GZT9" s="132"/>
      <c r="GZU9" s="132"/>
      <c r="GZV9" s="132"/>
      <c r="GZW9" s="132"/>
      <c r="GZX9" s="132"/>
      <c r="GZY9" s="132"/>
      <c r="GZZ9" s="132"/>
      <c r="HAA9" s="132"/>
      <c r="HAB9" s="132"/>
      <c r="HAC9" s="132"/>
      <c r="HAD9" s="132"/>
      <c r="HAE9" s="132"/>
      <c r="HAF9" s="132"/>
      <c r="HAG9" s="132"/>
      <c r="HAH9" s="132"/>
      <c r="HAI9" s="132"/>
      <c r="HAJ9" s="132"/>
      <c r="HAK9" s="132"/>
      <c r="HAL9" s="132"/>
      <c r="HAM9" s="132"/>
      <c r="HAN9" s="132"/>
      <c r="HAO9" s="132"/>
      <c r="HAP9" s="132"/>
      <c r="HAQ9" s="132"/>
      <c r="HAR9" s="132"/>
      <c r="HAS9" s="132"/>
      <c r="HAT9" s="132"/>
      <c r="HAU9" s="132"/>
      <c r="HAV9" s="132"/>
      <c r="HAW9" s="132"/>
      <c r="HAX9" s="132"/>
      <c r="HAY9" s="132"/>
      <c r="HAZ9" s="132"/>
      <c r="HBA9" s="132"/>
      <c r="HBB9" s="132"/>
      <c r="HBC9" s="132"/>
      <c r="HBD9" s="132"/>
      <c r="HBE9" s="132"/>
      <c r="HBF9" s="132"/>
      <c r="HBG9" s="132"/>
      <c r="HBH9" s="132"/>
      <c r="HBI9" s="132"/>
      <c r="HBJ9" s="132"/>
      <c r="HBK9" s="132"/>
      <c r="HBL9" s="132"/>
      <c r="HBM9" s="132"/>
      <c r="HBN9" s="132"/>
      <c r="HBO9" s="132"/>
      <c r="HBP9" s="132"/>
      <c r="HBQ9" s="132"/>
      <c r="HBR9" s="132"/>
      <c r="HBS9" s="132"/>
      <c r="HBT9" s="132"/>
      <c r="HBU9" s="132"/>
      <c r="HBV9" s="132"/>
      <c r="HBW9" s="132"/>
      <c r="HBX9" s="132"/>
      <c r="HBY9" s="132"/>
      <c r="HBZ9" s="132"/>
      <c r="HCA9" s="132"/>
      <c r="HCB9" s="132"/>
      <c r="HCC9" s="132"/>
      <c r="HCD9" s="132"/>
      <c r="HCE9" s="132"/>
      <c r="HCF9" s="132"/>
      <c r="HCG9" s="132"/>
      <c r="HCH9" s="132"/>
      <c r="HCI9" s="132"/>
      <c r="HCJ9" s="132"/>
      <c r="HCK9" s="132"/>
      <c r="HCL9" s="132"/>
      <c r="HCM9" s="132"/>
      <c r="HCN9" s="132"/>
      <c r="HCO9" s="132"/>
      <c r="HCP9" s="132"/>
      <c r="HCQ9" s="132"/>
      <c r="HCR9" s="132"/>
      <c r="HCS9" s="132"/>
      <c r="HCT9" s="132"/>
      <c r="HCU9" s="132"/>
      <c r="HCV9" s="132"/>
      <c r="HCW9" s="132"/>
      <c r="HCX9" s="132"/>
      <c r="HCY9" s="132"/>
      <c r="HCZ9" s="132"/>
      <c r="HDA9" s="132"/>
      <c r="HDB9" s="132"/>
      <c r="HDC9" s="132"/>
      <c r="HDD9" s="132"/>
      <c r="HDE9" s="132"/>
      <c r="HDF9" s="132"/>
      <c r="HDG9" s="132"/>
      <c r="HDH9" s="132"/>
      <c r="HDI9" s="132"/>
      <c r="HDJ9" s="132"/>
      <c r="HDK9" s="132"/>
      <c r="HDL9" s="132"/>
      <c r="HDM9" s="132"/>
      <c r="HDN9" s="132"/>
      <c r="HDO9" s="132"/>
      <c r="HDP9" s="132"/>
      <c r="HDQ9" s="132"/>
      <c r="HDR9" s="132"/>
      <c r="HDS9" s="132"/>
      <c r="HDT9" s="132"/>
      <c r="HDU9" s="132"/>
      <c r="HDV9" s="132"/>
      <c r="HDW9" s="132"/>
      <c r="HDX9" s="132"/>
      <c r="HDY9" s="132"/>
      <c r="HDZ9" s="132"/>
      <c r="HEA9" s="132"/>
      <c r="HEB9" s="132"/>
      <c r="HEC9" s="132"/>
      <c r="HED9" s="132"/>
      <c r="HEE9" s="132"/>
      <c r="HEF9" s="132"/>
      <c r="HEG9" s="132"/>
      <c r="HEH9" s="132"/>
      <c r="HEI9" s="132"/>
      <c r="HEJ9" s="132"/>
      <c r="HEK9" s="132"/>
      <c r="HEL9" s="132"/>
      <c r="HEM9" s="132"/>
      <c r="HEN9" s="132"/>
      <c r="HEO9" s="132"/>
      <c r="HEP9" s="132"/>
      <c r="HEQ9" s="132"/>
      <c r="HER9" s="132"/>
      <c r="HES9" s="132"/>
      <c r="HET9" s="132"/>
      <c r="HEU9" s="132"/>
      <c r="HEV9" s="132"/>
      <c r="HEW9" s="132"/>
      <c r="HEX9" s="132"/>
      <c r="HEY9" s="132"/>
      <c r="HEZ9" s="132"/>
      <c r="HFA9" s="132"/>
      <c r="HFB9" s="132"/>
      <c r="HFC9" s="132"/>
      <c r="HFD9" s="132"/>
      <c r="HFE9" s="132"/>
      <c r="HFF9" s="132"/>
      <c r="HFG9" s="132"/>
      <c r="HFH9" s="132"/>
      <c r="HFI9" s="132"/>
      <c r="HFJ9" s="132"/>
      <c r="HFK9" s="132"/>
      <c r="HFL9" s="132"/>
      <c r="HFM9" s="132"/>
      <c r="HFN9" s="132"/>
      <c r="HFO9" s="132"/>
      <c r="HFP9" s="132"/>
      <c r="HFQ9" s="132"/>
      <c r="HFR9" s="132"/>
      <c r="HFS9" s="132"/>
      <c r="HFT9" s="132"/>
      <c r="HFU9" s="132"/>
      <c r="HFV9" s="132"/>
      <c r="HFW9" s="132"/>
      <c r="HFX9" s="132"/>
      <c r="HFY9" s="132"/>
      <c r="HFZ9" s="132"/>
      <c r="HGA9" s="132"/>
      <c r="HGB9" s="132"/>
      <c r="HGC9" s="132"/>
      <c r="HGD9" s="132"/>
      <c r="HGE9" s="132"/>
      <c r="HGF9" s="132"/>
      <c r="HGG9" s="132"/>
      <c r="HGH9" s="132"/>
      <c r="HGI9" s="132"/>
      <c r="HGJ9" s="132"/>
      <c r="HGK9" s="132"/>
      <c r="HGL9" s="132"/>
      <c r="HGM9" s="132"/>
      <c r="HGN9" s="132"/>
      <c r="HGO9" s="132"/>
      <c r="HGP9" s="132"/>
      <c r="HGQ9" s="132"/>
      <c r="HGR9" s="132"/>
      <c r="HGS9" s="132"/>
      <c r="HGT9" s="132"/>
      <c r="HGU9" s="132"/>
      <c r="HGV9" s="132"/>
      <c r="HGW9" s="132"/>
      <c r="HGX9" s="132"/>
      <c r="HGY9" s="132"/>
      <c r="HGZ9" s="132"/>
      <c r="HHA9" s="132"/>
      <c r="HHB9" s="132"/>
      <c r="HHC9" s="132"/>
      <c r="HHD9" s="132"/>
      <c r="HHE9" s="132"/>
      <c r="HHF9" s="132"/>
      <c r="HHG9" s="132"/>
      <c r="HHH9" s="132"/>
      <c r="HHI9" s="132"/>
      <c r="HHJ9" s="132"/>
      <c r="HHK9" s="132"/>
      <c r="HHL9" s="132"/>
      <c r="HHM9" s="132"/>
      <c r="HHN9" s="132"/>
      <c r="HHO9" s="132"/>
      <c r="HHP9" s="132"/>
      <c r="HHQ9" s="132"/>
      <c r="HHR9" s="132"/>
      <c r="HHS9" s="132"/>
      <c r="HHT9" s="132"/>
      <c r="HHU9" s="132"/>
      <c r="HHV9" s="132"/>
      <c r="HHW9" s="132"/>
      <c r="HHX9" s="132"/>
      <c r="HHY9" s="132"/>
      <c r="HHZ9" s="132"/>
      <c r="HIA9" s="132"/>
      <c r="HIB9" s="132"/>
      <c r="HIC9" s="132"/>
      <c r="HID9" s="132"/>
      <c r="HIE9" s="132"/>
      <c r="HIF9" s="132"/>
      <c r="HIG9" s="132"/>
      <c r="HIH9" s="132"/>
      <c r="HII9" s="132"/>
      <c r="HIJ9" s="132"/>
      <c r="HIK9" s="132"/>
      <c r="HIL9" s="132"/>
      <c r="HIM9" s="132"/>
      <c r="HIN9" s="132"/>
      <c r="HIO9" s="132"/>
      <c r="HIP9" s="132"/>
      <c r="HIQ9" s="132"/>
      <c r="HIR9" s="132"/>
      <c r="HIS9" s="132"/>
      <c r="HIT9" s="132"/>
      <c r="HIU9" s="132"/>
      <c r="HIV9" s="132"/>
      <c r="HIW9" s="132"/>
      <c r="HIX9" s="132"/>
      <c r="HIY9" s="132"/>
      <c r="HIZ9" s="132"/>
      <c r="HJA9" s="132"/>
      <c r="HJB9" s="132"/>
      <c r="HJC9" s="132"/>
      <c r="HJD9" s="132"/>
      <c r="HJE9" s="132"/>
      <c r="HJF9" s="132"/>
      <c r="HJG9" s="132"/>
      <c r="HJH9" s="132"/>
      <c r="HJI9" s="132"/>
      <c r="HJJ9" s="132"/>
      <c r="HJK9" s="132"/>
      <c r="HJL9" s="132"/>
      <c r="HJM9" s="132"/>
      <c r="HJN9" s="132"/>
      <c r="HJO9" s="132"/>
      <c r="HJP9" s="132"/>
      <c r="HJQ9" s="132"/>
      <c r="HJR9" s="132"/>
      <c r="HJS9" s="132"/>
      <c r="HJT9" s="132"/>
      <c r="HJU9" s="132"/>
      <c r="HJV9" s="132"/>
      <c r="HJW9" s="132"/>
      <c r="HJX9" s="132"/>
      <c r="HJY9" s="132"/>
      <c r="HJZ9" s="132"/>
      <c r="HKA9" s="132"/>
      <c r="HKB9" s="132"/>
      <c r="HKC9" s="132"/>
      <c r="HKD9" s="132"/>
      <c r="HKE9" s="132"/>
      <c r="HKF9" s="132"/>
      <c r="HKG9" s="132"/>
      <c r="HKH9" s="132"/>
      <c r="HKI9" s="132"/>
      <c r="HKJ9" s="132"/>
      <c r="HKK9" s="132"/>
      <c r="HKL9" s="132"/>
      <c r="HKM9" s="132"/>
      <c r="HKN9" s="132"/>
      <c r="HKO9" s="132"/>
      <c r="HKP9" s="132"/>
      <c r="HKQ9" s="132"/>
      <c r="HKR9" s="132"/>
      <c r="HKS9" s="132"/>
      <c r="HKT9" s="132"/>
      <c r="HKU9" s="132"/>
      <c r="HKV9" s="132"/>
      <c r="HKW9" s="132"/>
      <c r="HKX9" s="132"/>
      <c r="HKY9" s="132"/>
      <c r="HKZ9" s="132"/>
      <c r="HLA9" s="132"/>
      <c r="HLB9" s="132"/>
      <c r="HLC9" s="132"/>
      <c r="HLD9" s="132"/>
      <c r="HLE9" s="132"/>
      <c r="HLF9" s="132"/>
      <c r="HLG9" s="132"/>
      <c r="HLH9" s="132"/>
      <c r="HLI9" s="132"/>
      <c r="HLJ9" s="132"/>
      <c r="HLK9" s="132"/>
      <c r="HLL9" s="132"/>
      <c r="HLM9" s="132"/>
      <c r="HLN9" s="132"/>
      <c r="HLO9" s="132"/>
      <c r="HLP9" s="132"/>
      <c r="HLQ9" s="132"/>
      <c r="HLR9" s="132"/>
      <c r="HLS9" s="132"/>
      <c r="HLT9" s="132"/>
      <c r="HLU9" s="132"/>
      <c r="HLV9" s="132"/>
      <c r="HLW9" s="132"/>
      <c r="HLX9" s="132"/>
      <c r="HLY9" s="132"/>
      <c r="HLZ9" s="132"/>
      <c r="HMA9" s="132"/>
      <c r="HMB9" s="132"/>
      <c r="HMC9" s="132"/>
      <c r="HMD9" s="132"/>
      <c r="HME9" s="132"/>
      <c r="HMF9" s="132"/>
      <c r="HMG9" s="132"/>
      <c r="HMH9" s="132"/>
      <c r="HMI9" s="132"/>
      <c r="HMJ9" s="132"/>
      <c r="HMK9" s="132"/>
      <c r="HML9" s="132"/>
      <c r="HMM9" s="132"/>
      <c r="HMN9" s="132"/>
      <c r="HMO9" s="132"/>
      <c r="HMP9" s="132"/>
      <c r="HMQ9" s="132"/>
      <c r="HMR9" s="132"/>
      <c r="HMS9" s="132"/>
      <c r="HMT9" s="132"/>
      <c r="HMU9" s="132"/>
      <c r="HMV9" s="132"/>
      <c r="HMW9" s="132"/>
      <c r="HMX9" s="132"/>
      <c r="HMY9" s="132"/>
      <c r="HMZ9" s="132"/>
      <c r="HNA9" s="132"/>
      <c r="HNB9" s="132"/>
      <c r="HNC9" s="132"/>
      <c r="HND9" s="132"/>
      <c r="HNE9" s="132"/>
      <c r="HNF9" s="132"/>
      <c r="HNG9" s="132"/>
      <c r="HNH9" s="132"/>
      <c r="HNI9" s="132"/>
      <c r="HNJ9" s="132"/>
      <c r="HNK9" s="132"/>
      <c r="HNL9" s="132"/>
      <c r="HNM9" s="132"/>
      <c r="HNN9" s="132"/>
      <c r="HNO9" s="132"/>
      <c r="HNP9" s="132"/>
      <c r="HNQ9" s="132"/>
      <c r="HNR9" s="132"/>
      <c r="HNS9" s="132"/>
      <c r="HNT9" s="132"/>
      <c r="HNU9" s="132"/>
      <c r="HNV9" s="132"/>
      <c r="HNW9" s="132"/>
      <c r="HNX9" s="132"/>
      <c r="HNY9" s="132"/>
      <c r="HNZ9" s="132"/>
      <c r="HOA9" s="132"/>
      <c r="HOB9" s="132"/>
      <c r="HOC9" s="132"/>
      <c r="HOD9" s="132"/>
      <c r="HOE9" s="132"/>
      <c r="HOF9" s="132"/>
      <c r="HOG9" s="132"/>
      <c r="HOH9" s="132"/>
      <c r="HOI9" s="132"/>
      <c r="HOJ9" s="132"/>
      <c r="HOK9" s="132"/>
      <c r="HOL9" s="132"/>
      <c r="HOM9" s="132"/>
      <c r="HON9" s="132"/>
      <c r="HOO9" s="132"/>
      <c r="HOP9" s="132"/>
      <c r="HOQ9" s="132"/>
      <c r="HOR9" s="132"/>
      <c r="HOS9" s="132"/>
      <c r="HOT9" s="132"/>
      <c r="HOU9" s="132"/>
      <c r="HOV9" s="132"/>
      <c r="HOW9" s="132"/>
      <c r="HOX9" s="132"/>
      <c r="HOY9" s="132"/>
      <c r="HOZ9" s="132"/>
      <c r="HPA9" s="132"/>
      <c r="HPB9" s="132"/>
      <c r="HPC9" s="132"/>
      <c r="HPD9" s="132"/>
      <c r="HPE9" s="132"/>
      <c r="HPF9" s="132"/>
      <c r="HPG9" s="132"/>
      <c r="HPH9" s="132"/>
      <c r="HPI9" s="132"/>
      <c r="HPJ9" s="132"/>
      <c r="HPK9" s="132"/>
      <c r="HPL9" s="132"/>
      <c r="HPM9" s="132"/>
      <c r="HPN9" s="132"/>
      <c r="HPO9" s="132"/>
      <c r="HPP9" s="132"/>
      <c r="HPQ9" s="132"/>
      <c r="HPR9" s="132"/>
      <c r="HPS9" s="132"/>
      <c r="HPT9" s="132"/>
      <c r="HPU9" s="132"/>
      <c r="HPV9" s="132"/>
      <c r="HPW9" s="132"/>
      <c r="HPX9" s="132"/>
      <c r="HPY9" s="132"/>
      <c r="HPZ9" s="132"/>
      <c r="HQA9" s="132"/>
      <c r="HQB9" s="132"/>
      <c r="HQC9" s="132"/>
      <c r="HQD9" s="132"/>
      <c r="HQE9" s="132"/>
      <c r="HQF9" s="132"/>
      <c r="HQG9" s="132"/>
      <c r="HQH9" s="132"/>
      <c r="HQI9" s="132"/>
      <c r="HQJ9" s="132"/>
      <c r="HQK9" s="132"/>
      <c r="HQL9" s="132"/>
      <c r="HQM9" s="132"/>
      <c r="HQN9" s="132"/>
      <c r="HQO9" s="132"/>
      <c r="HQP9" s="132"/>
      <c r="HQQ9" s="132"/>
      <c r="HQR9" s="132"/>
      <c r="HQS9" s="132"/>
      <c r="HQT9" s="132"/>
      <c r="HQU9" s="132"/>
      <c r="HQV9" s="132"/>
      <c r="HQW9" s="132"/>
      <c r="HQX9" s="132"/>
      <c r="HQY9" s="132"/>
      <c r="HQZ9" s="132"/>
      <c r="HRA9" s="132"/>
      <c r="HRB9" s="132"/>
      <c r="HRC9" s="132"/>
      <c r="HRD9" s="132"/>
      <c r="HRE9" s="132"/>
      <c r="HRF9" s="132"/>
      <c r="HRG9" s="132"/>
      <c r="HRH9" s="132"/>
      <c r="HRI9" s="132"/>
      <c r="HRJ9" s="132"/>
      <c r="HRK9" s="132"/>
      <c r="HRL9" s="132"/>
      <c r="HRM9" s="132"/>
      <c r="HRN9" s="132"/>
      <c r="HRO9" s="132"/>
      <c r="HRP9" s="132"/>
      <c r="HRQ9" s="132"/>
      <c r="HRR9" s="132"/>
      <c r="HRS9" s="132"/>
      <c r="HRT9" s="132"/>
      <c r="HRU9" s="132"/>
      <c r="HRV9" s="132"/>
      <c r="HRW9" s="132"/>
      <c r="HRX9" s="132"/>
      <c r="HRY9" s="132"/>
      <c r="HRZ9" s="132"/>
      <c r="HSA9" s="132"/>
      <c r="HSB9" s="132"/>
      <c r="HSC9" s="132"/>
      <c r="HSD9" s="132"/>
      <c r="HSE9" s="132"/>
      <c r="HSF9" s="132"/>
      <c r="HSG9" s="132"/>
      <c r="HSH9" s="132"/>
      <c r="HSI9" s="132"/>
      <c r="HSJ9" s="132"/>
      <c r="HSK9" s="132"/>
      <c r="HSL9" s="132"/>
      <c r="HSM9" s="132"/>
      <c r="HSN9" s="132"/>
      <c r="HSO9" s="132"/>
      <c r="HSP9" s="132"/>
      <c r="HSQ9" s="132"/>
      <c r="HSR9" s="132"/>
      <c r="HSS9" s="132"/>
      <c r="HST9" s="132"/>
      <c r="HSU9" s="132"/>
      <c r="HSV9" s="132"/>
      <c r="HSW9" s="132"/>
      <c r="HSX9" s="132"/>
      <c r="HSY9" s="132"/>
      <c r="HSZ9" s="132"/>
      <c r="HTA9" s="132"/>
      <c r="HTB9" s="132"/>
      <c r="HTC9" s="132"/>
      <c r="HTD9" s="132"/>
      <c r="HTE9" s="132"/>
      <c r="HTF9" s="132"/>
      <c r="HTG9" s="132"/>
      <c r="HTH9" s="132"/>
      <c r="HTI9" s="132"/>
      <c r="HTJ9" s="132"/>
      <c r="HTK9" s="132"/>
      <c r="HTL9" s="132"/>
      <c r="HTM9" s="132"/>
      <c r="HTN9" s="132"/>
      <c r="HTO9" s="132"/>
      <c r="HTP9" s="132"/>
      <c r="HTQ9" s="132"/>
      <c r="HTR9" s="132"/>
      <c r="HTS9" s="132"/>
      <c r="HTT9" s="132"/>
      <c r="HTU9" s="132"/>
      <c r="HTV9" s="132"/>
      <c r="HTW9" s="132"/>
      <c r="HTX9" s="132"/>
      <c r="HTY9" s="132"/>
      <c r="HTZ9" s="132"/>
      <c r="HUA9" s="132"/>
      <c r="HUB9" s="132"/>
      <c r="HUC9" s="132"/>
      <c r="HUD9" s="132"/>
      <c r="HUE9" s="132"/>
      <c r="HUF9" s="132"/>
      <c r="HUG9" s="132"/>
      <c r="HUH9" s="132"/>
      <c r="HUI9" s="132"/>
      <c r="HUJ9" s="132"/>
      <c r="HUK9" s="132"/>
      <c r="HUL9" s="132"/>
      <c r="HUM9" s="132"/>
      <c r="HUN9" s="132"/>
      <c r="HUO9" s="132"/>
      <c r="HUP9" s="132"/>
      <c r="HUQ9" s="132"/>
      <c r="HUR9" s="132"/>
      <c r="HUS9" s="132"/>
      <c r="HUT9" s="132"/>
      <c r="HUU9" s="132"/>
      <c r="HUV9" s="132"/>
      <c r="HUW9" s="132"/>
      <c r="HUX9" s="132"/>
      <c r="HUY9" s="132"/>
      <c r="HUZ9" s="132"/>
      <c r="HVA9" s="132"/>
      <c r="HVB9" s="132"/>
      <c r="HVC9" s="132"/>
      <c r="HVD9" s="132"/>
      <c r="HVE9" s="132"/>
      <c r="HVF9" s="132"/>
      <c r="HVG9" s="132"/>
      <c r="HVH9" s="132"/>
      <c r="HVI9" s="132"/>
      <c r="HVJ9" s="132"/>
      <c r="HVK9" s="132"/>
      <c r="HVL9" s="132"/>
      <c r="HVM9" s="132"/>
      <c r="HVN9" s="132"/>
      <c r="HVO9" s="132"/>
      <c r="HVP9" s="132"/>
      <c r="HVQ9" s="132"/>
      <c r="HVR9" s="132"/>
      <c r="HVS9" s="132"/>
      <c r="HVT9" s="132"/>
      <c r="HVU9" s="132"/>
      <c r="HVV9" s="132"/>
      <c r="HVW9" s="132"/>
      <c r="HVX9" s="132"/>
      <c r="HVY9" s="132"/>
      <c r="HVZ9" s="132"/>
      <c r="HWA9" s="132"/>
      <c r="HWB9" s="132"/>
      <c r="HWC9" s="132"/>
      <c r="HWD9" s="132"/>
      <c r="HWE9" s="132"/>
      <c r="HWF9" s="132"/>
      <c r="HWG9" s="132"/>
      <c r="HWH9" s="132"/>
      <c r="HWI9" s="132"/>
      <c r="HWJ9" s="132"/>
      <c r="HWK9" s="132"/>
      <c r="HWL9" s="132"/>
      <c r="HWM9" s="132"/>
      <c r="HWN9" s="132"/>
      <c r="HWO9" s="132"/>
      <c r="HWP9" s="132"/>
      <c r="HWQ9" s="132"/>
      <c r="HWR9" s="132"/>
      <c r="HWS9" s="132"/>
      <c r="HWT9" s="132"/>
      <c r="HWU9" s="132"/>
      <c r="HWV9" s="132"/>
      <c r="HWW9" s="132"/>
      <c r="HWX9" s="132"/>
      <c r="HWY9" s="132"/>
      <c r="HWZ9" s="132"/>
      <c r="HXA9" s="132"/>
      <c r="HXB9" s="132"/>
      <c r="HXC9" s="132"/>
      <c r="HXD9" s="132"/>
      <c r="HXE9" s="132"/>
      <c r="HXF9" s="132"/>
      <c r="HXG9" s="132"/>
      <c r="HXH9" s="132"/>
      <c r="HXI9" s="132"/>
      <c r="HXJ9" s="132"/>
      <c r="HXK9" s="132"/>
      <c r="HXL9" s="132"/>
      <c r="HXM9" s="132"/>
      <c r="HXN9" s="132"/>
      <c r="HXO9" s="132"/>
      <c r="HXP9" s="132"/>
      <c r="HXQ9" s="132"/>
      <c r="HXR9" s="132"/>
      <c r="HXS9" s="132"/>
      <c r="HXT9" s="132"/>
      <c r="HXU9" s="132"/>
      <c r="HXV9" s="132"/>
      <c r="HXW9" s="132"/>
      <c r="HXX9" s="132"/>
      <c r="HXY9" s="132"/>
      <c r="HXZ9" s="132"/>
      <c r="HYA9" s="132"/>
      <c r="HYB9" s="132"/>
      <c r="HYC9" s="132"/>
      <c r="HYD9" s="132"/>
      <c r="HYE9" s="132"/>
      <c r="HYF9" s="132"/>
      <c r="HYG9" s="132"/>
      <c r="HYH9" s="132"/>
      <c r="HYI9" s="132"/>
      <c r="HYJ9" s="132"/>
      <c r="HYK9" s="132"/>
      <c r="HYL9" s="132"/>
      <c r="HYM9" s="132"/>
      <c r="HYN9" s="132"/>
      <c r="HYO9" s="132"/>
      <c r="HYP9" s="132"/>
      <c r="HYQ9" s="132"/>
      <c r="HYR9" s="132"/>
      <c r="HYS9" s="132"/>
      <c r="HYT9" s="132"/>
      <c r="HYU9" s="132"/>
      <c r="HYV9" s="132"/>
      <c r="HYW9" s="132"/>
      <c r="HYX9" s="132"/>
      <c r="HYY9" s="132"/>
      <c r="HYZ9" s="132"/>
      <c r="HZA9" s="132"/>
      <c r="HZB9" s="132"/>
      <c r="HZC9" s="132"/>
      <c r="HZD9" s="132"/>
      <c r="HZE9" s="132"/>
      <c r="HZF9" s="132"/>
      <c r="HZG9" s="132"/>
      <c r="HZH9" s="132"/>
      <c r="HZI9" s="132"/>
      <c r="HZJ9" s="132"/>
      <c r="HZK9" s="132"/>
      <c r="HZL9" s="132"/>
      <c r="HZM9" s="132"/>
      <c r="HZN9" s="132"/>
      <c r="HZO9" s="132"/>
      <c r="HZP9" s="132"/>
      <c r="HZQ9" s="132"/>
      <c r="HZR9" s="132"/>
      <c r="HZS9" s="132"/>
      <c r="HZT9" s="132"/>
      <c r="HZU9" s="132"/>
      <c r="HZV9" s="132"/>
      <c r="HZW9" s="132"/>
      <c r="HZX9" s="132"/>
      <c r="HZY9" s="132"/>
      <c r="HZZ9" s="132"/>
      <c r="IAA9" s="132"/>
      <c r="IAB9" s="132"/>
      <c r="IAC9" s="132"/>
      <c r="IAD9" s="132"/>
      <c r="IAE9" s="132"/>
      <c r="IAF9" s="132"/>
      <c r="IAG9" s="132"/>
      <c r="IAH9" s="132"/>
      <c r="IAI9" s="132"/>
      <c r="IAJ9" s="132"/>
      <c r="IAK9" s="132"/>
      <c r="IAL9" s="132"/>
      <c r="IAM9" s="132"/>
      <c r="IAN9" s="132"/>
      <c r="IAO9" s="132"/>
      <c r="IAP9" s="132"/>
      <c r="IAQ9" s="132"/>
      <c r="IAR9" s="132"/>
      <c r="IAS9" s="132"/>
      <c r="IAT9" s="132"/>
      <c r="IAU9" s="132"/>
      <c r="IAV9" s="132"/>
      <c r="IAW9" s="132"/>
      <c r="IAX9" s="132"/>
      <c r="IAY9" s="132"/>
      <c r="IAZ9" s="132"/>
      <c r="IBA9" s="132"/>
      <c r="IBB9" s="132"/>
      <c r="IBC9" s="132"/>
      <c r="IBD9" s="132"/>
      <c r="IBE9" s="132"/>
      <c r="IBF9" s="132"/>
      <c r="IBG9" s="132"/>
      <c r="IBH9" s="132"/>
      <c r="IBI9" s="132"/>
      <c r="IBJ9" s="132"/>
      <c r="IBK9" s="132"/>
      <c r="IBL9" s="132"/>
      <c r="IBM9" s="132"/>
      <c r="IBN9" s="132"/>
      <c r="IBO9" s="132"/>
      <c r="IBP9" s="132"/>
      <c r="IBQ9" s="132"/>
      <c r="IBR9" s="132"/>
      <c r="IBS9" s="132"/>
      <c r="IBT9" s="132"/>
      <c r="IBU9" s="132"/>
      <c r="IBV9" s="132"/>
      <c r="IBW9" s="132"/>
      <c r="IBX9" s="132"/>
      <c r="IBY9" s="132"/>
      <c r="IBZ9" s="132"/>
      <c r="ICA9" s="132"/>
      <c r="ICB9" s="132"/>
      <c r="ICC9" s="132"/>
      <c r="ICD9" s="132"/>
      <c r="ICE9" s="132"/>
      <c r="ICF9" s="132"/>
      <c r="ICG9" s="132"/>
      <c r="ICH9" s="132"/>
      <c r="ICI9" s="132"/>
      <c r="ICJ9" s="132"/>
      <c r="ICK9" s="132"/>
      <c r="ICL9" s="132"/>
      <c r="ICM9" s="132"/>
      <c r="ICN9" s="132"/>
      <c r="ICO9" s="132"/>
      <c r="ICP9" s="132"/>
      <c r="ICQ9" s="132"/>
      <c r="ICR9" s="132"/>
      <c r="ICS9" s="132"/>
      <c r="ICT9" s="132"/>
      <c r="ICU9" s="132"/>
      <c r="ICV9" s="132"/>
      <c r="ICW9" s="132"/>
      <c r="ICX9" s="132"/>
      <c r="ICY9" s="132"/>
      <c r="ICZ9" s="132"/>
      <c r="IDA9" s="132"/>
      <c r="IDB9" s="132"/>
      <c r="IDC9" s="132"/>
      <c r="IDD9" s="132"/>
      <c r="IDE9" s="132"/>
      <c r="IDF9" s="132"/>
      <c r="IDG9" s="132"/>
      <c r="IDH9" s="132"/>
      <c r="IDI9" s="132"/>
      <c r="IDJ9" s="132"/>
      <c r="IDK9" s="132"/>
      <c r="IDL9" s="132"/>
      <c r="IDM9" s="132"/>
      <c r="IDN9" s="132"/>
      <c r="IDO9" s="132"/>
      <c r="IDP9" s="132"/>
      <c r="IDQ9" s="132"/>
      <c r="IDR9" s="132"/>
      <c r="IDS9" s="132"/>
      <c r="IDT9" s="132"/>
      <c r="IDU9" s="132"/>
      <c r="IDV9" s="132"/>
      <c r="IDW9" s="132"/>
      <c r="IDX9" s="132"/>
      <c r="IDY9" s="132"/>
      <c r="IDZ9" s="132"/>
      <c r="IEA9" s="132"/>
      <c r="IEB9" s="132"/>
      <c r="IEC9" s="132"/>
      <c r="IED9" s="132"/>
      <c r="IEE9" s="132"/>
      <c r="IEF9" s="132"/>
      <c r="IEG9" s="132"/>
      <c r="IEH9" s="132"/>
      <c r="IEI9" s="132"/>
      <c r="IEJ9" s="132"/>
      <c r="IEK9" s="132"/>
      <c r="IEL9" s="132"/>
      <c r="IEM9" s="132"/>
      <c r="IEN9" s="132"/>
      <c r="IEO9" s="132"/>
      <c r="IEP9" s="132"/>
      <c r="IEQ9" s="132"/>
      <c r="IER9" s="132"/>
      <c r="IES9" s="132"/>
      <c r="IET9" s="132"/>
      <c r="IEU9" s="132"/>
      <c r="IEV9" s="132"/>
      <c r="IEW9" s="132"/>
      <c r="IEX9" s="132"/>
      <c r="IEY9" s="132"/>
      <c r="IEZ9" s="132"/>
      <c r="IFA9" s="132"/>
      <c r="IFB9" s="132"/>
      <c r="IFC9" s="132"/>
      <c r="IFD9" s="132"/>
      <c r="IFE9" s="132"/>
      <c r="IFF9" s="132"/>
      <c r="IFG9" s="132"/>
      <c r="IFH9" s="132"/>
      <c r="IFI9" s="132"/>
      <c r="IFJ9" s="132"/>
      <c r="IFK9" s="132"/>
      <c r="IFL9" s="132"/>
      <c r="IFM9" s="132"/>
      <c r="IFN9" s="132"/>
      <c r="IFO9" s="132"/>
      <c r="IFP9" s="132"/>
      <c r="IFQ9" s="132"/>
      <c r="IFR9" s="132"/>
      <c r="IFS9" s="132"/>
      <c r="IFT9" s="132"/>
      <c r="IFU9" s="132"/>
      <c r="IFV9" s="132"/>
      <c r="IFW9" s="132"/>
      <c r="IFX9" s="132"/>
      <c r="IFY9" s="132"/>
      <c r="IFZ9" s="132"/>
      <c r="IGA9" s="132"/>
      <c r="IGB9" s="132"/>
      <c r="IGC9" s="132"/>
      <c r="IGD9" s="132"/>
      <c r="IGE9" s="132"/>
      <c r="IGF9" s="132"/>
      <c r="IGG9" s="132"/>
      <c r="IGH9" s="132"/>
      <c r="IGI9" s="132"/>
      <c r="IGJ9" s="132"/>
      <c r="IGK9" s="132"/>
      <c r="IGL9" s="132"/>
      <c r="IGM9" s="132"/>
      <c r="IGN9" s="132"/>
      <c r="IGO9" s="132"/>
      <c r="IGP9" s="132"/>
      <c r="IGQ9" s="132"/>
      <c r="IGR9" s="132"/>
      <c r="IGS9" s="132"/>
      <c r="IGT9" s="132"/>
      <c r="IGU9" s="132"/>
      <c r="IGV9" s="132"/>
      <c r="IGW9" s="132"/>
      <c r="IGX9" s="132"/>
      <c r="IGY9" s="132"/>
      <c r="IGZ9" s="132"/>
      <c r="IHA9" s="132"/>
      <c r="IHB9" s="132"/>
      <c r="IHC9" s="132"/>
      <c r="IHD9" s="132"/>
      <c r="IHE9" s="132"/>
      <c r="IHF9" s="132"/>
      <c r="IHG9" s="132"/>
      <c r="IHH9" s="132"/>
      <c r="IHI9" s="132"/>
      <c r="IHJ9" s="132"/>
      <c r="IHK9" s="132"/>
      <c r="IHL9" s="132"/>
      <c r="IHM9" s="132"/>
      <c r="IHN9" s="132"/>
      <c r="IHO9" s="132"/>
      <c r="IHP9" s="132"/>
      <c r="IHQ9" s="132"/>
      <c r="IHR9" s="132"/>
      <c r="IHS9" s="132"/>
      <c r="IHT9" s="132"/>
      <c r="IHU9" s="132"/>
      <c r="IHV9" s="132"/>
      <c r="IHW9" s="132"/>
      <c r="IHX9" s="132"/>
      <c r="IHY9" s="132"/>
      <c r="IHZ9" s="132"/>
      <c r="IIA9" s="132"/>
      <c r="IIB9" s="132"/>
      <c r="IIC9" s="132"/>
      <c r="IID9" s="132"/>
      <c r="IIE9" s="132"/>
      <c r="IIF9" s="132"/>
      <c r="IIG9" s="132"/>
      <c r="IIH9" s="132"/>
      <c r="III9" s="132"/>
      <c r="IIJ9" s="132"/>
      <c r="IIK9" s="132"/>
      <c r="IIL9" s="132"/>
      <c r="IIM9" s="132"/>
      <c r="IIN9" s="132"/>
      <c r="IIO9" s="132"/>
      <c r="IIP9" s="132"/>
      <c r="IIQ9" s="132"/>
      <c r="IIR9" s="132"/>
      <c r="IIS9" s="132"/>
      <c r="IIT9" s="132"/>
      <c r="IIU9" s="132"/>
      <c r="IIV9" s="132"/>
      <c r="IIW9" s="132"/>
      <c r="IIX9" s="132"/>
      <c r="IIY9" s="132"/>
      <c r="IIZ9" s="132"/>
      <c r="IJA9" s="132"/>
      <c r="IJB9" s="132"/>
      <c r="IJC9" s="132"/>
      <c r="IJD9" s="132"/>
      <c r="IJE9" s="132"/>
      <c r="IJF9" s="132"/>
      <c r="IJG9" s="132"/>
      <c r="IJH9" s="132"/>
      <c r="IJI9" s="132"/>
      <c r="IJJ9" s="132"/>
      <c r="IJK9" s="132"/>
      <c r="IJL9" s="132"/>
      <c r="IJM9" s="132"/>
      <c r="IJN9" s="132"/>
      <c r="IJO9" s="132"/>
      <c r="IJP9" s="132"/>
      <c r="IJQ9" s="132"/>
      <c r="IJR9" s="132"/>
      <c r="IJS9" s="132"/>
      <c r="IJT9" s="132"/>
      <c r="IJU9" s="132"/>
      <c r="IJV9" s="132"/>
      <c r="IJW9" s="132"/>
      <c r="IJX9" s="132"/>
      <c r="IJY9" s="132"/>
      <c r="IJZ9" s="132"/>
      <c r="IKA9" s="132"/>
      <c r="IKB9" s="132"/>
      <c r="IKC9" s="132"/>
      <c r="IKD9" s="132"/>
      <c r="IKE9" s="132"/>
      <c r="IKF9" s="132"/>
      <c r="IKG9" s="132"/>
      <c r="IKH9" s="132"/>
      <c r="IKI9" s="132"/>
      <c r="IKJ9" s="132"/>
      <c r="IKK9" s="132"/>
      <c r="IKL9" s="132"/>
      <c r="IKM9" s="132"/>
      <c r="IKN9" s="132"/>
      <c r="IKO9" s="132"/>
      <c r="IKP9" s="132"/>
      <c r="IKQ9" s="132"/>
      <c r="IKR9" s="132"/>
      <c r="IKS9" s="132"/>
      <c r="IKT9" s="132"/>
      <c r="IKU9" s="132"/>
      <c r="IKV9" s="132"/>
      <c r="IKW9" s="132"/>
      <c r="IKX9" s="132"/>
      <c r="IKY9" s="132"/>
      <c r="IKZ9" s="132"/>
      <c r="ILA9" s="132"/>
      <c r="ILB9" s="132"/>
      <c r="ILC9" s="132"/>
      <c r="ILD9" s="132"/>
      <c r="ILE9" s="132"/>
      <c r="ILF9" s="132"/>
      <c r="ILG9" s="132"/>
      <c r="ILH9" s="132"/>
      <c r="ILI9" s="132"/>
      <c r="ILJ9" s="132"/>
      <c r="ILK9" s="132"/>
      <c r="ILL9" s="132"/>
      <c r="ILM9" s="132"/>
      <c r="ILN9" s="132"/>
      <c r="ILO9" s="132"/>
      <c r="ILP9" s="132"/>
      <c r="ILQ9" s="132"/>
      <c r="ILR9" s="132"/>
      <c r="ILS9" s="132"/>
      <c r="ILT9" s="132"/>
      <c r="ILU9" s="132"/>
      <c r="ILV9" s="132"/>
      <c r="ILW9" s="132"/>
      <c r="ILX9" s="132"/>
      <c r="ILY9" s="132"/>
      <c r="ILZ9" s="132"/>
      <c r="IMA9" s="132"/>
      <c r="IMB9" s="132"/>
      <c r="IMC9" s="132"/>
      <c r="IMD9" s="132"/>
      <c r="IME9" s="132"/>
      <c r="IMF9" s="132"/>
      <c r="IMG9" s="132"/>
      <c r="IMH9" s="132"/>
      <c r="IMI9" s="132"/>
      <c r="IMJ9" s="132"/>
      <c r="IMK9" s="132"/>
      <c r="IML9" s="132"/>
      <c r="IMM9" s="132"/>
      <c r="IMN9" s="132"/>
      <c r="IMO9" s="132"/>
      <c r="IMP9" s="132"/>
      <c r="IMQ9" s="132"/>
      <c r="IMR9" s="132"/>
      <c r="IMS9" s="132"/>
      <c r="IMT9" s="132"/>
      <c r="IMU9" s="132"/>
      <c r="IMV9" s="132"/>
      <c r="IMW9" s="132"/>
      <c r="IMX9" s="132"/>
      <c r="IMY9" s="132"/>
      <c r="IMZ9" s="132"/>
      <c r="INA9" s="132"/>
      <c r="INB9" s="132"/>
      <c r="INC9" s="132"/>
      <c r="IND9" s="132"/>
      <c r="INE9" s="132"/>
      <c r="INF9" s="132"/>
      <c r="ING9" s="132"/>
      <c r="INH9" s="132"/>
      <c r="INI9" s="132"/>
      <c r="INJ9" s="132"/>
      <c r="INK9" s="132"/>
      <c r="INL9" s="132"/>
      <c r="INM9" s="132"/>
      <c r="INN9" s="132"/>
      <c r="INO9" s="132"/>
      <c r="INP9" s="132"/>
      <c r="INQ9" s="132"/>
      <c r="INR9" s="132"/>
      <c r="INS9" s="132"/>
      <c r="INT9" s="132"/>
      <c r="INU9" s="132"/>
      <c r="INV9" s="132"/>
      <c r="INW9" s="132"/>
      <c r="INX9" s="132"/>
      <c r="INY9" s="132"/>
      <c r="INZ9" s="132"/>
      <c r="IOA9" s="132"/>
      <c r="IOB9" s="132"/>
      <c r="IOC9" s="132"/>
      <c r="IOD9" s="132"/>
      <c r="IOE9" s="132"/>
      <c r="IOF9" s="132"/>
      <c r="IOG9" s="132"/>
      <c r="IOH9" s="132"/>
      <c r="IOI9" s="132"/>
      <c r="IOJ9" s="132"/>
      <c r="IOK9" s="132"/>
      <c r="IOL9" s="132"/>
      <c r="IOM9" s="132"/>
      <c r="ION9" s="132"/>
      <c r="IOO9" s="132"/>
      <c r="IOP9" s="132"/>
      <c r="IOQ9" s="132"/>
      <c r="IOR9" s="132"/>
      <c r="IOS9" s="132"/>
      <c r="IOT9" s="132"/>
      <c r="IOU9" s="132"/>
      <c r="IOV9" s="132"/>
      <c r="IOW9" s="132"/>
      <c r="IOX9" s="132"/>
      <c r="IOY9" s="132"/>
      <c r="IOZ9" s="132"/>
      <c r="IPA9" s="132"/>
      <c r="IPB9" s="132"/>
      <c r="IPC9" s="132"/>
      <c r="IPD9" s="132"/>
      <c r="IPE9" s="132"/>
      <c r="IPF9" s="132"/>
      <c r="IPG9" s="132"/>
      <c r="IPH9" s="132"/>
      <c r="IPI9" s="132"/>
      <c r="IPJ9" s="132"/>
      <c r="IPK9" s="132"/>
      <c r="IPL9" s="132"/>
      <c r="IPM9" s="132"/>
      <c r="IPN9" s="132"/>
      <c r="IPO9" s="132"/>
      <c r="IPP9" s="132"/>
      <c r="IPQ9" s="132"/>
      <c r="IPR9" s="132"/>
      <c r="IPS9" s="132"/>
      <c r="IPT9" s="132"/>
      <c r="IPU9" s="132"/>
      <c r="IPV9" s="132"/>
      <c r="IPW9" s="132"/>
      <c r="IPX9" s="132"/>
      <c r="IPY9" s="132"/>
      <c r="IPZ9" s="132"/>
      <c r="IQA9" s="132"/>
      <c r="IQB9" s="132"/>
      <c r="IQC9" s="132"/>
      <c r="IQD9" s="132"/>
      <c r="IQE9" s="132"/>
      <c r="IQF9" s="132"/>
      <c r="IQG9" s="132"/>
      <c r="IQH9" s="132"/>
      <c r="IQI9" s="132"/>
      <c r="IQJ9" s="132"/>
      <c r="IQK9" s="132"/>
      <c r="IQL9" s="132"/>
      <c r="IQM9" s="132"/>
      <c r="IQN9" s="132"/>
      <c r="IQO9" s="132"/>
      <c r="IQP9" s="132"/>
      <c r="IQQ9" s="132"/>
      <c r="IQR9" s="132"/>
      <c r="IQS9" s="132"/>
      <c r="IQT9" s="132"/>
      <c r="IQU9" s="132"/>
      <c r="IQV9" s="132"/>
      <c r="IQW9" s="132"/>
      <c r="IQX9" s="132"/>
      <c r="IQY9" s="132"/>
      <c r="IQZ9" s="132"/>
      <c r="IRA9" s="132"/>
      <c r="IRB9" s="132"/>
      <c r="IRC9" s="132"/>
      <c r="IRD9" s="132"/>
      <c r="IRE9" s="132"/>
      <c r="IRF9" s="132"/>
      <c r="IRG9" s="132"/>
      <c r="IRH9" s="132"/>
      <c r="IRI9" s="132"/>
      <c r="IRJ9" s="132"/>
      <c r="IRK9" s="132"/>
      <c r="IRL9" s="132"/>
      <c r="IRM9" s="132"/>
      <c r="IRN9" s="132"/>
      <c r="IRO9" s="132"/>
      <c r="IRP9" s="132"/>
      <c r="IRQ9" s="132"/>
      <c r="IRR9" s="132"/>
      <c r="IRS9" s="132"/>
      <c r="IRT9" s="132"/>
      <c r="IRU9" s="132"/>
      <c r="IRV9" s="132"/>
      <c r="IRW9" s="132"/>
      <c r="IRX9" s="132"/>
      <c r="IRY9" s="132"/>
      <c r="IRZ9" s="132"/>
      <c r="ISA9" s="132"/>
      <c r="ISB9" s="132"/>
      <c r="ISC9" s="132"/>
      <c r="ISD9" s="132"/>
      <c r="ISE9" s="132"/>
      <c r="ISF9" s="132"/>
      <c r="ISG9" s="132"/>
      <c r="ISH9" s="132"/>
      <c r="ISI9" s="132"/>
      <c r="ISJ9" s="132"/>
      <c r="ISK9" s="132"/>
      <c r="ISL9" s="132"/>
      <c r="ISM9" s="132"/>
      <c r="ISN9" s="132"/>
      <c r="ISO9" s="132"/>
      <c r="ISP9" s="132"/>
      <c r="ISQ9" s="132"/>
      <c r="ISR9" s="132"/>
      <c r="ISS9" s="132"/>
      <c r="IST9" s="132"/>
      <c r="ISU9" s="132"/>
      <c r="ISV9" s="132"/>
      <c r="ISW9" s="132"/>
      <c r="ISX9" s="132"/>
      <c r="ISY9" s="132"/>
      <c r="ISZ9" s="132"/>
      <c r="ITA9" s="132"/>
      <c r="ITB9" s="132"/>
      <c r="ITC9" s="132"/>
      <c r="ITD9" s="132"/>
      <c r="ITE9" s="132"/>
      <c r="ITF9" s="132"/>
      <c r="ITG9" s="132"/>
      <c r="ITH9" s="132"/>
      <c r="ITI9" s="132"/>
      <c r="ITJ9" s="132"/>
      <c r="ITK9" s="132"/>
      <c r="ITL9" s="132"/>
      <c r="ITM9" s="132"/>
      <c r="ITN9" s="132"/>
      <c r="ITO9" s="132"/>
      <c r="ITP9" s="132"/>
      <c r="ITQ9" s="132"/>
      <c r="ITR9" s="132"/>
      <c r="ITS9" s="132"/>
      <c r="ITT9" s="132"/>
      <c r="ITU9" s="132"/>
      <c r="ITV9" s="132"/>
      <c r="ITW9" s="132"/>
      <c r="ITX9" s="132"/>
      <c r="ITY9" s="132"/>
      <c r="ITZ9" s="132"/>
      <c r="IUA9" s="132"/>
      <c r="IUB9" s="132"/>
      <c r="IUC9" s="132"/>
      <c r="IUD9" s="132"/>
      <c r="IUE9" s="132"/>
      <c r="IUF9" s="132"/>
      <c r="IUG9" s="132"/>
      <c r="IUH9" s="132"/>
      <c r="IUI9" s="132"/>
      <c r="IUJ9" s="132"/>
      <c r="IUK9" s="132"/>
      <c r="IUL9" s="132"/>
      <c r="IUM9" s="132"/>
      <c r="IUN9" s="132"/>
      <c r="IUO9" s="132"/>
      <c r="IUP9" s="132"/>
      <c r="IUQ9" s="132"/>
      <c r="IUR9" s="132"/>
      <c r="IUS9" s="132"/>
      <c r="IUT9" s="132"/>
      <c r="IUU9" s="132"/>
      <c r="IUV9" s="132"/>
      <c r="IUW9" s="132"/>
      <c r="IUX9" s="132"/>
      <c r="IUY9" s="132"/>
      <c r="IUZ9" s="132"/>
      <c r="IVA9" s="132"/>
      <c r="IVB9" s="132"/>
      <c r="IVC9" s="132"/>
      <c r="IVD9" s="132"/>
      <c r="IVE9" s="132"/>
      <c r="IVF9" s="132"/>
      <c r="IVG9" s="132"/>
      <c r="IVH9" s="132"/>
      <c r="IVI9" s="132"/>
      <c r="IVJ9" s="132"/>
      <c r="IVK9" s="132"/>
      <c r="IVL9" s="132"/>
      <c r="IVM9" s="132"/>
      <c r="IVN9" s="132"/>
      <c r="IVO9" s="132"/>
      <c r="IVP9" s="132"/>
      <c r="IVQ9" s="132"/>
      <c r="IVR9" s="132"/>
      <c r="IVS9" s="132"/>
      <c r="IVT9" s="132"/>
      <c r="IVU9" s="132"/>
      <c r="IVV9" s="132"/>
      <c r="IVW9" s="132"/>
      <c r="IVX9" s="132"/>
      <c r="IVY9" s="132"/>
      <c r="IVZ9" s="132"/>
      <c r="IWA9" s="132"/>
      <c r="IWB9" s="132"/>
      <c r="IWC9" s="132"/>
      <c r="IWD9" s="132"/>
      <c r="IWE9" s="132"/>
      <c r="IWF9" s="132"/>
      <c r="IWG9" s="132"/>
      <c r="IWH9" s="132"/>
      <c r="IWI9" s="132"/>
      <c r="IWJ9" s="132"/>
      <c r="IWK9" s="132"/>
      <c r="IWL9" s="132"/>
      <c r="IWM9" s="132"/>
      <c r="IWN9" s="132"/>
      <c r="IWO9" s="132"/>
      <c r="IWP9" s="132"/>
      <c r="IWQ9" s="132"/>
      <c r="IWR9" s="132"/>
      <c r="IWS9" s="132"/>
      <c r="IWT9" s="132"/>
      <c r="IWU9" s="132"/>
      <c r="IWV9" s="132"/>
      <c r="IWW9" s="132"/>
      <c r="IWX9" s="132"/>
      <c r="IWY9" s="132"/>
      <c r="IWZ9" s="132"/>
      <c r="IXA9" s="132"/>
      <c r="IXB9" s="132"/>
      <c r="IXC9" s="132"/>
      <c r="IXD9" s="132"/>
      <c r="IXE9" s="132"/>
      <c r="IXF9" s="132"/>
      <c r="IXG9" s="132"/>
      <c r="IXH9" s="132"/>
      <c r="IXI9" s="132"/>
      <c r="IXJ9" s="132"/>
      <c r="IXK9" s="132"/>
      <c r="IXL9" s="132"/>
      <c r="IXM9" s="132"/>
      <c r="IXN9" s="132"/>
      <c r="IXO9" s="132"/>
      <c r="IXP9" s="132"/>
      <c r="IXQ9" s="132"/>
      <c r="IXR9" s="132"/>
      <c r="IXS9" s="132"/>
      <c r="IXT9" s="132"/>
      <c r="IXU9" s="132"/>
      <c r="IXV9" s="132"/>
      <c r="IXW9" s="132"/>
      <c r="IXX9" s="132"/>
      <c r="IXY9" s="132"/>
      <c r="IXZ9" s="132"/>
      <c r="IYA9" s="132"/>
      <c r="IYB9" s="132"/>
      <c r="IYC9" s="132"/>
      <c r="IYD9" s="132"/>
      <c r="IYE9" s="132"/>
      <c r="IYF9" s="132"/>
      <c r="IYG9" s="132"/>
      <c r="IYH9" s="132"/>
      <c r="IYI9" s="132"/>
      <c r="IYJ9" s="132"/>
      <c r="IYK9" s="132"/>
      <c r="IYL9" s="132"/>
      <c r="IYM9" s="132"/>
      <c r="IYN9" s="132"/>
      <c r="IYO9" s="132"/>
      <c r="IYP9" s="132"/>
      <c r="IYQ9" s="132"/>
      <c r="IYR9" s="132"/>
      <c r="IYS9" s="132"/>
      <c r="IYT9" s="132"/>
      <c r="IYU9" s="132"/>
      <c r="IYV9" s="132"/>
      <c r="IYW9" s="132"/>
      <c r="IYX9" s="132"/>
      <c r="IYY9" s="132"/>
      <c r="IYZ9" s="132"/>
      <c r="IZA9" s="132"/>
      <c r="IZB9" s="132"/>
      <c r="IZC9" s="132"/>
      <c r="IZD9" s="132"/>
      <c r="IZE9" s="132"/>
      <c r="IZF9" s="132"/>
      <c r="IZG9" s="132"/>
      <c r="IZH9" s="132"/>
      <c r="IZI9" s="132"/>
      <c r="IZJ9" s="132"/>
      <c r="IZK9" s="132"/>
      <c r="IZL9" s="132"/>
      <c r="IZM9" s="132"/>
      <c r="IZN9" s="132"/>
      <c r="IZO9" s="132"/>
      <c r="IZP9" s="132"/>
      <c r="IZQ9" s="132"/>
      <c r="IZR9" s="132"/>
      <c r="IZS9" s="132"/>
      <c r="IZT9" s="132"/>
      <c r="IZU9" s="132"/>
      <c r="IZV9" s="132"/>
      <c r="IZW9" s="132"/>
      <c r="IZX9" s="132"/>
      <c r="IZY9" s="132"/>
      <c r="IZZ9" s="132"/>
      <c r="JAA9" s="132"/>
      <c r="JAB9" s="132"/>
      <c r="JAC9" s="132"/>
      <c r="JAD9" s="132"/>
      <c r="JAE9" s="132"/>
      <c r="JAF9" s="132"/>
      <c r="JAG9" s="132"/>
      <c r="JAH9" s="132"/>
      <c r="JAI9" s="132"/>
      <c r="JAJ9" s="132"/>
      <c r="JAK9" s="132"/>
      <c r="JAL9" s="132"/>
      <c r="JAM9" s="132"/>
      <c r="JAN9" s="132"/>
      <c r="JAO9" s="132"/>
      <c r="JAP9" s="132"/>
      <c r="JAQ9" s="132"/>
      <c r="JAR9" s="132"/>
      <c r="JAS9" s="132"/>
      <c r="JAT9" s="132"/>
      <c r="JAU9" s="132"/>
      <c r="JAV9" s="132"/>
      <c r="JAW9" s="132"/>
      <c r="JAX9" s="132"/>
      <c r="JAY9" s="132"/>
      <c r="JAZ9" s="132"/>
      <c r="JBA9" s="132"/>
      <c r="JBB9" s="132"/>
      <c r="JBC9" s="132"/>
      <c r="JBD9" s="132"/>
      <c r="JBE9" s="132"/>
      <c r="JBF9" s="132"/>
      <c r="JBG9" s="132"/>
      <c r="JBH9" s="132"/>
      <c r="JBI9" s="132"/>
      <c r="JBJ9" s="132"/>
      <c r="JBK9" s="132"/>
      <c r="JBL9" s="132"/>
      <c r="JBM9" s="132"/>
      <c r="JBN9" s="132"/>
      <c r="JBO9" s="132"/>
      <c r="JBP9" s="132"/>
      <c r="JBQ9" s="132"/>
      <c r="JBR9" s="132"/>
      <c r="JBS9" s="132"/>
      <c r="JBT9" s="132"/>
      <c r="JBU9" s="132"/>
      <c r="JBV9" s="132"/>
      <c r="JBW9" s="132"/>
      <c r="JBX9" s="132"/>
      <c r="JBY9" s="132"/>
      <c r="JBZ9" s="132"/>
      <c r="JCA9" s="132"/>
      <c r="JCB9" s="132"/>
      <c r="JCC9" s="132"/>
      <c r="JCD9" s="132"/>
      <c r="JCE9" s="132"/>
      <c r="JCF9" s="132"/>
      <c r="JCG9" s="132"/>
      <c r="JCH9" s="132"/>
      <c r="JCI9" s="132"/>
      <c r="JCJ9" s="132"/>
      <c r="JCK9" s="132"/>
      <c r="JCL9" s="132"/>
      <c r="JCM9" s="132"/>
      <c r="JCN9" s="132"/>
      <c r="JCO9" s="132"/>
      <c r="JCP9" s="132"/>
      <c r="JCQ9" s="132"/>
      <c r="JCR9" s="132"/>
      <c r="JCS9" s="132"/>
      <c r="JCT9" s="132"/>
      <c r="JCU9" s="132"/>
      <c r="JCV9" s="132"/>
      <c r="JCW9" s="132"/>
      <c r="JCX9" s="132"/>
      <c r="JCY9" s="132"/>
      <c r="JCZ9" s="132"/>
      <c r="JDA9" s="132"/>
      <c r="JDB9" s="132"/>
      <c r="JDC9" s="132"/>
      <c r="JDD9" s="132"/>
      <c r="JDE9" s="132"/>
      <c r="JDF9" s="132"/>
      <c r="JDG9" s="132"/>
      <c r="JDH9" s="132"/>
      <c r="JDI9" s="132"/>
      <c r="JDJ9" s="132"/>
      <c r="JDK9" s="132"/>
      <c r="JDL9" s="132"/>
      <c r="JDM9" s="132"/>
      <c r="JDN9" s="132"/>
      <c r="JDO9" s="132"/>
      <c r="JDP9" s="132"/>
      <c r="JDQ9" s="132"/>
      <c r="JDR9" s="132"/>
      <c r="JDS9" s="132"/>
      <c r="JDT9" s="132"/>
      <c r="JDU9" s="132"/>
      <c r="JDV9" s="132"/>
      <c r="JDW9" s="132"/>
      <c r="JDX9" s="132"/>
      <c r="JDY9" s="132"/>
      <c r="JDZ9" s="132"/>
      <c r="JEA9" s="132"/>
      <c r="JEB9" s="132"/>
      <c r="JEC9" s="132"/>
      <c r="JED9" s="132"/>
      <c r="JEE9" s="132"/>
      <c r="JEF9" s="132"/>
      <c r="JEG9" s="132"/>
      <c r="JEH9" s="132"/>
      <c r="JEI9" s="132"/>
      <c r="JEJ9" s="132"/>
      <c r="JEK9" s="132"/>
      <c r="JEL9" s="132"/>
      <c r="JEM9" s="132"/>
      <c r="JEN9" s="132"/>
      <c r="JEO9" s="132"/>
      <c r="JEP9" s="132"/>
      <c r="JEQ9" s="132"/>
      <c r="JER9" s="132"/>
      <c r="JES9" s="132"/>
      <c r="JET9" s="132"/>
      <c r="JEU9" s="132"/>
      <c r="JEV9" s="132"/>
      <c r="JEW9" s="132"/>
      <c r="JEX9" s="132"/>
      <c r="JEY9" s="132"/>
      <c r="JEZ9" s="132"/>
      <c r="JFA9" s="132"/>
      <c r="JFB9" s="132"/>
      <c r="JFC9" s="132"/>
      <c r="JFD9" s="132"/>
      <c r="JFE9" s="132"/>
      <c r="JFF9" s="132"/>
      <c r="JFG9" s="132"/>
      <c r="JFH9" s="132"/>
      <c r="JFI9" s="132"/>
      <c r="JFJ9" s="132"/>
      <c r="JFK9" s="132"/>
      <c r="JFL9" s="132"/>
      <c r="JFM9" s="132"/>
      <c r="JFN9" s="132"/>
      <c r="JFO9" s="132"/>
      <c r="JFP9" s="132"/>
      <c r="JFQ9" s="132"/>
      <c r="JFR9" s="132"/>
      <c r="JFS9" s="132"/>
      <c r="JFT9" s="132"/>
      <c r="JFU9" s="132"/>
      <c r="JFV9" s="132"/>
      <c r="JFW9" s="132"/>
      <c r="JFX9" s="132"/>
      <c r="JFY9" s="132"/>
      <c r="JFZ9" s="132"/>
      <c r="JGA9" s="132"/>
      <c r="JGB9" s="132"/>
      <c r="JGC9" s="132"/>
      <c r="JGD9" s="132"/>
      <c r="JGE9" s="132"/>
      <c r="JGF9" s="132"/>
      <c r="JGG9" s="132"/>
      <c r="JGH9" s="132"/>
      <c r="JGI9" s="132"/>
      <c r="JGJ9" s="132"/>
      <c r="JGK9" s="132"/>
      <c r="JGL9" s="132"/>
      <c r="JGM9" s="132"/>
      <c r="JGN9" s="132"/>
      <c r="JGO9" s="132"/>
      <c r="JGP9" s="132"/>
      <c r="JGQ9" s="132"/>
      <c r="JGR9" s="132"/>
      <c r="JGS9" s="132"/>
      <c r="JGT9" s="132"/>
      <c r="JGU9" s="132"/>
      <c r="JGV9" s="132"/>
      <c r="JGW9" s="132"/>
      <c r="JGX9" s="132"/>
      <c r="JGY9" s="132"/>
      <c r="JGZ9" s="132"/>
      <c r="JHA9" s="132"/>
      <c r="JHB9" s="132"/>
      <c r="JHC9" s="132"/>
      <c r="JHD9" s="132"/>
      <c r="JHE9" s="132"/>
      <c r="JHF9" s="132"/>
      <c r="JHG9" s="132"/>
      <c r="JHH9" s="132"/>
      <c r="JHI9" s="132"/>
      <c r="JHJ9" s="132"/>
      <c r="JHK9" s="132"/>
      <c r="JHL9" s="132"/>
      <c r="JHM9" s="132"/>
      <c r="JHN9" s="132"/>
      <c r="JHO9" s="132"/>
      <c r="JHP9" s="132"/>
      <c r="JHQ9" s="132"/>
      <c r="JHR9" s="132"/>
      <c r="JHS9" s="132"/>
      <c r="JHT9" s="132"/>
      <c r="JHU9" s="132"/>
      <c r="JHV9" s="132"/>
      <c r="JHW9" s="132"/>
      <c r="JHX9" s="132"/>
      <c r="JHY9" s="132"/>
      <c r="JHZ9" s="132"/>
      <c r="JIA9" s="132"/>
      <c r="JIB9" s="132"/>
      <c r="JIC9" s="132"/>
      <c r="JID9" s="132"/>
      <c r="JIE9" s="132"/>
      <c r="JIF9" s="132"/>
      <c r="JIG9" s="132"/>
      <c r="JIH9" s="132"/>
      <c r="JII9" s="132"/>
      <c r="JIJ9" s="132"/>
      <c r="JIK9" s="132"/>
      <c r="JIL9" s="132"/>
      <c r="JIM9" s="132"/>
      <c r="JIN9" s="132"/>
      <c r="JIO9" s="132"/>
      <c r="JIP9" s="132"/>
      <c r="JIQ9" s="132"/>
      <c r="JIR9" s="132"/>
      <c r="JIS9" s="132"/>
      <c r="JIT9" s="132"/>
      <c r="JIU9" s="132"/>
      <c r="JIV9" s="132"/>
      <c r="JIW9" s="132"/>
      <c r="JIX9" s="132"/>
      <c r="JIY9" s="132"/>
      <c r="JIZ9" s="132"/>
      <c r="JJA9" s="132"/>
      <c r="JJB9" s="132"/>
      <c r="JJC9" s="132"/>
      <c r="JJD9" s="132"/>
      <c r="JJE9" s="132"/>
      <c r="JJF9" s="132"/>
      <c r="JJG9" s="132"/>
      <c r="JJH9" s="132"/>
      <c r="JJI9" s="132"/>
      <c r="JJJ9" s="132"/>
      <c r="JJK9" s="132"/>
      <c r="JJL9" s="132"/>
      <c r="JJM9" s="132"/>
      <c r="JJN9" s="132"/>
      <c r="JJO9" s="132"/>
      <c r="JJP9" s="132"/>
      <c r="JJQ9" s="132"/>
      <c r="JJR9" s="132"/>
      <c r="JJS9" s="132"/>
      <c r="JJT9" s="132"/>
      <c r="JJU9" s="132"/>
      <c r="JJV9" s="132"/>
      <c r="JJW9" s="132"/>
      <c r="JJX9" s="132"/>
      <c r="JJY9" s="132"/>
      <c r="JJZ9" s="132"/>
      <c r="JKA9" s="132"/>
      <c r="JKB9" s="132"/>
      <c r="JKC9" s="132"/>
      <c r="JKD9" s="132"/>
      <c r="JKE9" s="132"/>
      <c r="JKF9" s="132"/>
      <c r="JKG9" s="132"/>
      <c r="JKH9" s="132"/>
      <c r="JKI9" s="132"/>
      <c r="JKJ9" s="132"/>
      <c r="JKK9" s="132"/>
      <c r="JKL9" s="132"/>
      <c r="JKM9" s="132"/>
      <c r="JKN9" s="132"/>
      <c r="JKO9" s="132"/>
      <c r="JKP9" s="132"/>
      <c r="JKQ9" s="132"/>
      <c r="JKR9" s="132"/>
      <c r="JKS9" s="132"/>
      <c r="JKT9" s="132"/>
      <c r="JKU9" s="132"/>
      <c r="JKV9" s="132"/>
      <c r="JKW9" s="132"/>
      <c r="JKX9" s="132"/>
      <c r="JKY9" s="132"/>
      <c r="JKZ9" s="132"/>
      <c r="JLA9" s="132"/>
      <c r="JLB9" s="132"/>
      <c r="JLC9" s="132"/>
      <c r="JLD9" s="132"/>
      <c r="JLE9" s="132"/>
      <c r="JLF9" s="132"/>
      <c r="JLG9" s="132"/>
      <c r="JLH9" s="132"/>
      <c r="JLI9" s="132"/>
      <c r="JLJ9" s="132"/>
      <c r="JLK9" s="132"/>
      <c r="JLL9" s="132"/>
      <c r="JLM9" s="132"/>
      <c r="JLN9" s="132"/>
      <c r="JLO9" s="132"/>
      <c r="JLP9" s="132"/>
      <c r="JLQ9" s="132"/>
      <c r="JLR9" s="132"/>
      <c r="JLS9" s="132"/>
      <c r="JLT9" s="132"/>
      <c r="JLU9" s="132"/>
      <c r="JLV9" s="132"/>
      <c r="JLW9" s="132"/>
      <c r="JLX9" s="132"/>
      <c r="JLY9" s="132"/>
      <c r="JLZ9" s="132"/>
      <c r="JMA9" s="132"/>
      <c r="JMB9" s="132"/>
      <c r="JMC9" s="132"/>
      <c r="JMD9" s="132"/>
      <c r="JME9" s="132"/>
      <c r="JMF9" s="132"/>
      <c r="JMG9" s="132"/>
      <c r="JMH9" s="132"/>
      <c r="JMI9" s="132"/>
      <c r="JMJ9" s="132"/>
      <c r="JMK9" s="132"/>
      <c r="JML9" s="132"/>
      <c r="JMM9" s="132"/>
      <c r="JMN9" s="132"/>
      <c r="JMO9" s="132"/>
      <c r="JMP9" s="132"/>
      <c r="JMQ9" s="132"/>
      <c r="JMR9" s="132"/>
      <c r="JMS9" s="132"/>
      <c r="JMT9" s="132"/>
      <c r="JMU9" s="132"/>
      <c r="JMV9" s="132"/>
      <c r="JMW9" s="132"/>
      <c r="JMX9" s="132"/>
      <c r="JMY9" s="132"/>
      <c r="JMZ9" s="132"/>
      <c r="JNA9" s="132"/>
      <c r="JNB9" s="132"/>
      <c r="JNC9" s="132"/>
      <c r="JND9" s="132"/>
      <c r="JNE9" s="132"/>
      <c r="JNF9" s="132"/>
      <c r="JNG9" s="132"/>
      <c r="JNH9" s="132"/>
      <c r="JNI9" s="132"/>
      <c r="JNJ9" s="132"/>
      <c r="JNK9" s="132"/>
      <c r="JNL9" s="132"/>
      <c r="JNM9" s="132"/>
      <c r="JNN9" s="132"/>
      <c r="JNO9" s="132"/>
      <c r="JNP9" s="132"/>
      <c r="JNQ9" s="132"/>
      <c r="JNR9" s="132"/>
      <c r="JNS9" s="132"/>
      <c r="JNT9" s="132"/>
      <c r="JNU9" s="132"/>
      <c r="JNV9" s="132"/>
      <c r="JNW9" s="132"/>
      <c r="JNX9" s="132"/>
      <c r="JNY9" s="132"/>
      <c r="JNZ9" s="132"/>
      <c r="JOA9" s="132"/>
      <c r="JOB9" s="132"/>
      <c r="JOC9" s="132"/>
      <c r="JOD9" s="132"/>
      <c r="JOE9" s="132"/>
      <c r="JOF9" s="132"/>
      <c r="JOG9" s="132"/>
      <c r="JOH9" s="132"/>
      <c r="JOI9" s="132"/>
      <c r="JOJ9" s="132"/>
      <c r="JOK9" s="132"/>
      <c r="JOL9" s="132"/>
      <c r="JOM9" s="132"/>
      <c r="JON9" s="132"/>
      <c r="JOO9" s="132"/>
      <c r="JOP9" s="132"/>
      <c r="JOQ9" s="132"/>
      <c r="JOR9" s="132"/>
      <c r="JOS9" s="132"/>
      <c r="JOT9" s="132"/>
      <c r="JOU9" s="132"/>
      <c r="JOV9" s="132"/>
      <c r="JOW9" s="132"/>
      <c r="JOX9" s="132"/>
      <c r="JOY9" s="132"/>
      <c r="JOZ9" s="132"/>
      <c r="JPA9" s="132"/>
      <c r="JPB9" s="132"/>
      <c r="JPC9" s="132"/>
      <c r="JPD9" s="132"/>
      <c r="JPE9" s="132"/>
      <c r="JPF9" s="132"/>
      <c r="JPG9" s="132"/>
      <c r="JPH9" s="132"/>
      <c r="JPI9" s="132"/>
      <c r="JPJ9" s="132"/>
      <c r="JPK9" s="132"/>
      <c r="JPL9" s="132"/>
      <c r="JPM9" s="132"/>
      <c r="JPN9" s="132"/>
      <c r="JPO9" s="132"/>
      <c r="JPP9" s="132"/>
      <c r="JPQ9" s="132"/>
      <c r="JPR9" s="132"/>
      <c r="JPS9" s="132"/>
      <c r="JPT9" s="132"/>
      <c r="JPU9" s="132"/>
      <c r="JPV9" s="132"/>
      <c r="JPW9" s="132"/>
      <c r="JPX9" s="132"/>
      <c r="JPY9" s="132"/>
      <c r="JPZ9" s="132"/>
      <c r="JQA9" s="132"/>
      <c r="JQB9" s="132"/>
      <c r="JQC9" s="132"/>
      <c r="JQD9" s="132"/>
      <c r="JQE9" s="132"/>
      <c r="JQF9" s="132"/>
      <c r="JQG9" s="132"/>
      <c r="JQH9" s="132"/>
      <c r="JQI9" s="132"/>
      <c r="JQJ9" s="132"/>
      <c r="JQK9" s="132"/>
      <c r="JQL9" s="132"/>
      <c r="JQM9" s="132"/>
      <c r="JQN9" s="132"/>
      <c r="JQO9" s="132"/>
      <c r="JQP9" s="132"/>
      <c r="JQQ9" s="132"/>
      <c r="JQR9" s="132"/>
      <c r="JQS9" s="132"/>
      <c r="JQT9" s="132"/>
      <c r="JQU9" s="132"/>
      <c r="JQV9" s="132"/>
      <c r="JQW9" s="132"/>
      <c r="JQX9" s="132"/>
      <c r="JQY9" s="132"/>
      <c r="JQZ9" s="132"/>
      <c r="JRA9" s="132"/>
      <c r="JRB9" s="132"/>
      <c r="JRC9" s="132"/>
      <c r="JRD9" s="132"/>
      <c r="JRE9" s="132"/>
      <c r="JRF9" s="132"/>
      <c r="JRG9" s="132"/>
      <c r="JRH9" s="132"/>
      <c r="JRI9" s="132"/>
      <c r="JRJ9" s="132"/>
      <c r="JRK9" s="132"/>
      <c r="JRL9" s="132"/>
      <c r="JRM9" s="132"/>
      <c r="JRN9" s="132"/>
      <c r="JRO9" s="132"/>
      <c r="JRP9" s="132"/>
      <c r="JRQ9" s="132"/>
      <c r="JRR9" s="132"/>
      <c r="JRS9" s="132"/>
      <c r="JRT9" s="132"/>
      <c r="JRU9" s="132"/>
      <c r="JRV9" s="132"/>
      <c r="JRW9" s="132"/>
      <c r="JRX9" s="132"/>
      <c r="JRY9" s="132"/>
      <c r="JRZ9" s="132"/>
      <c r="JSA9" s="132"/>
      <c r="JSB9" s="132"/>
      <c r="JSC9" s="132"/>
      <c r="JSD9" s="132"/>
      <c r="JSE9" s="132"/>
      <c r="JSF9" s="132"/>
      <c r="JSG9" s="132"/>
      <c r="JSH9" s="132"/>
      <c r="JSI9" s="132"/>
      <c r="JSJ9" s="132"/>
      <c r="JSK9" s="132"/>
      <c r="JSL9" s="132"/>
      <c r="JSM9" s="132"/>
      <c r="JSN9" s="132"/>
      <c r="JSO9" s="132"/>
      <c r="JSP9" s="132"/>
      <c r="JSQ9" s="132"/>
      <c r="JSR9" s="132"/>
      <c r="JSS9" s="132"/>
      <c r="JST9" s="132"/>
      <c r="JSU9" s="132"/>
      <c r="JSV9" s="132"/>
      <c r="JSW9" s="132"/>
      <c r="JSX9" s="132"/>
      <c r="JSY9" s="132"/>
      <c r="JSZ9" s="132"/>
      <c r="JTA9" s="132"/>
      <c r="JTB9" s="132"/>
      <c r="JTC9" s="132"/>
      <c r="JTD9" s="132"/>
      <c r="JTE9" s="132"/>
      <c r="JTF9" s="132"/>
      <c r="JTG9" s="132"/>
      <c r="JTH9" s="132"/>
      <c r="JTI9" s="132"/>
      <c r="JTJ9" s="132"/>
      <c r="JTK9" s="132"/>
      <c r="JTL9" s="132"/>
      <c r="JTM9" s="132"/>
      <c r="JTN9" s="132"/>
      <c r="JTO9" s="132"/>
      <c r="JTP9" s="132"/>
      <c r="JTQ9" s="132"/>
      <c r="JTR9" s="132"/>
      <c r="JTS9" s="132"/>
      <c r="JTT9" s="132"/>
      <c r="JTU9" s="132"/>
      <c r="JTV9" s="132"/>
      <c r="JTW9" s="132"/>
      <c r="JTX9" s="132"/>
      <c r="JTY9" s="132"/>
      <c r="JTZ9" s="132"/>
      <c r="JUA9" s="132"/>
      <c r="JUB9" s="132"/>
      <c r="JUC9" s="132"/>
      <c r="JUD9" s="132"/>
      <c r="JUE9" s="132"/>
      <c r="JUF9" s="132"/>
      <c r="JUG9" s="132"/>
      <c r="JUH9" s="132"/>
      <c r="JUI9" s="132"/>
      <c r="JUJ9" s="132"/>
      <c r="JUK9" s="132"/>
      <c r="JUL9" s="132"/>
      <c r="JUM9" s="132"/>
      <c r="JUN9" s="132"/>
      <c r="JUO9" s="132"/>
      <c r="JUP9" s="132"/>
      <c r="JUQ9" s="132"/>
      <c r="JUR9" s="132"/>
      <c r="JUS9" s="132"/>
      <c r="JUT9" s="132"/>
      <c r="JUU9" s="132"/>
      <c r="JUV9" s="132"/>
      <c r="JUW9" s="132"/>
      <c r="JUX9" s="132"/>
      <c r="JUY9" s="132"/>
      <c r="JUZ9" s="132"/>
      <c r="JVA9" s="132"/>
      <c r="JVB9" s="132"/>
      <c r="JVC9" s="132"/>
      <c r="JVD9" s="132"/>
      <c r="JVE9" s="132"/>
      <c r="JVF9" s="132"/>
      <c r="JVG9" s="132"/>
      <c r="JVH9" s="132"/>
      <c r="JVI9" s="132"/>
      <c r="JVJ9" s="132"/>
      <c r="JVK9" s="132"/>
      <c r="JVL9" s="132"/>
      <c r="JVM9" s="132"/>
      <c r="JVN9" s="132"/>
      <c r="JVO9" s="132"/>
      <c r="JVP9" s="132"/>
      <c r="JVQ9" s="132"/>
      <c r="JVR9" s="132"/>
      <c r="JVS9" s="132"/>
      <c r="JVT9" s="132"/>
      <c r="JVU9" s="132"/>
      <c r="JVV9" s="132"/>
      <c r="JVW9" s="132"/>
      <c r="JVX9" s="132"/>
      <c r="JVY9" s="132"/>
      <c r="JVZ9" s="132"/>
      <c r="JWA9" s="132"/>
      <c r="JWB9" s="132"/>
      <c r="JWC9" s="132"/>
      <c r="JWD9" s="132"/>
      <c r="JWE9" s="132"/>
      <c r="JWF9" s="132"/>
      <c r="JWG9" s="132"/>
      <c r="JWH9" s="132"/>
      <c r="JWI9" s="132"/>
      <c r="JWJ9" s="132"/>
      <c r="JWK9" s="132"/>
      <c r="JWL9" s="132"/>
      <c r="JWM9" s="132"/>
      <c r="JWN9" s="132"/>
      <c r="JWO9" s="132"/>
      <c r="JWP9" s="132"/>
      <c r="JWQ9" s="132"/>
      <c r="JWR9" s="132"/>
      <c r="JWS9" s="132"/>
      <c r="JWT9" s="132"/>
      <c r="JWU9" s="132"/>
      <c r="JWV9" s="132"/>
      <c r="JWW9" s="132"/>
      <c r="JWX9" s="132"/>
      <c r="JWY9" s="132"/>
      <c r="JWZ9" s="132"/>
      <c r="JXA9" s="132"/>
      <c r="JXB9" s="132"/>
      <c r="JXC9" s="132"/>
      <c r="JXD9" s="132"/>
      <c r="JXE9" s="132"/>
      <c r="JXF9" s="132"/>
      <c r="JXG9" s="132"/>
      <c r="JXH9" s="132"/>
      <c r="JXI9" s="132"/>
      <c r="JXJ9" s="132"/>
      <c r="JXK9" s="132"/>
      <c r="JXL9" s="132"/>
      <c r="JXM9" s="132"/>
      <c r="JXN9" s="132"/>
      <c r="JXO9" s="132"/>
      <c r="JXP9" s="132"/>
      <c r="JXQ9" s="132"/>
      <c r="JXR9" s="132"/>
      <c r="JXS9" s="132"/>
      <c r="JXT9" s="132"/>
      <c r="JXU9" s="132"/>
      <c r="JXV9" s="132"/>
      <c r="JXW9" s="132"/>
      <c r="JXX9" s="132"/>
      <c r="JXY9" s="132"/>
      <c r="JXZ9" s="132"/>
      <c r="JYA9" s="132"/>
      <c r="JYB9" s="132"/>
      <c r="JYC9" s="132"/>
      <c r="JYD9" s="132"/>
      <c r="JYE9" s="132"/>
      <c r="JYF9" s="132"/>
      <c r="JYG9" s="132"/>
      <c r="JYH9" s="132"/>
      <c r="JYI9" s="132"/>
      <c r="JYJ9" s="132"/>
      <c r="JYK9" s="132"/>
      <c r="JYL9" s="132"/>
      <c r="JYM9" s="132"/>
      <c r="JYN9" s="132"/>
      <c r="JYO9" s="132"/>
      <c r="JYP9" s="132"/>
      <c r="JYQ9" s="132"/>
      <c r="JYR9" s="132"/>
      <c r="JYS9" s="132"/>
      <c r="JYT9" s="132"/>
      <c r="JYU9" s="132"/>
      <c r="JYV9" s="132"/>
      <c r="JYW9" s="132"/>
      <c r="JYX9" s="132"/>
      <c r="JYY9" s="132"/>
      <c r="JYZ9" s="132"/>
      <c r="JZA9" s="132"/>
      <c r="JZB9" s="132"/>
      <c r="JZC9" s="132"/>
      <c r="JZD9" s="132"/>
      <c r="JZE9" s="132"/>
      <c r="JZF9" s="132"/>
      <c r="JZG9" s="132"/>
      <c r="JZH9" s="132"/>
      <c r="JZI9" s="132"/>
      <c r="JZJ9" s="132"/>
      <c r="JZK9" s="132"/>
      <c r="JZL9" s="132"/>
      <c r="JZM9" s="132"/>
      <c r="JZN9" s="132"/>
      <c r="JZO9" s="132"/>
      <c r="JZP9" s="132"/>
      <c r="JZQ9" s="132"/>
      <c r="JZR9" s="132"/>
      <c r="JZS9" s="132"/>
      <c r="JZT9" s="132"/>
      <c r="JZU9" s="132"/>
      <c r="JZV9" s="132"/>
      <c r="JZW9" s="132"/>
      <c r="JZX9" s="132"/>
      <c r="JZY9" s="132"/>
      <c r="JZZ9" s="132"/>
      <c r="KAA9" s="132"/>
      <c r="KAB9" s="132"/>
      <c r="KAC9" s="132"/>
      <c r="KAD9" s="132"/>
      <c r="KAE9" s="132"/>
      <c r="KAF9" s="132"/>
      <c r="KAG9" s="132"/>
      <c r="KAH9" s="132"/>
      <c r="KAI9" s="132"/>
      <c r="KAJ9" s="132"/>
      <c r="KAK9" s="132"/>
      <c r="KAL9" s="132"/>
      <c r="KAM9" s="132"/>
      <c r="KAN9" s="132"/>
      <c r="KAO9" s="132"/>
      <c r="KAP9" s="132"/>
      <c r="KAQ9" s="132"/>
      <c r="KAR9" s="132"/>
      <c r="KAS9" s="132"/>
      <c r="KAT9" s="132"/>
      <c r="KAU9" s="132"/>
      <c r="KAV9" s="132"/>
      <c r="KAW9" s="132"/>
      <c r="KAX9" s="132"/>
      <c r="KAY9" s="132"/>
      <c r="KAZ9" s="132"/>
      <c r="KBA9" s="132"/>
      <c r="KBB9" s="132"/>
      <c r="KBC9" s="132"/>
      <c r="KBD9" s="132"/>
      <c r="KBE9" s="132"/>
      <c r="KBF9" s="132"/>
      <c r="KBG9" s="132"/>
      <c r="KBH9" s="132"/>
      <c r="KBI9" s="132"/>
      <c r="KBJ9" s="132"/>
      <c r="KBK9" s="132"/>
      <c r="KBL9" s="132"/>
      <c r="KBM9" s="132"/>
      <c r="KBN9" s="132"/>
      <c r="KBO9" s="132"/>
      <c r="KBP9" s="132"/>
      <c r="KBQ9" s="132"/>
      <c r="KBR9" s="132"/>
      <c r="KBS9" s="132"/>
      <c r="KBT9" s="132"/>
      <c r="KBU9" s="132"/>
      <c r="KBV9" s="132"/>
      <c r="KBW9" s="132"/>
      <c r="KBX9" s="132"/>
      <c r="KBY9" s="132"/>
      <c r="KBZ9" s="132"/>
      <c r="KCA9" s="132"/>
      <c r="KCB9" s="132"/>
      <c r="KCC9" s="132"/>
      <c r="KCD9" s="132"/>
      <c r="KCE9" s="132"/>
      <c r="KCF9" s="132"/>
      <c r="KCG9" s="132"/>
      <c r="KCH9" s="132"/>
      <c r="KCI9" s="132"/>
      <c r="KCJ9" s="132"/>
      <c r="KCK9" s="132"/>
      <c r="KCL9" s="132"/>
      <c r="KCM9" s="132"/>
      <c r="KCN9" s="132"/>
      <c r="KCO9" s="132"/>
      <c r="KCP9" s="132"/>
      <c r="KCQ9" s="132"/>
      <c r="KCR9" s="132"/>
      <c r="KCS9" s="132"/>
      <c r="KCT9" s="132"/>
      <c r="KCU9" s="132"/>
      <c r="KCV9" s="132"/>
      <c r="KCW9" s="132"/>
      <c r="KCX9" s="132"/>
      <c r="KCY9" s="132"/>
      <c r="KCZ9" s="132"/>
      <c r="KDA9" s="132"/>
      <c r="KDB9" s="132"/>
      <c r="KDC9" s="132"/>
      <c r="KDD9" s="132"/>
      <c r="KDE9" s="132"/>
      <c r="KDF9" s="132"/>
      <c r="KDG9" s="132"/>
      <c r="KDH9" s="132"/>
      <c r="KDI9" s="132"/>
      <c r="KDJ9" s="132"/>
      <c r="KDK9" s="132"/>
      <c r="KDL9" s="132"/>
      <c r="KDM9" s="132"/>
      <c r="KDN9" s="132"/>
      <c r="KDO9" s="132"/>
      <c r="KDP9" s="132"/>
      <c r="KDQ9" s="132"/>
      <c r="KDR9" s="132"/>
      <c r="KDS9" s="132"/>
      <c r="KDT9" s="132"/>
      <c r="KDU9" s="132"/>
      <c r="KDV9" s="132"/>
      <c r="KDW9" s="132"/>
      <c r="KDX9" s="132"/>
      <c r="KDY9" s="132"/>
      <c r="KDZ9" s="132"/>
      <c r="KEA9" s="132"/>
      <c r="KEB9" s="132"/>
      <c r="KEC9" s="132"/>
      <c r="KED9" s="132"/>
      <c r="KEE9" s="132"/>
      <c r="KEF9" s="132"/>
      <c r="KEG9" s="132"/>
      <c r="KEH9" s="132"/>
      <c r="KEI9" s="132"/>
      <c r="KEJ9" s="132"/>
      <c r="KEK9" s="132"/>
      <c r="KEL9" s="132"/>
      <c r="KEM9" s="132"/>
      <c r="KEN9" s="132"/>
      <c r="KEO9" s="132"/>
      <c r="KEP9" s="132"/>
      <c r="KEQ9" s="132"/>
      <c r="KER9" s="132"/>
      <c r="KES9" s="132"/>
      <c r="KET9" s="132"/>
      <c r="KEU9" s="132"/>
      <c r="KEV9" s="132"/>
      <c r="KEW9" s="132"/>
      <c r="KEX9" s="132"/>
      <c r="KEY9" s="132"/>
      <c r="KEZ9" s="132"/>
      <c r="KFA9" s="132"/>
      <c r="KFB9" s="132"/>
      <c r="KFC9" s="132"/>
      <c r="KFD9" s="132"/>
      <c r="KFE9" s="132"/>
      <c r="KFF9" s="132"/>
      <c r="KFG9" s="132"/>
      <c r="KFH9" s="132"/>
      <c r="KFI9" s="132"/>
      <c r="KFJ9" s="132"/>
      <c r="KFK9" s="132"/>
      <c r="KFL9" s="132"/>
      <c r="KFM9" s="132"/>
      <c r="KFN9" s="132"/>
      <c r="KFO9" s="132"/>
      <c r="KFP9" s="132"/>
      <c r="KFQ9" s="132"/>
      <c r="KFR9" s="132"/>
      <c r="KFS9" s="132"/>
      <c r="KFT9" s="132"/>
      <c r="KFU9" s="132"/>
      <c r="KFV9" s="132"/>
      <c r="KFW9" s="132"/>
      <c r="KFX9" s="132"/>
      <c r="KFY9" s="132"/>
      <c r="KFZ9" s="132"/>
      <c r="KGA9" s="132"/>
      <c r="KGB9" s="132"/>
      <c r="KGC9" s="132"/>
      <c r="KGD9" s="132"/>
      <c r="KGE9" s="132"/>
      <c r="KGF9" s="132"/>
      <c r="KGG9" s="132"/>
      <c r="KGH9" s="132"/>
      <c r="KGI9" s="132"/>
      <c r="KGJ9" s="132"/>
      <c r="KGK9" s="132"/>
      <c r="KGL9" s="132"/>
      <c r="KGM9" s="132"/>
      <c r="KGN9" s="132"/>
      <c r="KGO9" s="132"/>
      <c r="KGP9" s="132"/>
      <c r="KGQ9" s="132"/>
      <c r="KGR9" s="132"/>
      <c r="KGS9" s="132"/>
      <c r="KGT9" s="132"/>
      <c r="KGU9" s="132"/>
      <c r="KGV9" s="132"/>
      <c r="KGW9" s="132"/>
      <c r="KGX9" s="132"/>
      <c r="KGY9" s="132"/>
      <c r="KGZ9" s="132"/>
      <c r="KHA9" s="132"/>
      <c r="KHB9" s="132"/>
      <c r="KHC9" s="132"/>
      <c r="KHD9" s="132"/>
      <c r="KHE9" s="132"/>
      <c r="KHF9" s="132"/>
      <c r="KHG9" s="132"/>
      <c r="KHH9" s="132"/>
      <c r="KHI9" s="132"/>
      <c r="KHJ9" s="132"/>
      <c r="KHK9" s="132"/>
      <c r="KHL9" s="132"/>
      <c r="KHM9" s="132"/>
      <c r="KHN9" s="132"/>
      <c r="KHO9" s="132"/>
      <c r="KHP9" s="132"/>
      <c r="KHQ9" s="132"/>
      <c r="KHR9" s="132"/>
      <c r="KHS9" s="132"/>
      <c r="KHT9" s="132"/>
      <c r="KHU9" s="132"/>
      <c r="KHV9" s="132"/>
      <c r="KHW9" s="132"/>
      <c r="KHX9" s="132"/>
      <c r="KHY9" s="132"/>
      <c r="KHZ9" s="132"/>
      <c r="KIA9" s="132"/>
      <c r="KIB9" s="132"/>
      <c r="KIC9" s="132"/>
      <c r="KID9" s="132"/>
      <c r="KIE9" s="132"/>
      <c r="KIF9" s="132"/>
      <c r="KIG9" s="132"/>
      <c r="KIH9" s="132"/>
      <c r="KII9" s="132"/>
      <c r="KIJ9" s="132"/>
      <c r="KIK9" s="132"/>
      <c r="KIL9" s="132"/>
      <c r="KIM9" s="132"/>
      <c r="KIN9" s="132"/>
      <c r="KIO9" s="132"/>
      <c r="KIP9" s="132"/>
      <c r="KIQ9" s="132"/>
      <c r="KIR9" s="132"/>
      <c r="KIS9" s="132"/>
      <c r="KIT9" s="132"/>
      <c r="KIU9" s="132"/>
      <c r="KIV9" s="132"/>
      <c r="KIW9" s="132"/>
      <c r="KIX9" s="132"/>
      <c r="KIY9" s="132"/>
      <c r="KIZ9" s="132"/>
      <c r="KJA9" s="132"/>
      <c r="KJB9" s="132"/>
      <c r="KJC9" s="132"/>
      <c r="KJD9" s="132"/>
      <c r="KJE9" s="132"/>
      <c r="KJF9" s="132"/>
      <c r="KJG9" s="132"/>
      <c r="KJH9" s="132"/>
      <c r="KJI9" s="132"/>
      <c r="KJJ9" s="132"/>
      <c r="KJK9" s="132"/>
      <c r="KJL9" s="132"/>
      <c r="KJM9" s="132"/>
      <c r="KJN9" s="132"/>
      <c r="KJO9" s="132"/>
      <c r="KJP9" s="132"/>
      <c r="KJQ9" s="132"/>
      <c r="KJR9" s="132"/>
      <c r="KJS9" s="132"/>
      <c r="KJT9" s="132"/>
      <c r="KJU9" s="132"/>
      <c r="KJV9" s="132"/>
      <c r="KJW9" s="132"/>
      <c r="KJX9" s="132"/>
      <c r="KJY9" s="132"/>
      <c r="KJZ9" s="132"/>
      <c r="KKA9" s="132"/>
      <c r="KKB9" s="132"/>
      <c r="KKC9" s="132"/>
      <c r="KKD9" s="132"/>
      <c r="KKE9" s="132"/>
      <c r="KKF9" s="132"/>
      <c r="KKG9" s="132"/>
      <c r="KKH9" s="132"/>
      <c r="KKI9" s="132"/>
      <c r="KKJ9" s="132"/>
      <c r="KKK9" s="132"/>
      <c r="KKL9" s="132"/>
      <c r="KKM9" s="132"/>
      <c r="KKN9" s="132"/>
      <c r="KKO9" s="132"/>
      <c r="KKP9" s="132"/>
      <c r="KKQ9" s="132"/>
      <c r="KKR9" s="132"/>
      <c r="KKS9" s="132"/>
      <c r="KKT9" s="132"/>
      <c r="KKU9" s="132"/>
      <c r="KKV9" s="132"/>
      <c r="KKW9" s="132"/>
      <c r="KKX9" s="132"/>
      <c r="KKY9" s="132"/>
      <c r="KKZ9" s="132"/>
      <c r="KLA9" s="132"/>
      <c r="KLB9" s="132"/>
      <c r="KLC9" s="132"/>
      <c r="KLD9" s="132"/>
      <c r="KLE9" s="132"/>
      <c r="KLF9" s="132"/>
      <c r="KLG9" s="132"/>
      <c r="KLH9" s="132"/>
      <c r="KLI9" s="132"/>
      <c r="KLJ9" s="132"/>
      <c r="KLK9" s="132"/>
      <c r="KLL9" s="132"/>
      <c r="KLM9" s="132"/>
      <c r="KLN9" s="132"/>
      <c r="KLO9" s="132"/>
      <c r="KLP9" s="132"/>
      <c r="KLQ9" s="132"/>
      <c r="KLR9" s="132"/>
      <c r="KLS9" s="132"/>
      <c r="KLT9" s="132"/>
      <c r="KLU9" s="132"/>
      <c r="KLV9" s="132"/>
      <c r="KLW9" s="132"/>
      <c r="KLX9" s="132"/>
      <c r="KLY9" s="132"/>
      <c r="KLZ9" s="132"/>
      <c r="KMA9" s="132"/>
      <c r="KMB9" s="132"/>
      <c r="KMC9" s="132"/>
      <c r="KMD9" s="132"/>
      <c r="KME9" s="132"/>
      <c r="KMF9" s="132"/>
      <c r="KMG9" s="132"/>
      <c r="KMH9" s="132"/>
      <c r="KMI9" s="132"/>
      <c r="KMJ9" s="132"/>
      <c r="KMK9" s="132"/>
      <c r="KML9" s="132"/>
      <c r="KMM9" s="132"/>
      <c r="KMN9" s="132"/>
      <c r="KMO9" s="132"/>
      <c r="KMP9" s="132"/>
      <c r="KMQ9" s="132"/>
      <c r="KMR9" s="132"/>
      <c r="KMS9" s="132"/>
      <c r="KMT9" s="132"/>
      <c r="KMU9" s="132"/>
      <c r="KMV9" s="132"/>
      <c r="KMW9" s="132"/>
      <c r="KMX9" s="132"/>
      <c r="KMY9" s="132"/>
      <c r="KMZ9" s="132"/>
      <c r="KNA9" s="132"/>
      <c r="KNB9" s="132"/>
      <c r="KNC9" s="132"/>
      <c r="KND9" s="132"/>
      <c r="KNE9" s="132"/>
      <c r="KNF9" s="132"/>
      <c r="KNG9" s="132"/>
      <c r="KNH9" s="132"/>
      <c r="KNI9" s="132"/>
      <c r="KNJ9" s="132"/>
      <c r="KNK9" s="132"/>
      <c r="KNL9" s="132"/>
      <c r="KNM9" s="132"/>
      <c r="KNN9" s="132"/>
      <c r="KNO9" s="132"/>
      <c r="KNP9" s="132"/>
      <c r="KNQ9" s="132"/>
      <c r="KNR9" s="132"/>
      <c r="KNS9" s="132"/>
      <c r="KNT9" s="132"/>
      <c r="KNU9" s="132"/>
      <c r="KNV9" s="132"/>
      <c r="KNW9" s="132"/>
      <c r="KNX9" s="132"/>
      <c r="KNY9" s="132"/>
      <c r="KNZ9" s="132"/>
      <c r="KOA9" s="132"/>
      <c r="KOB9" s="132"/>
      <c r="KOC9" s="132"/>
      <c r="KOD9" s="132"/>
      <c r="KOE9" s="132"/>
      <c r="KOF9" s="132"/>
      <c r="KOG9" s="132"/>
      <c r="KOH9" s="132"/>
      <c r="KOI9" s="132"/>
      <c r="KOJ9" s="132"/>
      <c r="KOK9" s="132"/>
      <c r="KOL9" s="132"/>
      <c r="KOM9" s="132"/>
      <c r="KON9" s="132"/>
      <c r="KOO9" s="132"/>
      <c r="KOP9" s="132"/>
      <c r="KOQ9" s="132"/>
      <c r="KOR9" s="132"/>
      <c r="KOS9" s="132"/>
      <c r="KOT9" s="132"/>
      <c r="KOU9" s="132"/>
      <c r="KOV9" s="132"/>
      <c r="KOW9" s="132"/>
      <c r="KOX9" s="132"/>
      <c r="KOY9" s="132"/>
      <c r="KOZ9" s="132"/>
      <c r="KPA9" s="132"/>
      <c r="KPB9" s="132"/>
      <c r="KPC9" s="132"/>
      <c r="KPD9" s="132"/>
      <c r="KPE9" s="132"/>
      <c r="KPF9" s="132"/>
      <c r="KPG9" s="132"/>
      <c r="KPH9" s="132"/>
      <c r="KPI9" s="132"/>
      <c r="KPJ9" s="132"/>
      <c r="KPK9" s="132"/>
      <c r="KPL9" s="132"/>
      <c r="KPM9" s="132"/>
      <c r="KPN9" s="132"/>
      <c r="KPO9" s="132"/>
      <c r="KPP9" s="132"/>
      <c r="KPQ9" s="132"/>
      <c r="KPR9" s="132"/>
      <c r="KPS9" s="132"/>
      <c r="KPT9" s="132"/>
      <c r="KPU9" s="132"/>
      <c r="KPV9" s="132"/>
      <c r="KPW9" s="132"/>
      <c r="KPX9" s="132"/>
      <c r="KPY9" s="132"/>
      <c r="KPZ9" s="132"/>
      <c r="KQA9" s="132"/>
      <c r="KQB9" s="132"/>
      <c r="KQC9" s="132"/>
      <c r="KQD9" s="132"/>
      <c r="KQE9" s="132"/>
      <c r="KQF9" s="132"/>
      <c r="KQG9" s="132"/>
      <c r="KQH9" s="132"/>
      <c r="KQI9" s="132"/>
      <c r="KQJ9" s="132"/>
      <c r="KQK9" s="132"/>
      <c r="KQL9" s="132"/>
      <c r="KQM9" s="132"/>
      <c r="KQN9" s="132"/>
      <c r="KQO9" s="132"/>
      <c r="KQP9" s="132"/>
      <c r="KQQ9" s="132"/>
      <c r="KQR9" s="132"/>
      <c r="KQS9" s="132"/>
      <c r="KQT9" s="132"/>
      <c r="KQU9" s="132"/>
      <c r="KQV9" s="132"/>
      <c r="KQW9" s="132"/>
      <c r="KQX9" s="132"/>
      <c r="KQY9" s="132"/>
      <c r="KQZ9" s="132"/>
      <c r="KRA9" s="132"/>
      <c r="KRB9" s="132"/>
      <c r="KRC9" s="132"/>
      <c r="KRD9" s="132"/>
      <c r="KRE9" s="132"/>
      <c r="KRF9" s="132"/>
      <c r="KRG9" s="132"/>
      <c r="KRH9" s="132"/>
      <c r="KRI9" s="132"/>
      <c r="KRJ9" s="132"/>
      <c r="KRK9" s="132"/>
      <c r="KRL9" s="132"/>
      <c r="KRM9" s="132"/>
      <c r="KRN9" s="132"/>
      <c r="KRO9" s="132"/>
      <c r="KRP9" s="132"/>
      <c r="KRQ9" s="132"/>
      <c r="KRR9" s="132"/>
      <c r="KRS9" s="132"/>
      <c r="KRT9" s="132"/>
      <c r="KRU9" s="132"/>
      <c r="KRV9" s="132"/>
      <c r="KRW9" s="132"/>
      <c r="KRX9" s="132"/>
      <c r="KRY9" s="132"/>
      <c r="KRZ9" s="132"/>
      <c r="KSA9" s="132"/>
      <c r="KSB9" s="132"/>
      <c r="KSC9" s="132"/>
      <c r="KSD9" s="132"/>
      <c r="KSE9" s="132"/>
      <c r="KSF9" s="132"/>
      <c r="KSG9" s="132"/>
      <c r="KSH9" s="132"/>
      <c r="KSI9" s="132"/>
      <c r="KSJ9" s="132"/>
      <c r="KSK9" s="132"/>
      <c r="KSL9" s="132"/>
      <c r="KSM9" s="132"/>
      <c r="KSN9" s="132"/>
      <c r="KSO9" s="132"/>
      <c r="KSP9" s="132"/>
      <c r="KSQ9" s="132"/>
      <c r="KSR9" s="132"/>
      <c r="KSS9" s="132"/>
      <c r="KST9" s="132"/>
      <c r="KSU9" s="132"/>
      <c r="KSV9" s="132"/>
      <c r="KSW9" s="132"/>
      <c r="KSX9" s="132"/>
      <c r="KSY9" s="132"/>
      <c r="KSZ9" s="132"/>
      <c r="KTA9" s="132"/>
      <c r="KTB9" s="132"/>
      <c r="KTC9" s="132"/>
      <c r="KTD9" s="132"/>
      <c r="KTE9" s="132"/>
      <c r="KTF9" s="132"/>
      <c r="KTG9" s="132"/>
      <c r="KTH9" s="132"/>
      <c r="KTI9" s="132"/>
      <c r="KTJ9" s="132"/>
      <c r="KTK9" s="132"/>
      <c r="KTL9" s="132"/>
      <c r="KTM9" s="132"/>
      <c r="KTN9" s="132"/>
      <c r="KTO9" s="132"/>
      <c r="KTP9" s="132"/>
      <c r="KTQ9" s="132"/>
      <c r="KTR9" s="132"/>
      <c r="KTS9" s="132"/>
      <c r="KTT9" s="132"/>
      <c r="KTU9" s="132"/>
      <c r="KTV9" s="132"/>
      <c r="KTW9" s="132"/>
      <c r="KTX9" s="132"/>
      <c r="KTY9" s="132"/>
      <c r="KTZ9" s="132"/>
      <c r="KUA9" s="132"/>
      <c r="KUB9" s="132"/>
      <c r="KUC9" s="132"/>
      <c r="KUD9" s="132"/>
      <c r="KUE9" s="132"/>
      <c r="KUF9" s="132"/>
      <c r="KUG9" s="132"/>
      <c r="KUH9" s="132"/>
      <c r="KUI9" s="132"/>
      <c r="KUJ9" s="132"/>
      <c r="KUK9" s="132"/>
      <c r="KUL9" s="132"/>
      <c r="KUM9" s="132"/>
      <c r="KUN9" s="132"/>
      <c r="KUO9" s="132"/>
      <c r="KUP9" s="132"/>
      <c r="KUQ9" s="132"/>
      <c r="KUR9" s="132"/>
      <c r="KUS9" s="132"/>
      <c r="KUT9" s="132"/>
      <c r="KUU9" s="132"/>
      <c r="KUV9" s="132"/>
      <c r="KUW9" s="132"/>
      <c r="KUX9" s="132"/>
      <c r="KUY9" s="132"/>
      <c r="KUZ9" s="132"/>
      <c r="KVA9" s="132"/>
      <c r="KVB9" s="132"/>
      <c r="KVC9" s="132"/>
      <c r="KVD9" s="132"/>
      <c r="KVE9" s="132"/>
      <c r="KVF9" s="132"/>
      <c r="KVG9" s="132"/>
      <c r="KVH9" s="132"/>
      <c r="KVI9" s="132"/>
      <c r="KVJ9" s="132"/>
      <c r="KVK9" s="132"/>
      <c r="KVL9" s="132"/>
      <c r="KVM9" s="132"/>
      <c r="KVN9" s="132"/>
      <c r="KVO9" s="132"/>
      <c r="KVP9" s="132"/>
      <c r="KVQ9" s="132"/>
      <c r="KVR9" s="132"/>
      <c r="KVS9" s="132"/>
      <c r="KVT9" s="132"/>
      <c r="KVU9" s="132"/>
      <c r="KVV9" s="132"/>
      <c r="KVW9" s="132"/>
      <c r="KVX9" s="132"/>
      <c r="KVY9" s="132"/>
      <c r="KVZ9" s="132"/>
      <c r="KWA9" s="132"/>
      <c r="KWB9" s="132"/>
      <c r="KWC9" s="132"/>
      <c r="KWD9" s="132"/>
      <c r="KWE9" s="132"/>
      <c r="KWF9" s="132"/>
      <c r="KWG9" s="132"/>
      <c r="KWH9" s="132"/>
      <c r="KWI9" s="132"/>
      <c r="KWJ9" s="132"/>
      <c r="KWK9" s="132"/>
      <c r="KWL9" s="132"/>
      <c r="KWM9" s="132"/>
      <c r="KWN9" s="132"/>
      <c r="KWO9" s="132"/>
      <c r="KWP9" s="132"/>
      <c r="KWQ9" s="132"/>
      <c r="KWR9" s="132"/>
      <c r="KWS9" s="132"/>
      <c r="KWT9" s="132"/>
      <c r="KWU9" s="132"/>
      <c r="KWV9" s="132"/>
      <c r="KWW9" s="132"/>
      <c r="KWX9" s="132"/>
      <c r="KWY9" s="132"/>
      <c r="KWZ9" s="132"/>
      <c r="KXA9" s="132"/>
      <c r="KXB9" s="132"/>
      <c r="KXC9" s="132"/>
      <c r="KXD9" s="132"/>
      <c r="KXE9" s="132"/>
      <c r="KXF9" s="132"/>
      <c r="KXG9" s="132"/>
      <c r="KXH9" s="132"/>
      <c r="KXI9" s="132"/>
      <c r="KXJ9" s="132"/>
      <c r="KXK9" s="132"/>
      <c r="KXL9" s="132"/>
      <c r="KXM9" s="132"/>
      <c r="KXN9" s="132"/>
      <c r="KXO9" s="132"/>
      <c r="KXP9" s="132"/>
      <c r="KXQ9" s="132"/>
      <c r="KXR9" s="132"/>
      <c r="KXS9" s="132"/>
      <c r="KXT9" s="132"/>
      <c r="KXU9" s="132"/>
      <c r="KXV9" s="132"/>
      <c r="KXW9" s="132"/>
      <c r="KXX9" s="132"/>
      <c r="KXY9" s="132"/>
      <c r="KXZ9" s="132"/>
      <c r="KYA9" s="132"/>
      <c r="KYB9" s="132"/>
      <c r="KYC9" s="132"/>
      <c r="KYD9" s="132"/>
      <c r="KYE9" s="132"/>
      <c r="KYF9" s="132"/>
      <c r="KYG9" s="132"/>
      <c r="KYH9" s="132"/>
      <c r="KYI9" s="132"/>
      <c r="KYJ9" s="132"/>
      <c r="KYK9" s="132"/>
      <c r="KYL9" s="132"/>
      <c r="KYM9" s="132"/>
      <c r="KYN9" s="132"/>
      <c r="KYO9" s="132"/>
      <c r="KYP9" s="132"/>
      <c r="KYQ9" s="132"/>
      <c r="KYR9" s="132"/>
      <c r="KYS9" s="132"/>
      <c r="KYT9" s="132"/>
      <c r="KYU9" s="132"/>
      <c r="KYV9" s="132"/>
      <c r="KYW9" s="132"/>
      <c r="KYX9" s="132"/>
      <c r="KYY9" s="132"/>
      <c r="KYZ9" s="132"/>
      <c r="KZA9" s="132"/>
      <c r="KZB9" s="132"/>
      <c r="KZC9" s="132"/>
      <c r="KZD9" s="132"/>
      <c r="KZE9" s="132"/>
      <c r="KZF9" s="132"/>
      <c r="KZG9" s="132"/>
      <c r="KZH9" s="132"/>
      <c r="KZI9" s="132"/>
      <c r="KZJ9" s="132"/>
      <c r="KZK9" s="132"/>
      <c r="KZL9" s="132"/>
      <c r="KZM9" s="132"/>
      <c r="KZN9" s="132"/>
      <c r="KZO9" s="132"/>
      <c r="KZP9" s="132"/>
      <c r="KZQ9" s="132"/>
      <c r="KZR9" s="132"/>
      <c r="KZS9" s="132"/>
      <c r="KZT9" s="132"/>
      <c r="KZU9" s="132"/>
      <c r="KZV9" s="132"/>
      <c r="KZW9" s="132"/>
      <c r="KZX9" s="132"/>
      <c r="KZY9" s="132"/>
      <c r="KZZ9" s="132"/>
      <c r="LAA9" s="132"/>
      <c r="LAB9" s="132"/>
      <c r="LAC9" s="132"/>
      <c r="LAD9" s="132"/>
      <c r="LAE9" s="132"/>
      <c r="LAF9" s="132"/>
      <c r="LAG9" s="132"/>
      <c r="LAH9" s="132"/>
      <c r="LAI9" s="132"/>
      <c r="LAJ9" s="132"/>
      <c r="LAK9" s="132"/>
      <c r="LAL9" s="132"/>
      <c r="LAM9" s="132"/>
      <c r="LAN9" s="132"/>
      <c r="LAO9" s="132"/>
      <c r="LAP9" s="132"/>
      <c r="LAQ9" s="132"/>
      <c r="LAR9" s="132"/>
      <c r="LAS9" s="132"/>
      <c r="LAT9" s="132"/>
      <c r="LAU9" s="132"/>
      <c r="LAV9" s="132"/>
      <c r="LAW9" s="132"/>
      <c r="LAX9" s="132"/>
      <c r="LAY9" s="132"/>
      <c r="LAZ9" s="132"/>
      <c r="LBA9" s="132"/>
      <c r="LBB9" s="132"/>
      <c r="LBC9" s="132"/>
      <c r="LBD9" s="132"/>
      <c r="LBE9" s="132"/>
      <c r="LBF9" s="132"/>
      <c r="LBG9" s="132"/>
      <c r="LBH9" s="132"/>
      <c r="LBI9" s="132"/>
      <c r="LBJ9" s="132"/>
      <c r="LBK9" s="132"/>
      <c r="LBL9" s="132"/>
      <c r="LBM9" s="132"/>
      <c r="LBN9" s="132"/>
      <c r="LBO9" s="132"/>
      <c r="LBP9" s="132"/>
      <c r="LBQ9" s="132"/>
      <c r="LBR9" s="132"/>
      <c r="LBS9" s="132"/>
      <c r="LBT9" s="132"/>
      <c r="LBU9" s="132"/>
      <c r="LBV9" s="132"/>
      <c r="LBW9" s="132"/>
      <c r="LBX9" s="132"/>
      <c r="LBY9" s="132"/>
      <c r="LBZ9" s="132"/>
      <c r="LCA9" s="132"/>
      <c r="LCB9" s="132"/>
      <c r="LCC9" s="132"/>
      <c r="LCD9" s="132"/>
      <c r="LCE9" s="132"/>
      <c r="LCF9" s="132"/>
      <c r="LCG9" s="132"/>
      <c r="LCH9" s="132"/>
      <c r="LCI9" s="132"/>
      <c r="LCJ9" s="132"/>
      <c r="LCK9" s="132"/>
      <c r="LCL9" s="132"/>
      <c r="LCM9" s="132"/>
      <c r="LCN9" s="132"/>
      <c r="LCO9" s="132"/>
      <c r="LCP9" s="132"/>
      <c r="LCQ9" s="132"/>
      <c r="LCR9" s="132"/>
      <c r="LCS9" s="132"/>
      <c r="LCT9" s="132"/>
      <c r="LCU9" s="132"/>
      <c r="LCV9" s="132"/>
      <c r="LCW9" s="132"/>
      <c r="LCX9" s="132"/>
      <c r="LCY9" s="132"/>
      <c r="LCZ9" s="132"/>
      <c r="LDA9" s="132"/>
      <c r="LDB9" s="132"/>
      <c r="LDC9" s="132"/>
      <c r="LDD9" s="132"/>
      <c r="LDE9" s="132"/>
      <c r="LDF9" s="132"/>
      <c r="LDG9" s="132"/>
      <c r="LDH9" s="132"/>
      <c r="LDI9" s="132"/>
      <c r="LDJ9" s="132"/>
      <c r="LDK9" s="132"/>
      <c r="LDL9" s="132"/>
      <c r="LDM9" s="132"/>
      <c r="LDN9" s="132"/>
      <c r="LDO9" s="132"/>
      <c r="LDP9" s="132"/>
      <c r="LDQ9" s="132"/>
      <c r="LDR9" s="132"/>
      <c r="LDS9" s="132"/>
      <c r="LDT9" s="132"/>
      <c r="LDU9" s="132"/>
      <c r="LDV9" s="132"/>
      <c r="LDW9" s="132"/>
      <c r="LDX9" s="132"/>
      <c r="LDY9" s="132"/>
      <c r="LDZ9" s="132"/>
      <c r="LEA9" s="132"/>
      <c r="LEB9" s="132"/>
      <c r="LEC9" s="132"/>
      <c r="LED9" s="132"/>
      <c r="LEE9" s="132"/>
      <c r="LEF9" s="132"/>
      <c r="LEG9" s="132"/>
      <c r="LEH9" s="132"/>
      <c r="LEI9" s="132"/>
      <c r="LEJ9" s="132"/>
      <c r="LEK9" s="132"/>
      <c r="LEL9" s="132"/>
      <c r="LEM9" s="132"/>
      <c r="LEN9" s="132"/>
      <c r="LEO9" s="132"/>
      <c r="LEP9" s="132"/>
      <c r="LEQ9" s="132"/>
      <c r="LER9" s="132"/>
      <c r="LES9" s="132"/>
      <c r="LET9" s="132"/>
      <c r="LEU9" s="132"/>
      <c r="LEV9" s="132"/>
      <c r="LEW9" s="132"/>
      <c r="LEX9" s="132"/>
      <c r="LEY9" s="132"/>
      <c r="LEZ9" s="132"/>
      <c r="LFA9" s="132"/>
      <c r="LFB9" s="132"/>
      <c r="LFC9" s="132"/>
      <c r="LFD9" s="132"/>
      <c r="LFE9" s="132"/>
      <c r="LFF9" s="132"/>
      <c r="LFG9" s="132"/>
      <c r="LFH9" s="132"/>
      <c r="LFI9" s="132"/>
      <c r="LFJ9" s="132"/>
      <c r="LFK9" s="132"/>
      <c r="LFL9" s="132"/>
      <c r="LFM9" s="132"/>
      <c r="LFN9" s="132"/>
      <c r="LFO9" s="132"/>
      <c r="LFP9" s="132"/>
      <c r="LFQ9" s="132"/>
      <c r="LFR9" s="132"/>
      <c r="LFS9" s="132"/>
      <c r="LFT9" s="132"/>
      <c r="LFU9" s="132"/>
      <c r="LFV9" s="132"/>
      <c r="LFW9" s="132"/>
      <c r="LFX9" s="132"/>
      <c r="LFY9" s="132"/>
      <c r="LFZ9" s="132"/>
      <c r="LGA9" s="132"/>
      <c r="LGB9" s="132"/>
      <c r="LGC9" s="132"/>
      <c r="LGD9" s="132"/>
      <c r="LGE9" s="132"/>
      <c r="LGF9" s="132"/>
      <c r="LGG9" s="132"/>
      <c r="LGH9" s="132"/>
      <c r="LGI9" s="132"/>
      <c r="LGJ9" s="132"/>
      <c r="LGK9" s="132"/>
      <c r="LGL9" s="132"/>
      <c r="LGM9" s="132"/>
      <c r="LGN9" s="132"/>
      <c r="LGO9" s="132"/>
      <c r="LGP9" s="132"/>
      <c r="LGQ9" s="132"/>
      <c r="LGR9" s="132"/>
      <c r="LGS9" s="132"/>
      <c r="LGT9" s="132"/>
      <c r="LGU9" s="132"/>
      <c r="LGV9" s="132"/>
      <c r="LGW9" s="132"/>
      <c r="LGX9" s="132"/>
      <c r="LGY9" s="132"/>
      <c r="LGZ9" s="132"/>
      <c r="LHA9" s="132"/>
      <c r="LHB9" s="132"/>
      <c r="LHC9" s="132"/>
      <c r="LHD9" s="132"/>
      <c r="LHE9" s="132"/>
      <c r="LHF9" s="132"/>
      <c r="LHG9" s="132"/>
      <c r="LHH9" s="132"/>
      <c r="LHI9" s="132"/>
      <c r="LHJ9" s="132"/>
      <c r="LHK9" s="132"/>
      <c r="LHL9" s="132"/>
      <c r="LHM9" s="132"/>
      <c r="LHN9" s="132"/>
      <c r="LHO9" s="132"/>
      <c r="LHP9" s="132"/>
      <c r="LHQ9" s="132"/>
      <c r="LHR9" s="132"/>
      <c r="LHS9" s="132"/>
      <c r="LHT9" s="132"/>
      <c r="LHU9" s="132"/>
      <c r="LHV9" s="132"/>
      <c r="LHW9" s="132"/>
      <c r="LHX9" s="132"/>
      <c r="LHY9" s="132"/>
      <c r="LHZ9" s="132"/>
      <c r="LIA9" s="132"/>
      <c r="LIB9" s="132"/>
      <c r="LIC9" s="132"/>
      <c r="LID9" s="132"/>
      <c r="LIE9" s="132"/>
      <c r="LIF9" s="132"/>
      <c r="LIG9" s="132"/>
      <c r="LIH9" s="132"/>
      <c r="LII9" s="132"/>
      <c r="LIJ9" s="132"/>
      <c r="LIK9" s="132"/>
      <c r="LIL9" s="132"/>
      <c r="LIM9" s="132"/>
      <c r="LIN9" s="132"/>
      <c r="LIO9" s="132"/>
      <c r="LIP9" s="132"/>
      <c r="LIQ9" s="132"/>
      <c r="LIR9" s="132"/>
      <c r="LIS9" s="132"/>
      <c r="LIT9" s="132"/>
      <c r="LIU9" s="132"/>
      <c r="LIV9" s="132"/>
      <c r="LIW9" s="132"/>
      <c r="LIX9" s="132"/>
      <c r="LIY9" s="132"/>
      <c r="LIZ9" s="132"/>
      <c r="LJA9" s="132"/>
      <c r="LJB9" s="132"/>
      <c r="LJC9" s="132"/>
      <c r="LJD9" s="132"/>
      <c r="LJE9" s="132"/>
      <c r="LJF9" s="132"/>
      <c r="LJG9" s="132"/>
      <c r="LJH9" s="132"/>
      <c r="LJI9" s="132"/>
      <c r="LJJ9" s="132"/>
      <c r="LJK9" s="132"/>
      <c r="LJL9" s="132"/>
      <c r="LJM9" s="132"/>
      <c r="LJN9" s="132"/>
      <c r="LJO9" s="132"/>
      <c r="LJP9" s="132"/>
      <c r="LJQ9" s="132"/>
      <c r="LJR9" s="132"/>
      <c r="LJS9" s="132"/>
      <c r="LJT9" s="132"/>
      <c r="LJU9" s="132"/>
      <c r="LJV9" s="132"/>
      <c r="LJW9" s="132"/>
      <c r="LJX9" s="132"/>
      <c r="LJY9" s="132"/>
      <c r="LJZ9" s="132"/>
      <c r="LKA9" s="132"/>
      <c r="LKB9" s="132"/>
      <c r="LKC9" s="132"/>
      <c r="LKD9" s="132"/>
      <c r="LKE9" s="132"/>
      <c r="LKF9" s="132"/>
      <c r="LKG9" s="132"/>
      <c r="LKH9" s="132"/>
      <c r="LKI9" s="132"/>
      <c r="LKJ9" s="132"/>
      <c r="LKK9" s="132"/>
      <c r="LKL9" s="132"/>
      <c r="LKM9" s="132"/>
      <c r="LKN9" s="132"/>
      <c r="LKO9" s="132"/>
      <c r="LKP9" s="132"/>
      <c r="LKQ9" s="132"/>
      <c r="LKR9" s="132"/>
      <c r="LKS9" s="132"/>
      <c r="LKT9" s="132"/>
      <c r="LKU9" s="132"/>
      <c r="LKV9" s="132"/>
      <c r="LKW9" s="132"/>
      <c r="LKX9" s="132"/>
      <c r="LKY9" s="132"/>
      <c r="LKZ9" s="132"/>
      <c r="LLA9" s="132"/>
      <c r="LLB9" s="132"/>
      <c r="LLC9" s="132"/>
      <c r="LLD9" s="132"/>
      <c r="LLE9" s="132"/>
      <c r="LLF9" s="132"/>
      <c r="LLG9" s="132"/>
      <c r="LLH9" s="132"/>
      <c r="LLI9" s="132"/>
      <c r="LLJ9" s="132"/>
      <c r="LLK9" s="132"/>
      <c r="LLL9" s="132"/>
      <c r="LLM9" s="132"/>
      <c r="LLN9" s="132"/>
      <c r="LLO9" s="132"/>
      <c r="LLP9" s="132"/>
      <c r="LLQ9" s="132"/>
      <c r="LLR9" s="132"/>
      <c r="LLS9" s="132"/>
      <c r="LLT9" s="132"/>
      <c r="LLU9" s="132"/>
      <c r="LLV9" s="132"/>
      <c r="LLW9" s="132"/>
      <c r="LLX9" s="132"/>
      <c r="LLY9" s="132"/>
      <c r="LLZ9" s="132"/>
      <c r="LMA9" s="132"/>
      <c r="LMB9" s="132"/>
      <c r="LMC9" s="132"/>
      <c r="LMD9" s="132"/>
      <c r="LME9" s="132"/>
      <c r="LMF9" s="132"/>
      <c r="LMG9" s="132"/>
      <c r="LMH9" s="132"/>
      <c r="LMI9" s="132"/>
      <c r="LMJ9" s="132"/>
      <c r="LMK9" s="132"/>
      <c r="LML9" s="132"/>
      <c r="LMM9" s="132"/>
      <c r="LMN9" s="132"/>
      <c r="LMO9" s="132"/>
      <c r="LMP9" s="132"/>
      <c r="LMQ9" s="132"/>
      <c r="LMR9" s="132"/>
      <c r="LMS9" s="132"/>
      <c r="LMT9" s="132"/>
      <c r="LMU9" s="132"/>
      <c r="LMV9" s="132"/>
      <c r="LMW9" s="132"/>
      <c r="LMX9" s="132"/>
      <c r="LMY9" s="132"/>
      <c r="LMZ9" s="132"/>
      <c r="LNA9" s="132"/>
      <c r="LNB9" s="132"/>
      <c r="LNC9" s="132"/>
      <c r="LND9" s="132"/>
      <c r="LNE9" s="132"/>
      <c r="LNF9" s="132"/>
      <c r="LNG9" s="132"/>
      <c r="LNH9" s="132"/>
      <c r="LNI9" s="132"/>
      <c r="LNJ9" s="132"/>
      <c r="LNK9" s="132"/>
      <c r="LNL9" s="132"/>
      <c r="LNM9" s="132"/>
      <c r="LNN9" s="132"/>
      <c r="LNO9" s="132"/>
      <c r="LNP9" s="132"/>
      <c r="LNQ9" s="132"/>
      <c r="LNR9" s="132"/>
      <c r="LNS9" s="132"/>
      <c r="LNT9" s="132"/>
      <c r="LNU9" s="132"/>
      <c r="LNV9" s="132"/>
      <c r="LNW9" s="132"/>
      <c r="LNX9" s="132"/>
      <c r="LNY9" s="132"/>
      <c r="LNZ9" s="132"/>
      <c r="LOA9" s="132"/>
      <c r="LOB9" s="132"/>
      <c r="LOC9" s="132"/>
      <c r="LOD9" s="132"/>
      <c r="LOE9" s="132"/>
      <c r="LOF9" s="132"/>
      <c r="LOG9" s="132"/>
      <c r="LOH9" s="132"/>
      <c r="LOI9" s="132"/>
      <c r="LOJ9" s="132"/>
      <c r="LOK9" s="132"/>
      <c r="LOL9" s="132"/>
      <c r="LOM9" s="132"/>
      <c r="LON9" s="132"/>
      <c r="LOO9" s="132"/>
      <c r="LOP9" s="132"/>
      <c r="LOQ9" s="132"/>
      <c r="LOR9" s="132"/>
      <c r="LOS9" s="132"/>
      <c r="LOT9" s="132"/>
      <c r="LOU9" s="132"/>
      <c r="LOV9" s="132"/>
      <c r="LOW9" s="132"/>
      <c r="LOX9" s="132"/>
      <c r="LOY9" s="132"/>
      <c r="LOZ9" s="132"/>
      <c r="LPA9" s="132"/>
      <c r="LPB9" s="132"/>
      <c r="LPC9" s="132"/>
      <c r="LPD9" s="132"/>
      <c r="LPE9" s="132"/>
      <c r="LPF9" s="132"/>
      <c r="LPG9" s="132"/>
      <c r="LPH9" s="132"/>
      <c r="LPI9" s="132"/>
      <c r="LPJ9" s="132"/>
      <c r="LPK9" s="132"/>
      <c r="LPL9" s="132"/>
      <c r="LPM9" s="132"/>
      <c r="LPN9" s="132"/>
      <c r="LPO9" s="132"/>
      <c r="LPP9" s="132"/>
      <c r="LPQ9" s="132"/>
      <c r="LPR9" s="132"/>
      <c r="LPS9" s="132"/>
      <c r="LPT9" s="132"/>
      <c r="LPU9" s="132"/>
      <c r="LPV9" s="132"/>
      <c r="LPW9" s="132"/>
      <c r="LPX9" s="132"/>
      <c r="LPY9" s="132"/>
      <c r="LPZ9" s="132"/>
      <c r="LQA9" s="132"/>
      <c r="LQB9" s="132"/>
      <c r="LQC9" s="132"/>
      <c r="LQD9" s="132"/>
      <c r="LQE9" s="132"/>
      <c r="LQF9" s="132"/>
      <c r="LQG9" s="132"/>
      <c r="LQH9" s="132"/>
      <c r="LQI9" s="132"/>
      <c r="LQJ9" s="132"/>
      <c r="LQK9" s="132"/>
      <c r="LQL9" s="132"/>
      <c r="LQM9" s="132"/>
      <c r="LQN9" s="132"/>
      <c r="LQO9" s="132"/>
      <c r="LQP9" s="132"/>
      <c r="LQQ9" s="132"/>
      <c r="LQR9" s="132"/>
      <c r="LQS9" s="132"/>
      <c r="LQT9" s="132"/>
      <c r="LQU9" s="132"/>
      <c r="LQV9" s="132"/>
      <c r="LQW9" s="132"/>
      <c r="LQX9" s="132"/>
      <c r="LQY9" s="132"/>
      <c r="LQZ9" s="132"/>
      <c r="LRA9" s="132"/>
      <c r="LRB9" s="132"/>
      <c r="LRC9" s="132"/>
      <c r="LRD9" s="132"/>
      <c r="LRE9" s="132"/>
      <c r="LRF9" s="132"/>
      <c r="LRG9" s="132"/>
      <c r="LRH9" s="132"/>
      <c r="LRI9" s="132"/>
      <c r="LRJ9" s="132"/>
      <c r="LRK9" s="132"/>
      <c r="LRL9" s="132"/>
      <c r="LRM9" s="132"/>
      <c r="LRN9" s="132"/>
      <c r="LRO9" s="132"/>
      <c r="LRP9" s="132"/>
      <c r="LRQ9" s="132"/>
      <c r="LRR9" s="132"/>
      <c r="LRS9" s="132"/>
      <c r="LRT9" s="132"/>
      <c r="LRU9" s="132"/>
      <c r="LRV9" s="132"/>
      <c r="LRW9" s="132"/>
      <c r="LRX9" s="132"/>
      <c r="LRY9" s="132"/>
      <c r="LRZ9" s="132"/>
      <c r="LSA9" s="132"/>
      <c r="LSB9" s="132"/>
      <c r="LSC9" s="132"/>
      <c r="LSD9" s="132"/>
      <c r="LSE9" s="132"/>
      <c r="LSF9" s="132"/>
      <c r="LSG9" s="132"/>
      <c r="LSH9" s="132"/>
      <c r="LSI9" s="132"/>
      <c r="LSJ9" s="132"/>
      <c r="LSK9" s="132"/>
      <c r="LSL9" s="132"/>
      <c r="LSM9" s="132"/>
      <c r="LSN9" s="132"/>
      <c r="LSO9" s="132"/>
      <c r="LSP9" s="132"/>
      <c r="LSQ9" s="132"/>
      <c r="LSR9" s="132"/>
      <c r="LSS9" s="132"/>
      <c r="LST9" s="132"/>
      <c r="LSU9" s="132"/>
      <c r="LSV9" s="132"/>
      <c r="LSW9" s="132"/>
      <c r="LSX9" s="132"/>
      <c r="LSY9" s="132"/>
      <c r="LSZ9" s="132"/>
      <c r="LTA9" s="132"/>
      <c r="LTB9" s="132"/>
      <c r="LTC9" s="132"/>
      <c r="LTD9" s="132"/>
      <c r="LTE9" s="132"/>
      <c r="LTF9" s="132"/>
      <c r="LTG9" s="132"/>
      <c r="LTH9" s="132"/>
      <c r="LTI9" s="132"/>
      <c r="LTJ9" s="132"/>
      <c r="LTK9" s="132"/>
      <c r="LTL9" s="132"/>
      <c r="LTM9" s="132"/>
      <c r="LTN9" s="132"/>
      <c r="LTO9" s="132"/>
      <c r="LTP9" s="132"/>
      <c r="LTQ9" s="132"/>
      <c r="LTR9" s="132"/>
      <c r="LTS9" s="132"/>
      <c r="LTT9" s="132"/>
      <c r="LTU9" s="132"/>
      <c r="LTV9" s="132"/>
      <c r="LTW9" s="132"/>
      <c r="LTX9" s="132"/>
      <c r="LTY9" s="132"/>
      <c r="LTZ9" s="132"/>
      <c r="LUA9" s="132"/>
      <c r="LUB9" s="132"/>
      <c r="LUC9" s="132"/>
      <c r="LUD9" s="132"/>
      <c r="LUE9" s="132"/>
      <c r="LUF9" s="132"/>
      <c r="LUG9" s="132"/>
      <c r="LUH9" s="132"/>
      <c r="LUI9" s="132"/>
      <c r="LUJ9" s="132"/>
      <c r="LUK9" s="132"/>
      <c r="LUL9" s="132"/>
      <c r="LUM9" s="132"/>
      <c r="LUN9" s="132"/>
      <c r="LUO9" s="132"/>
      <c r="LUP9" s="132"/>
      <c r="LUQ9" s="132"/>
      <c r="LUR9" s="132"/>
      <c r="LUS9" s="132"/>
      <c r="LUT9" s="132"/>
      <c r="LUU9" s="132"/>
      <c r="LUV9" s="132"/>
      <c r="LUW9" s="132"/>
      <c r="LUX9" s="132"/>
      <c r="LUY9" s="132"/>
      <c r="LUZ9" s="132"/>
      <c r="LVA9" s="132"/>
      <c r="LVB9" s="132"/>
      <c r="LVC9" s="132"/>
      <c r="LVD9" s="132"/>
      <c r="LVE9" s="132"/>
      <c r="LVF9" s="132"/>
      <c r="LVG9" s="132"/>
      <c r="LVH9" s="132"/>
      <c r="LVI9" s="132"/>
      <c r="LVJ9" s="132"/>
      <c r="LVK9" s="132"/>
      <c r="LVL9" s="132"/>
      <c r="LVM9" s="132"/>
      <c r="LVN9" s="132"/>
      <c r="LVO9" s="132"/>
      <c r="LVP9" s="132"/>
      <c r="LVQ9" s="132"/>
      <c r="LVR9" s="132"/>
      <c r="LVS9" s="132"/>
      <c r="LVT9" s="132"/>
      <c r="LVU9" s="132"/>
      <c r="LVV9" s="132"/>
      <c r="LVW9" s="132"/>
      <c r="LVX9" s="132"/>
      <c r="LVY9" s="132"/>
      <c r="LVZ9" s="132"/>
      <c r="LWA9" s="132"/>
      <c r="LWB9" s="132"/>
      <c r="LWC9" s="132"/>
      <c r="LWD9" s="132"/>
      <c r="LWE9" s="132"/>
      <c r="LWF9" s="132"/>
      <c r="LWG9" s="132"/>
      <c r="LWH9" s="132"/>
      <c r="LWI9" s="132"/>
      <c r="LWJ9" s="132"/>
      <c r="LWK9" s="132"/>
      <c r="LWL9" s="132"/>
      <c r="LWM9" s="132"/>
      <c r="LWN9" s="132"/>
      <c r="LWO9" s="132"/>
      <c r="LWP9" s="132"/>
      <c r="LWQ9" s="132"/>
      <c r="LWR9" s="132"/>
      <c r="LWS9" s="132"/>
      <c r="LWT9" s="132"/>
      <c r="LWU9" s="132"/>
      <c r="LWV9" s="132"/>
      <c r="LWW9" s="132"/>
      <c r="LWX9" s="132"/>
      <c r="LWY9" s="132"/>
      <c r="LWZ9" s="132"/>
      <c r="LXA9" s="132"/>
      <c r="LXB9" s="132"/>
      <c r="LXC9" s="132"/>
      <c r="LXD9" s="132"/>
      <c r="LXE9" s="132"/>
      <c r="LXF9" s="132"/>
      <c r="LXG9" s="132"/>
      <c r="LXH9" s="132"/>
      <c r="LXI9" s="132"/>
      <c r="LXJ9" s="132"/>
      <c r="LXK9" s="132"/>
      <c r="LXL9" s="132"/>
      <c r="LXM9" s="132"/>
      <c r="LXN9" s="132"/>
      <c r="LXO9" s="132"/>
      <c r="LXP9" s="132"/>
      <c r="LXQ9" s="132"/>
      <c r="LXR9" s="132"/>
      <c r="LXS9" s="132"/>
      <c r="LXT9" s="132"/>
      <c r="LXU9" s="132"/>
      <c r="LXV9" s="132"/>
      <c r="LXW9" s="132"/>
      <c r="LXX9" s="132"/>
      <c r="LXY9" s="132"/>
      <c r="LXZ9" s="132"/>
      <c r="LYA9" s="132"/>
      <c r="LYB9" s="132"/>
      <c r="LYC9" s="132"/>
      <c r="LYD9" s="132"/>
      <c r="LYE9" s="132"/>
      <c r="LYF9" s="132"/>
      <c r="LYG9" s="132"/>
      <c r="LYH9" s="132"/>
      <c r="LYI9" s="132"/>
      <c r="LYJ9" s="132"/>
      <c r="LYK9" s="132"/>
      <c r="LYL9" s="132"/>
      <c r="LYM9" s="132"/>
      <c r="LYN9" s="132"/>
      <c r="LYO9" s="132"/>
      <c r="LYP9" s="132"/>
      <c r="LYQ9" s="132"/>
      <c r="LYR9" s="132"/>
      <c r="LYS9" s="132"/>
      <c r="LYT9" s="132"/>
      <c r="LYU9" s="132"/>
      <c r="LYV9" s="132"/>
      <c r="LYW9" s="132"/>
      <c r="LYX9" s="132"/>
      <c r="LYY9" s="132"/>
      <c r="LYZ9" s="132"/>
      <c r="LZA9" s="132"/>
      <c r="LZB9" s="132"/>
      <c r="LZC9" s="132"/>
      <c r="LZD9" s="132"/>
      <c r="LZE9" s="132"/>
      <c r="LZF9" s="132"/>
      <c r="LZG9" s="132"/>
      <c r="LZH9" s="132"/>
      <c r="LZI9" s="132"/>
      <c r="LZJ9" s="132"/>
      <c r="LZK9" s="132"/>
      <c r="LZL9" s="132"/>
      <c r="LZM9" s="132"/>
      <c r="LZN9" s="132"/>
      <c r="LZO9" s="132"/>
      <c r="LZP9" s="132"/>
      <c r="LZQ9" s="132"/>
      <c r="LZR9" s="132"/>
      <c r="LZS9" s="132"/>
      <c r="LZT9" s="132"/>
      <c r="LZU9" s="132"/>
      <c r="LZV9" s="132"/>
      <c r="LZW9" s="132"/>
      <c r="LZX9" s="132"/>
      <c r="LZY9" s="132"/>
      <c r="LZZ9" s="132"/>
      <c r="MAA9" s="132"/>
      <c r="MAB9" s="132"/>
      <c r="MAC9" s="132"/>
      <c r="MAD9" s="132"/>
      <c r="MAE9" s="132"/>
      <c r="MAF9" s="132"/>
      <c r="MAG9" s="132"/>
      <c r="MAH9" s="132"/>
      <c r="MAI9" s="132"/>
      <c r="MAJ9" s="132"/>
      <c r="MAK9" s="132"/>
      <c r="MAL9" s="132"/>
      <c r="MAM9" s="132"/>
      <c r="MAN9" s="132"/>
      <c r="MAO9" s="132"/>
      <c r="MAP9" s="132"/>
      <c r="MAQ9" s="132"/>
      <c r="MAR9" s="132"/>
      <c r="MAS9" s="132"/>
      <c r="MAT9" s="132"/>
      <c r="MAU9" s="132"/>
      <c r="MAV9" s="132"/>
      <c r="MAW9" s="132"/>
      <c r="MAX9" s="132"/>
      <c r="MAY9" s="132"/>
      <c r="MAZ9" s="132"/>
      <c r="MBA9" s="132"/>
      <c r="MBB9" s="132"/>
      <c r="MBC9" s="132"/>
      <c r="MBD9" s="132"/>
      <c r="MBE9" s="132"/>
      <c r="MBF9" s="132"/>
      <c r="MBG9" s="132"/>
      <c r="MBH9" s="132"/>
      <c r="MBI9" s="132"/>
      <c r="MBJ9" s="132"/>
      <c r="MBK9" s="132"/>
      <c r="MBL9" s="132"/>
      <c r="MBM9" s="132"/>
      <c r="MBN9" s="132"/>
      <c r="MBO9" s="132"/>
      <c r="MBP9" s="132"/>
      <c r="MBQ9" s="132"/>
      <c r="MBR9" s="132"/>
      <c r="MBS9" s="132"/>
      <c r="MBT9" s="132"/>
      <c r="MBU9" s="132"/>
      <c r="MBV9" s="132"/>
      <c r="MBW9" s="132"/>
      <c r="MBX9" s="132"/>
      <c r="MBY9" s="132"/>
      <c r="MBZ9" s="132"/>
      <c r="MCA9" s="132"/>
      <c r="MCB9" s="132"/>
      <c r="MCC9" s="132"/>
      <c r="MCD9" s="132"/>
      <c r="MCE9" s="132"/>
      <c r="MCF9" s="132"/>
      <c r="MCG9" s="132"/>
      <c r="MCH9" s="132"/>
      <c r="MCI9" s="132"/>
      <c r="MCJ9" s="132"/>
      <c r="MCK9" s="132"/>
      <c r="MCL9" s="132"/>
      <c r="MCM9" s="132"/>
      <c r="MCN9" s="132"/>
      <c r="MCO9" s="132"/>
      <c r="MCP9" s="132"/>
      <c r="MCQ9" s="132"/>
      <c r="MCR9" s="132"/>
      <c r="MCS9" s="132"/>
      <c r="MCT9" s="132"/>
      <c r="MCU9" s="132"/>
      <c r="MCV9" s="132"/>
      <c r="MCW9" s="132"/>
      <c r="MCX9" s="132"/>
      <c r="MCY9" s="132"/>
      <c r="MCZ9" s="132"/>
      <c r="MDA9" s="132"/>
      <c r="MDB9" s="132"/>
      <c r="MDC9" s="132"/>
      <c r="MDD9" s="132"/>
      <c r="MDE9" s="132"/>
      <c r="MDF9" s="132"/>
      <c r="MDG9" s="132"/>
      <c r="MDH9" s="132"/>
      <c r="MDI9" s="132"/>
      <c r="MDJ9" s="132"/>
      <c r="MDK9" s="132"/>
      <c r="MDL9" s="132"/>
      <c r="MDM9" s="132"/>
      <c r="MDN9" s="132"/>
      <c r="MDO9" s="132"/>
      <c r="MDP9" s="132"/>
      <c r="MDQ9" s="132"/>
      <c r="MDR9" s="132"/>
      <c r="MDS9" s="132"/>
      <c r="MDT9" s="132"/>
      <c r="MDU9" s="132"/>
      <c r="MDV9" s="132"/>
      <c r="MDW9" s="132"/>
      <c r="MDX9" s="132"/>
      <c r="MDY9" s="132"/>
      <c r="MDZ9" s="132"/>
      <c r="MEA9" s="132"/>
      <c r="MEB9" s="132"/>
      <c r="MEC9" s="132"/>
      <c r="MED9" s="132"/>
      <c r="MEE9" s="132"/>
      <c r="MEF9" s="132"/>
      <c r="MEG9" s="132"/>
      <c r="MEH9" s="132"/>
      <c r="MEI9" s="132"/>
      <c r="MEJ9" s="132"/>
      <c r="MEK9" s="132"/>
      <c r="MEL9" s="132"/>
      <c r="MEM9" s="132"/>
      <c r="MEN9" s="132"/>
      <c r="MEO9" s="132"/>
      <c r="MEP9" s="132"/>
      <c r="MEQ9" s="132"/>
      <c r="MER9" s="132"/>
      <c r="MES9" s="132"/>
      <c r="MET9" s="132"/>
      <c r="MEU9" s="132"/>
      <c r="MEV9" s="132"/>
      <c r="MEW9" s="132"/>
      <c r="MEX9" s="132"/>
      <c r="MEY9" s="132"/>
      <c r="MEZ9" s="132"/>
      <c r="MFA9" s="132"/>
      <c r="MFB9" s="132"/>
      <c r="MFC9" s="132"/>
      <c r="MFD9" s="132"/>
      <c r="MFE9" s="132"/>
      <c r="MFF9" s="132"/>
      <c r="MFG9" s="132"/>
      <c r="MFH9" s="132"/>
      <c r="MFI9" s="132"/>
      <c r="MFJ9" s="132"/>
      <c r="MFK9" s="132"/>
      <c r="MFL9" s="132"/>
      <c r="MFM9" s="132"/>
      <c r="MFN9" s="132"/>
      <c r="MFO9" s="132"/>
      <c r="MFP9" s="132"/>
      <c r="MFQ9" s="132"/>
      <c r="MFR9" s="132"/>
      <c r="MFS9" s="132"/>
      <c r="MFT9" s="132"/>
      <c r="MFU9" s="132"/>
      <c r="MFV9" s="132"/>
      <c r="MFW9" s="132"/>
      <c r="MFX9" s="132"/>
      <c r="MFY9" s="132"/>
      <c r="MFZ9" s="132"/>
      <c r="MGA9" s="132"/>
      <c r="MGB9" s="132"/>
      <c r="MGC9" s="132"/>
      <c r="MGD9" s="132"/>
      <c r="MGE9" s="132"/>
      <c r="MGF9" s="132"/>
      <c r="MGG9" s="132"/>
      <c r="MGH9" s="132"/>
      <c r="MGI9" s="132"/>
      <c r="MGJ9" s="132"/>
      <c r="MGK9" s="132"/>
      <c r="MGL9" s="132"/>
      <c r="MGM9" s="132"/>
      <c r="MGN9" s="132"/>
      <c r="MGO9" s="132"/>
      <c r="MGP9" s="132"/>
      <c r="MGQ9" s="132"/>
      <c r="MGR9" s="132"/>
      <c r="MGS9" s="132"/>
      <c r="MGT9" s="132"/>
      <c r="MGU9" s="132"/>
      <c r="MGV9" s="132"/>
      <c r="MGW9" s="132"/>
      <c r="MGX9" s="132"/>
      <c r="MGY9" s="132"/>
      <c r="MGZ9" s="132"/>
      <c r="MHA9" s="132"/>
      <c r="MHB9" s="132"/>
      <c r="MHC9" s="132"/>
      <c r="MHD9" s="132"/>
      <c r="MHE9" s="132"/>
      <c r="MHF9" s="132"/>
      <c r="MHG9" s="132"/>
      <c r="MHH9" s="132"/>
      <c r="MHI9" s="132"/>
      <c r="MHJ9" s="132"/>
      <c r="MHK9" s="132"/>
      <c r="MHL9" s="132"/>
      <c r="MHM9" s="132"/>
      <c r="MHN9" s="132"/>
      <c r="MHO9" s="132"/>
      <c r="MHP9" s="132"/>
      <c r="MHQ9" s="132"/>
      <c r="MHR9" s="132"/>
      <c r="MHS9" s="132"/>
      <c r="MHT9" s="132"/>
      <c r="MHU9" s="132"/>
      <c r="MHV9" s="132"/>
      <c r="MHW9" s="132"/>
      <c r="MHX9" s="132"/>
      <c r="MHY9" s="132"/>
      <c r="MHZ9" s="132"/>
      <c r="MIA9" s="132"/>
      <c r="MIB9" s="132"/>
      <c r="MIC9" s="132"/>
      <c r="MID9" s="132"/>
      <c r="MIE9" s="132"/>
      <c r="MIF9" s="132"/>
      <c r="MIG9" s="132"/>
      <c r="MIH9" s="132"/>
      <c r="MII9" s="132"/>
      <c r="MIJ9" s="132"/>
      <c r="MIK9" s="132"/>
      <c r="MIL9" s="132"/>
      <c r="MIM9" s="132"/>
      <c r="MIN9" s="132"/>
      <c r="MIO9" s="132"/>
      <c r="MIP9" s="132"/>
      <c r="MIQ9" s="132"/>
      <c r="MIR9" s="132"/>
      <c r="MIS9" s="132"/>
      <c r="MIT9" s="132"/>
      <c r="MIU9" s="132"/>
      <c r="MIV9" s="132"/>
      <c r="MIW9" s="132"/>
      <c r="MIX9" s="132"/>
      <c r="MIY9" s="132"/>
      <c r="MIZ9" s="132"/>
      <c r="MJA9" s="132"/>
      <c r="MJB9" s="132"/>
      <c r="MJC9" s="132"/>
      <c r="MJD9" s="132"/>
      <c r="MJE9" s="132"/>
      <c r="MJF9" s="132"/>
      <c r="MJG9" s="132"/>
      <c r="MJH9" s="132"/>
      <c r="MJI9" s="132"/>
      <c r="MJJ9" s="132"/>
      <c r="MJK9" s="132"/>
      <c r="MJL9" s="132"/>
      <c r="MJM9" s="132"/>
      <c r="MJN9" s="132"/>
      <c r="MJO9" s="132"/>
      <c r="MJP9" s="132"/>
      <c r="MJQ9" s="132"/>
      <c r="MJR9" s="132"/>
      <c r="MJS9" s="132"/>
      <c r="MJT9" s="132"/>
      <c r="MJU9" s="132"/>
      <c r="MJV9" s="132"/>
      <c r="MJW9" s="132"/>
      <c r="MJX9" s="132"/>
      <c r="MJY9" s="132"/>
      <c r="MJZ9" s="132"/>
      <c r="MKA9" s="132"/>
      <c r="MKB9" s="132"/>
      <c r="MKC9" s="132"/>
      <c r="MKD9" s="132"/>
      <c r="MKE9" s="132"/>
      <c r="MKF9" s="132"/>
      <c r="MKG9" s="132"/>
      <c r="MKH9" s="132"/>
      <c r="MKI9" s="132"/>
      <c r="MKJ9" s="132"/>
      <c r="MKK9" s="132"/>
      <c r="MKL9" s="132"/>
      <c r="MKM9" s="132"/>
      <c r="MKN9" s="132"/>
      <c r="MKO9" s="132"/>
      <c r="MKP9" s="132"/>
      <c r="MKQ9" s="132"/>
      <c r="MKR9" s="132"/>
      <c r="MKS9" s="132"/>
      <c r="MKT9" s="132"/>
      <c r="MKU9" s="132"/>
      <c r="MKV9" s="132"/>
      <c r="MKW9" s="132"/>
      <c r="MKX9" s="132"/>
      <c r="MKY9" s="132"/>
      <c r="MKZ9" s="132"/>
      <c r="MLA9" s="132"/>
      <c r="MLB9" s="132"/>
      <c r="MLC9" s="132"/>
      <c r="MLD9" s="132"/>
      <c r="MLE9" s="132"/>
      <c r="MLF9" s="132"/>
      <c r="MLG9" s="132"/>
      <c r="MLH9" s="132"/>
      <c r="MLI9" s="132"/>
      <c r="MLJ9" s="132"/>
      <c r="MLK9" s="132"/>
      <c r="MLL9" s="132"/>
      <c r="MLM9" s="132"/>
      <c r="MLN9" s="132"/>
      <c r="MLO9" s="132"/>
      <c r="MLP9" s="132"/>
      <c r="MLQ9" s="132"/>
      <c r="MLR9" s="132"/>
      <c r="MLS9" s="132"/>
      <c r="MLT9" s="132"/>
      <c r="MLU9" s="132"/>
      <c r="MLV9" s="132"/>
      <c r="MLW9" s="132"/>
      <c r="MLX9" s="132"/>
      <c r="MLY9" s="132"/>
      <c r="MLZ9" s="132"/>
      <c r="MMA9" s="132"/>
      <c r="MMB9" s="132"/>
      <c r="MMC9" s="132"/>
      <c r="MMD9" s="132"/>
      <c r="MME9" s="132"/>
      <c r="MMF9" s="132"/>
      <c r="MMG9" s="132"/>
      <c r="MMH9" s="132"/>
      <c r="MMI9" s="132"/>
      <c r="MMJ9" s="132"/>
      <c r="MMK9" s="132"/>
      <c r="MML9" s="132"/>
      <c r="MMM9" s="132"/>
      <c r="MMN9" s="132"/>
      <c r="MMO9" s="132"/>
      <c r="MMP9" s="132"/>
      <c r="MMQ9" s="132"/>
      <c r="MMR9" s="132"/>
      <c r="MMS9" s="132"/>
      <c r="MMT9" s="132"/>
      <c r="MMU9" s="132"/>
      <c r="MMV9" s="132"/>
      <c r="MMW9" s="132"/>
      <c r="MMX9" s="132"/>
      <c r="MMY9" s="132"/>
      <c r="MMZ9" s="132"/>
      <c r="MNA9" s="132"/>
      <c r="MNB9" s="132"/>
      <c r="MNC9" s="132"/>
      <c r="MND9" s="132"/>
      <c r="MNE9" s="132"/>
      <c r="MNF9" s="132"/>
      <c r="MNG9" s="132"/>
      <c r="MNH9" s="132"/>
      <c r="MNI9" s="132"/>
      <c r="MNJ9" s="132"/>
      <c r="MNK9" s="132"/>
      <c r="MNL9" s="132"/>
      <c r="MNM9" s="132"/>
      <c r="MNN9" s="132"/>
      <c r="MNO9" s="132"/>
      <c r="MNP9" s="132"/>
      <c r="MNQ9" s="132"/>
      <c r="MNR9" s="132"/>
      <c r="MNS9" s="132"/>
      <c r="MNT9" s="132"/>
      <c r="MNU9" s="132"/>
      <c r="MNV9" s="132"/>
      <c r="MNW9" s="132"/>
      <c r="MNX9" s="132"/>
      <c r="MNY9" s="132"/>
      <c r="MNZ9" s="132"/>
      <c r="MOA9" s="132"/>
      <c r="MOB9" s="132"/>
      <c r="MOC9" s="132"/>
      <c r="MOD9" s="132"/>
      <c r="MOE9" s="132"/>
      <c r="MOF9" s="132"/>
      <c r="MOG9" s="132"/>
      <c r="MOH9" s="132"/>
      <c r="MOI9" s="132"/>
      <c r="MOJ9" s="132"/>
      <c r="MOK9" s="132"/>
      <c r="MOL9" s="132"/>
      <c r="MOM9" s="132"/>
      <c r="MON9" s="132"/>
      <c r="MOO9" s="132"/>
      <c r="MOP9" s="132"/>
      <c r="MOQ9" s="132"/>
      <c r="MOR9" s="132"/>
      <c r="MOS9" s="132"/>
      <c r="MOT9" s="132"/>
      <c r="MOU9" s="132"/>
      <c r="MOV9" s="132"/>
      <c r="MOW9" s="132"/>
      <c r="MOX9" s="132"/>
      <c r="MOY9" s="132"/>
      <c r="MOZ9" s="132"/>
      <c r="MPA9" s="132"/>
      <c r="MPB9" s="132"/>
      <c r="MPC9" s="132"/>
      <c r="MPD9" s="132"/>
      <c r="MPE9" s="132"/>
      <c r="MPF9" s="132"/>
      <c r="MPG9" s="132"/>
      <c r="MPH9" s="132"/>
      <c r="MPI9" s="132"/>
      <c r="MPJ9" s="132"/>
      <c r="MPK9" s="132"/>
      <c r="MPL9" s="132"/>
      <c r="MPM9" s="132"/>
      <c r="MPN9" s="132"/>
      <c r="MPO9" s="132"/>
      <c r="MPP9" s="132"/>
      <c r="MPQ9" s="132"/>
      <c r="MPR9" s="132"/>
      <c r="MPS9" s="132"/>
      <c r="MPT9" s="132"/>
      <c r="MPU9" s="132"/>
      <c r="MPV9" s="132"/>
      <c r="MPW9" s="132"/>
      <c r="MPX9" s="132"/>
      <c r="MPY9" s="132"/>
      <c r="MPZ9" s="132"/>
      <c r="MQA9" s="132"/>
      <c r="MQB9" s="132"/>
      <c r="MQC9" s="132"/>
      <c r="MQD9" s="132"/>
      <c r="MQE9" s="132"/>
      <c r="MQF9" s="132"/>
      <c r="MQG9" s="132"/>
      <c r="MQH9" s="132"/>
      <c r="MQI9" s="132"/>
      <c r="MQJ9" s="132"/>
      <c r="MQK9" s="132"/>
      <c r="MQL9" s="132"/>
      <c r="MQM9" s="132"/>
      <c r="MQN9" s="132"/>
      <c r="MQO9" s="132"/>
      <c r="MQP9" s="132"/>
      <c r="MQQ9" s="132"/>
      <c r="MQR9" s="132"/>
      <c r="MQS9" s="132"/>
      <c r="MQT9" s="132"/>
      <c r="MQU9" s="132"/>
      <c r="MQV9" s="132"/>
      <c r="MQW9" s="132"/>
      <c r="MQX9" s="132"/>
      <c r="MQY9" s="132"/>
      <c r="MQZ9" s="132"/>
      <c r="MRA9" s="132"/>
      <c r="MRB9" s="132"/>
      <c r="MRC9" s="132"/>
      <c r="MRD9" s="132"/>
      <c r="MRE9" s="132"/>
      <c r="MRF9" s="132"/>
      <c r="MRG9" s="132"/>
      <c r="MRH9" s="132"/>
      <c r="MRI9" s="132"/>
      <c r="MRJ9" s="132"/>
      <c r="MRK9" s="132"/>
      <c r="MRL9" s="132"/>
      <c r="MRM9" s="132"/>
      <c r="MRN9" s="132"/>
      <c r="MRO9" s="132"/>
      <c r="MRP9" s="132"/>
      <c r="MRQ9" s="132"/>
      <c r="MRR9" s="132"/>
      <c r="MRS9" s="132"/>
      <c r="MRT9" s="132"/>
      <c r="MRU9" s="132"/>
      <c r="MRV9" s="132"/>
      <c r="MRW9" s="132"/>
      <c r="MRX9" s="132"/>
      <c r="MRY9" s="132"/>
      <c r="MRZ9" s="132"/>
      <c r="MSA9" s="132"/>
      <c r="MSB9" s="132"/>
      <c r="MSC9" s="132"/>
      <c r="MSD9" s="132"/>
      <c r="MSE9" s="132"/>
      <c r="MSF9" s="132"/>
      <c r="MSG9" s="132"/>
      <c r="MSH9" s="132"/>
      <c r="MSI9" s="132"/>
      <c r="MSJ9" s="132"/>
      <c r="MSK9" s="132"/>
      <c r="MSL9" s="132"/>
      <c r="MSM9" s="132"/>
      <c r="MSN9" s="132"/>
      <c r="MSO9" s="132"/>
      <c r="MSP9" s="132"/>
      <c r="MSQ9" s="132"/>
      <c r="MSR9" s="132"/>
      <c r="MSS9" s="132"/>
      <c r="MST9" s="132"/>
      <c r="MSU9" s="132"/>
      <c r="MSV9" s="132"/>
      <c r="MSW9" s="132"/>
      <c r="MSX9" s="132"/>
      <c r="MSY9" s="132"/>
      <c r="MSZ9" s="132"/>
      <c r="MTA9" s="132"/>
      <c r="MTB9" s="132"/>
      <c r="MTC9" s="132"/>
      <c r="MTD9" s="132"/>
      <c r="MTE9" s="132"/>
      <c r="MTF9" s="132"/>
      <c r="MTG9" s="132"/>
      <c r="MTH9" s="132"/>
      <c r="MTI9" s="132"/>
      <c r="MTJ9" s="132"/>
      <c r="MTK9" s="132"/>
      <c r="MTL9" s="132"/>
      <c r="MTM9" s="132"/>
      <c r="MTN9" s="132"/>
      <c r="MTO9" s="132"/>
      <c r="MTP9" s="132"/>
      <c r="MTQ9" s="132"/>
      <c r="MTR9" s="132"/>
      <c r="MTS9" s="132"/>
      <c r="MTT9" s="132"/>
      <c r="MTU9" s="132"/>
      <c r="MTV9" s="132"/>
      <c r="MTW9" s="132"/>
      <c r="MTX9" s="132"/>
      <c r="MTY9" s="132"/>
      <c r="MTZ9" s="132"/>
      <c r="MUA9" s="132"/>
      <c r="MUB9" s="132"/>
      <c r="MUC9" s="132"/>
      <c r="MUD9" s="132"/>
      <c r="MUE9" s="132"/>
      <c r="MUF9" s="132"/>
      <c r="MUG9" s="132"/>
      <c r="MUH9" s="132"/>
      <c r="MUI9" s="132"/>
      <c r="MUJ9" s="132"/>
      <c r="MUK9" s="132"/>
      <c r="MUL9" s="132"/>
      <c r="MUM9" s="132"/>
      <c r="MUN9" s="132"/>
      <c r="MUO9" s="132"/>
      <c r="MUP9" s="132"/>
      <c r="MUQ9" s="132"/>
      <c r="MUR9" s="132"/>
      <c r="MUS9" s="132"/>
      <c r="MUT9" s="132"/>
      <c r="MUU9" s="132"/>
      <c r="MUV9" s="132"/>
      <c r="MUW9" s="132"/>
      <c r="MUX9" s="132"/>
      <c r="MUY9" s="132"/>
      <c r="MUZ9" s="132"/>
      <c r="MVA9" s="132"/>
      <c r="MVB9" s="132"/>
      <c r="MVC9" s="132"/>
      <c r="MVD9" s="132"/>
      <c r="MVE9" s="132"/>
      <c r="MVF9" s="132"/>
      <c r="MVG9" s="132"/>
      <c r="MVH9" s="132"/>
      <c r="MVI9" s="132"/>
      <c r="MVJ9" s="132"/>
      <c r="MVK9" s="132"/>
      <c r="MVL9" s="132"/>
      <c r="MVM9" s="132"/>
      <c r="MVN9" s="132"/>
      <c r="MVO9" s="132"/>
      <c r="MVP9" s="132"/>
      <c r="MVQ9" s="132"/>
      <c r="MVR9" s="132"/>
      <c r="MVS9" s="132"/>
      <c r="MVT9" s="132"/>
      <c r="MVU9" s="132"/>
      <c r="MVV9" s="132"/>
      <c r="MVW9" s="132"/>
      <c r="MVX9" s="132"/>
      <c r="MVY9" s="132"/>
      <c r="MVZ9" s="132"/>
      <c r="MWA9" s="132"/>
      <c r="MWB9" s="132"/>
      <c r="MWC9" s="132"/>
      <c r="MWD9" s="132"/>
      <c r="MWE9" s="132"/>
      <c r="MWF9" s="132"/>
      <c r="MWG9" s="132"/>
      <c r="MWH9" s="132"/>
      <c r="MWI9" s="132"/>
      <c r="MWJ9" s="132"/>
      <c r="MWK9" s="132"/>
      <c r="MWL9" s="132"/>
      <c r="MWM9" s="132"/>
      <c r="MWN9" s="132"/>
      <c r="MWO9" s="132"/>
      <c r="MWP9" s="132"/>
      <c r="MWQ9" s="132"/>
      <c r="MWR9" s="132"/>
      <c r="MWS9" s="132"/>
      <c r="MWT9" s="132"/>
      <c r="MWU9" s="132"/>
      <c r="MWV9" s="132"/>
      <c r="MWW9" s="132"/>
      <c r="MWX9" s="132"/>
      <c r="MWY9" s="132"/>
      <c r="MWZ9" s="132"/>
      <c r="MXA9" s="132"/>
      <c r="MXB9" s="132"/>
      <c r="MXC9" s="132"/>
      <c r="MXD9" s="132"/>
      <c r="MXE9" s="132"/>
      <c r="MXF9" s="132"/>
      <c r="MXG9" s="132"/>
      <c r="MXH9" s="132"/>
      <c r="MXI9" s="132"/>
      <c r="MXJ9" s="132"/>
      <c r="MXK9" s="132"/>
      <c r="MXL9" s="132"/>
      <c r="MXM9" s="132"/>
      <c r="MXN9" s="132"/>
      <c r="MXO9" s="132"/>
      <c r="MXP9" s="132"/>
      <c r="MXQ9" s="132"/>
      <c r="MXR9" s="132"/>
      <c r="MXS9" s="132"/>
      <c r="MXT9" s="132"/>
      <c r="MXU9" s="132"/>
      <c r="MXV9" s="132"/>
      <c r="MXW9" s="132"/>
      <c r="MXX9" s="132"/>
      <c r="MXY9" s="132"/>
      <c r="MXZ9" s="132"/>
      <c r="MYA9" s="132"/>
      <c r="MYB9" s="132"/>
      <c r="MYC9" s="132"/>
      <c r="MYD9" s="132"/>
      <c r="MYE9" s="132"/>
      <c r="MYF9" s="132"/>
      <c r="MYG9" s="132"/>
      <c r="MYH9" s="132"/>
      <c r="MYI9" s="132"/>
      <c r="MYJ9" s="132"/>
      <c r="MYK9" s="132"/>
      <c r="MYL9" s="132"/>
      <c r="MYM9" s="132"/>
      <c r="MYN9" s="132"/>
      <c r="MYO9" s="132"/>
      <c r="MYP9" s="132"/>
      <c r="MYQ9" s="132"/>
      <c r="MYR9" s="132"/>
      <c r="MYS9" s="132"/>
      <c r="MYT9" s="132"/>
      <c r="MYU9" s="132"/>
      <c r="MYV9" s="132"/>
      <c r="MYW9" s="132"/>
      <c r="MYX9" s="132"/>
      <c r="MYY9" s="132"/>
      <c r="MYZ9" s="132"/>
      <c r="MZA9" s="132"/>
      <c r="MZB9" s="132"/>
      <c r="MZC9" s="132"/>
      <c r="MZD9" s="132"/>
      <c r="MZE9" s="132"/>
      <c r="MZF9" s="132"/>
      <c r="MZG9" s="132"/>
      <c r="MZH9" s="132"/>
      <c r="MZI9" s="132"/>
      <c r="MZJ9" s="132"/>
      <c r="MZK9" s="132"/>
      <c r="MZL9" s="132"/>
      <c r="MZM9" s="132"/>
      <c r="MZN9" s="132"/>
      <c r="MZO9" s="132"/>
      <c r="MZP9" s="132"/>
      <c r="MZQ9" s="132"/>
      <c r="MZR9" s="132"/>
      <c r="MZS9" s="132"/>
      <c r="MZT9" s="132"/>
      <c r="MZU9" s="132"/>
      <c r="MZV9" s="132"/>
      <c r="MZW9" s="132"/>
      <c r="MZX9" s="132"/>
      <c r="MZY9" s="132"/>
      <c r="MZZ9" s="132"/>
      <c r="NAA9" s="132"/>
      <c r="NAB9" s="132"/>
      <c r="NAC9" s="132"/>
      <c r="NAD9" s="132"/>
      <c r="NAE9" s="132"/>
      <c r="NAF9" s="132"/>
      <c r="NAG9" s="132"/>
      <c r="NAH9" s="132"/>
      <c r="NAI9" s="132"/>
      <c r="NAJ9" s="132"/>
      <c r="NAK9" s="132"/>
      <c r="NAL9" s="132"/>
      <c r="NAM9" s="132"/>
      <c r="NAN9" s="132"/>
      <c r="NAO9" s="132"/>
      <c r="NAP9" s="132"/>
      <c r="NAQ9" s="132"/>
      <c r="NAR9" s="132"/>
      <c r="NAS9" s="132"/>
      <c r="NAT9" s="132"/>
      <c r="NAU9" s="132"/>
      <c r="NAV9" s="132"/>
      <c r="NAW9" s="132"/>
      <c r="NAX9" s="132"/>
      <c r="NAY9" s="132"/>
      <c r="NAZ9" s="132"/>
      <c r="NBA9" s="132"/>
      <c r="NBB9" s="132"/>
      <c r="NBC9" s="132"/>
      <c r="NBD9" s="132"/>
      <c r="NBE9" s="132"/>
      <c r="NBF9" s="132"/>
      <c r="NBG9" s="132"/>
      <c r="NBH9" s="132"/>
      <c r="NBI9" s="132"/>
      <c r="NBJ9" s="132"/>
      <c r="NBK9" s="132"/>
      <c r="NBL9" s="132"/>
      <c r="NBM9" s="132"/>
      <c r="NBN9" s="132"/>
      <c r="NBO9" s="132"/>
      <c r="NBP9" s="132"/>
      <c r="NBQ9" s="132"/>
      <c r="NBR9" s="132"/>
      <c r="NBS9" s="132"/>
      <c r="NBT9" s="132"/>
      <c r="NBU9" s="132"/>
      <c r="NBV9" s="132"/>
      <c r="NBW9" s="132"/>
      <c r="NBX9" s="132"/>
      <c r="NBY9" s="132"/>
      <c r="NBZ9" s="132"/>
      <c r="NCA9" s="132"/>
      <c r="NCB9" s="132"/>
      <c r="NCC9" s="132"/>
      <c r="NCD9" s="132"/>
      <c r="NCE9" s="132"/>
      <c r="NCF9" s="132"/>
      <c r="NCG9" s="132"/>
      <c r="NCH9" s="132"/>
      <c r="NCI9" s="132"/>
      <c r="NCJ9" s="132"/>
      <c r="NCK9" s="132"/>
      <c r="NCL9" s="132"/>
      <c r="NCM9" s="132"/>
      <c r="NCN9" s="132"/>
      <c r="NCO9" s="132"/>
      <c r="NCP9" s="132"/>
      <c r="NCQ9" s="132"/>
      <c r="NCR9" s="132"/>
      <c r="NCS9" s="132"/>
      <c r="NCT9" s="132"/>
      <c r="NCU9" s="132"/>
      <c r="NCV9" s="132"/>
      <c r="NCW9" s="132"/>
      <c r="NCX9" s="132"/>
      <c r="NCY9" s="132"/>
      <c r="NCZ9" s="132"/>
      <c r="NDA9" s="132"/>
      <c r="NDB9" s="132"/>
      <c r="NDC9" s="132"/>
      <c r="NDD9" s="132"/>
      <c r="NDE9" s="132"/>
      <c r="NDF9" s="132"/>
      <c r="NDG9" s="132"/>
      <c r="NDH9" s="132"/>
      <c r="NDI9" s="132"/>
      <c r="NDJ9" s="132"/>
      <c r="NDK9" s="132"/>
      <c r="NDL9" s="132"/>
      <c r="NDM9" s="132"/>
      <c r="NDN9" s="132"/>
      <c r="NDO9" s="132"/>
      <c r="NDP9" s="132"/>
      <c r="NDQ9" s="132"/>
      <c r="NDR9" s="132"/>
      <c r="NDS9" s="132"/>
      <c r="NDT9" s="132"/>
      <c r="NDU9" s="132"/>
      <c r="NDV9" s="132"/>
      <c r="NDW9" s="132"/>
      <c r="NDX9" s="132"/>
      <c r="NDY9" s="132"/>
      <c r="NDZ9" s="132"/>
      <c r="NEA9" s="132"/>
      <c r="NEB9" s="132"/>
      <c r="NEC9" s="132"/>
      <c r="NED9" s="132"/>
      <c r="NEE9" s="132"/>
      <c r="NEF9" s="132"/>
      <c r="NEG9" s="132"/>
      <c r="NEH9" s="132"/>
      <c r="NEI9" s="132"/>
      <c r="NEJ9" s="132"/>
      <c r="NEK9" s="132"/>
      <c r="NEL9" s="132"/>
      <c r="NEM9" s="132"/>
      <c r="NEN9" s="132"/>
      <c r="NEO9" s="132"/>
      <c r="NEP9" s="132"/>
      <c r="NEQ9" s="132"/>
      <c r="NER9" s="132"/>
      <c r="NES9" s="132"/>
      <c r="NET9" s="132"/>
      <c r="NEU9" s="132"/>
      <c r="NEV9" s="132"/>
      <c r="NEW9" s="132"/>
      <c r="NEX9" s="132"/>
      <c r="NEY9" s="132"/>
      <c r="NEZ9" s="132"/>
      <c r="NFA9" s="132"/>
      <c r="NFB9" s="132"/>
      <c r="NFC9" s="132"/>
      <c r="NFD9" s="132"/>
      <c r="NFE9" s="132"/>
      <c r="NFF9" s="132"/>
      <c r="NFG9" s="132"/>
      <c r="NFH9" s="132"/>
      <c r="NFI9" s="132"/>
      <c r="NFJ9" s="132"/>
      <c r="NFK9" s="132"/>
      <c r="NFL9" s="132"/>
      <c r="NFM9" s="132"/>
      <c r="NFN9" s="132"/>
      <c r="NFO9" s="132"/>
      <c r="NFP9" s="132"/>
      <c r="NFQ9" s="132"/>
      <c r="NFR9" s="132"/>
      <c r="NFS9" s="132"/>
      <c r="NFT9" s="132"/>
      <c r="NFU9" s="132"/>
      <c r="NFV9" s="132"/>
      <c r="NFW9" s="132"/>
      <c r="NFX9" s="132"/>
      <c r="NFY9" s="132"/>
      <c r="NFZ9" s="132"/>
      <c r="NGA9" s="132"/>
      <c r="NGB9" s="132"/>
      <c r="NGC9" s="132"/>
      <c r="NGD9" s="132"/>
      <c r="NGE9" s="132"/>
      <c r="NGF9" s="132"/>
      <c r="NGG9" s="132"/>
      <c r="NGH9" s="132"/>
      <c r="NGI9" s="132"/>
      <c r="NGJ9" s="132"/>
      <c r="NGK9" s="132"/>
      <c r="NGL9" s="132"/>
      <c r="NGM9" s="132"/>
      <c r="NGN9" s="132"/>
      <c r="NGO9" s="132"/>
      <c r="NGP9" s="132"/>
      <c r="NGQ9" s="132"/>
      <c r="NGR9" s="132"/>
      <c r="NGS9" s="132"/>
      <c r="NGT9" s="132"/>
      <c r="NGU9" s="132"/>
      <c r="NGV9" s="132"/>
      <c r="NGW9" s="132"/>
      <c r="NGX9" s="132"/>
      <c r="NGY9" s="132"/>
      <c r="NGZ9" s="132"/>
      <c r="NHA9" s="132"/>
      <c r="NHB9" s="132"/>
      <c r="NHC9" s="132"/>
      <c r="NHD9" s="132"/>
      <c r="NHE9" s="132"/>
      <c r="NHF9" s="132"/>
      <c r="NHG9" s="132"/>
      <c r="NHH9" s="132"/>
      <c r="NHI9" s="132"/>
      <c r="NHJ9" s="132"/>
      <c r="NHK9" s="132"/>
      <c r="NHL9" s="132"/>
      <c r="NHM9" s="132"/>
      <c r="NHN9" s="132"/>
      <c r="NHO9" s="132"/>
      <c r="NHP9" s="132"/>
      <c r="NHQ9" s="132"/>
      <c r="NHR9" s="132"/>
      <c r="NHS9" s="132"/>
      <c r="NHT9" s="132"/>
      <c r="NHU9" s="132"/>
      <c r="NHV9" s="132"/>
      <c r="NHW9" s="132"/>
      <c r="NHX9" s="132"/>
      <c r="NHY9" s="132"/>
      <c r="NHZ9" s="132"/>
      <c r="NIA9" s="132"/>
      <c r="NIB9" s="132"/>
      <c r="NIC9" s="132"/>
      <c r="NID9" s="132"/>
      <c r="NIE9" s="132"/>
      <c r="NIF9" s="132"/>
      <c r="NIG9" s="132"/>
      <c r="NIH9" s="132"/>
      <c r="NII9" s="132"/>
      <c r="NIJ9" s="132"/>
      <c r="NIK9" s="132"/>
      <c r="NIL9" s="132"/>
      <c r="NIM9" s="132"/>
      <c r="NIN9" s="132"/>
      <c r="NIO9" s="132"/>
      <c r="NIP9" s="132"/>
      <c r="NIQ9" s="132"/>
      <c r="NIR9" s="132"/>
      <c r="NIS9" s="132"/>
      <c r="NIT9" s="132"/>
      <c r="NIU9" s="132"/>
      <c r="NIV9" s="132"/>
      <c r="NIW9" s="132"/>
      <c r="NIX9" s="132"/>
      <c r="NIY9" s="132"/>
      <c r="NIZ9" s="132"/>
      <c r="NJA9" s="132"/>
      <c r="NJB9" s="132"/>
      <c r="NJC9" s="132"/>
      <c r="NJD9" s="132"/>
      <c r="NJE9" s="132"/>
      <c r="NJF9" s="132"/>
      <c r="NJG9" s="132"/>
      <c r="NJH9" s="132"/>
      <c r="NJI9" s="132"/>
      <c r="NJJ9" s="132"/>
      <c r="NJK9" s="132"/>
      <c r="NJL9" s="132"/>
      <c r="NJM9" s="132"/>
      <c r="NJN9" s="132"/>
      <c r="NJO9" s="132"/>
      <c r="NJP9" s="132"/>
      <c r="NJQ9" s="132"/>
      <c r="NJR9" s="132"/>
      <c r="NJS9" s="132"/>
      <c r="NJT9" s="132"/>
      <c r="NJU9" s="132"/>
      <c r="NJV9" s="132"/>
      <c r="NJW9" s="132"/>
      <c r="NJX9" s="132"/>
      <c r="NJY9" s="132"/>
      <c r="NJZ9" s="132"/>
      <c r="NKA9" s="132"/>
      <c r="NKB9" s="132"/>
      <c r="NKC9" s="132"/>
      <c r="NKD9" s="132"/>
      <c r="NKE9" s="132"/>
      <c r="NKF9" s="132"/>
      <c r="NKG9" s="132"/>
      <c r="NKH9" s="132"/>
      <c r="NKI9" s="132"/>
      <c r="NKJ9" s="132"/>
      <c r="NKK9" s="132"/>
      <c r="NKL9" s="132"/>
      <c r="NKM9" s="132"/>
      <c r="NKN9" s="132"/>
      <c r="NKO9" s="132"/>
      <c r="NKP9" s="132"/>
      <c r="NKQ9" s="132"/>
      <c r="NKR9" s="132"/>
      <c r="NKS9" s="132"/>
      <c r="NKT9" s="132"/>
      <c r="NKU9" s="132"/>
      <c r="NKV9" s="132"/>
      <c r="NKW9" s="132"/>
      <c r="NKX9" s="132"/>
      <c r="NKY9" s="132"/>
      <c r="NKZ9" s="132"/>
      <c r="NLA9" s="132"/>
      <c r="NLB9" s="132"/>
      <c r="NLC9" s="132"/>
      <c r="NLD9" s="132"/>
      <c r="NLE9" s="132"/>
      <c r="NLF9" s="132"/>
      <c r="NLG9" s="132"/>
      <c r="NLH9" s="132"/>
      <c r="NLI9" s="132"/>
      <c r="NLJ9" s="132"/>
      <c r="NLK9" s="132"/>
      <c r="NLL9" s="132"/>
      <c r="NLM9" s="132"/>
      <c r="NLN9" s="132"/>
      <c r="NLO9" s="132"/>
      <c r="NLP9" s="132"/>
      <c r="NLQ9" s="132"/>
      <c r="NLR9" s="132"/>
      <c r="NLS9" s="132"/>
      <c r="NLT9" s="132"/>
      <c r="NLU9" s="132"/>
      <c r="NLV9" s="132"/>
      <c r="NLW9" s="132"/>
      <c r="NLX9" s="132"/>
      <c r="NLY9" s="132"/>
      <c r="NLZ9" s="132"/>
      <c r="NMA9" s="132"/>
      <c r="NMB9" s="132"/>
      <c r="NMC9" s="132"/>
      <c r="NMD9" s="132"/>
      <c r="NME9" s="132"/>
      <c r="NMF9" s="132"/>
      <c r="NMG9" s="132"/>
      <c r="NMH9" s="132"/>
      <c r="NMI9" s="132"/>
      <c r="NMJ9" s="132"/>
      <c r="NMK9" s="132"/>
      <c r="NML9" s="132"/>
      <c r="NMM9" s="132"/>
      <c r="NMN9" s="132"/>
      <c r="NMO9" s="132"/>
      <c r="NMP9" s="132"/>
      <c r="NMQ9" s="132"/>
      <c r="NMR9" s="132"/>
      <c r="NMS9" s="132"/>
      <c r="NMT9" s="132"/>
      <c r="NMU9" s="132"/>
      <c r="NMV9" s="132"/>
      <c r="NMW9" s="132"/>
      <c r="NMX9" s="132"/>
      <c r="NMY9" s="132"/>
      <c r="NMZ9" s="132"/>
      <c r="NNA9" s="132"/>
      <c r="NNB9" s="132"/>
      <c r="NNC9" s="132"/>
      <c r="NND9" s="132"/>
      <c r="NNE9" s="132"/>
      <c r="NNF9" s="132"/>
      <c r="NNG9" s="132"/>
      <c r="NNH9" s="132"/>
      <c r="NNI9" s="132"/>
      <c r="NNJ9" s="132"/>
      <c r="NNK9" s="132"/>
      <c r="NNL9" s="132"/>
      <c r="NNM9" s="132"/>
      <c r="NNN9" s="132"/>
      <c r="NNO9" s="132"/>
      <c r="NNP9" s="132"/>
      <c r="NNQ9" s="132"/>
      <c r="NNR9" s="132"/>
      <c r="NNS9" s="132"/>
      <c r="NNT9" s="132"/>
      <c r="NNU9" s="132"/>
      <c r="NNV9" s="132"/>
      <c r="NNW9" s="132"/>
      <c r="NNX9" s="132"/>
      <c r="NNY9" s="132"/>
      <c r="NNZ9" s="132"/>
      <c r="NOA9" s="132"/>
      <c r="NOB9" s="132"/>
      <c r="NOC9" s="132"/>
      <c r="NOD9" s="132"/>
      <c r="NOE9" s="132"/>
      <c r="NOF9" s="132"/>
      <c r="NOG9" s="132"/>
      <c r="NOH9" s="132"/>
      <c r="NOI9" s="132"/>
      <c r="NOJ9" s="132"/>
      <c r="NOK9" s="132"/>
      <c r="NOL9" s="132"/>
      <c r="NOM9" s="132"/>
      <c r="NON9" s="132"/>
      <c r="NOO9" s="132"/>
      <c r="NOP9" s="132"/>
      <c r="NOQ9" s="132"/>
      <c r="NOR9" s="132"/>
      <c r="NOS9" s="132"/>
      <c r="NOT9" s="132"/>
      <c r="NOU9" s="132"/>
      <c r="NOV9" s="132"/>
      <c r="NOW9" s="132"/>
      <c r="NOX9" s="132"/>
      <c r="NOY9" s="132"/>
      <c r="NOZ9" s="132"/>
      <c r="NPA9" s="132"/>
      <c r="NPB9" s="132"/>
      <c r="NPC9" s="132"/>
      <c r="NPD9" s="132"/>
      <c r="NPE9" s="132"/>
      <c r="NPF9" s="132"/>
      <c r="NPG9" s="132"/>
      <c r="NPH9" s="132"/>
      <c r="NPI9" s="132"/>
      <c r="NPJ9" s="132"/>
      <c r="NPK9" s="132"/>
      <c r="NPL9" s="132"/>
      <c r="NPM9" s="132"/>
      <c r="NPN9" s="132"/>
      <c r="NPO9" s="132"/>
      <c r="NPP9" s="132"/>
      <c r="NPQ9" s="132"/>
      <c r="NPR9" s="132"/>
      <c r="NPS9" s="132"/>
      <c r="NPT9" s="132"/>
      <c r="NPU9" s="132"/>
      <c r="NPV9" s="132"/>
      <c r="NPW9" s="132"/>
      <c r="NPX9" s="132"/>
      <c r="NPY9" s="132"/>
      <c r="NPZ9" s="132"/>
      <c r="NQA9" s="132"/>
      <c r="NQB9" s="132"/>
      <c r="NQC9" s="132"/>
      <c r="NQD9" s="132"/>
      <c r="NQE9" s="132"/>
      <c r="NQF9" s="132"/>
      <c r="NQG9" s="132"/>
      <c r="NQH9" s="132"/>
      <c r="NQI9" s="132"/>
      <c r="NQJ9" s="132"/>
      <c r="NQK9" s="132"/>
      <c r="NQL9" s="132"/>
      <c r="NQM9" s="132"/>
      <c r="NQN9" s="132"/>
      <c r="NQO9" s="132"/>
      <c r="NQP9" s="132"/>
      <c r="NQQ9" s="132"/>
      <c r="NQR9" s="132"/>
      <c r="NQS9" s="132"/>
      <c r="NQT9" s="132"/>
      <c r="NQU9" s="132"/>
      <c r="NQV9" s="132"/>
      <c r="NQW9" s="132"/>
      <c r="NQX9" s="132"/>
      <c r="NQY9" s="132"/>
      <c r="NQZ9" s="132"/>
      <c r="NRA9" s="132"/>
      <c r="NRB9" s="132"/>
      <c r="NRC9" s="132"/>
      <c r="NRD9" s="132"/>
      <c r="NRE9" s="132"/>
      <c r="NRF9" s="132"/>
      <c r="NRG9" s="132"/>
      <c r="NRH9" s="132"/>
      <c r="NRI9" s="132"/>
      <c r="NRJ9" s="132"/>
      <c r="NRK9" s="132"/>
      <c r="NRL9" s="132"/>
      <c r="NRM9" s="132"/>
      <c r="NRN9" s="132"/>
      <c r="NRO9" s="132"/>
      <c r="NRP9" s="132"/>
      <c r="NRQ9" s="132"/>
      <c r="NRR9" s="132"/>
      <c r="NRS9" s="132"/>
      <c r="NRT9" s="132"/>
      <c r="NRU9" s="132"/>
      <c r="NRV9" s="132"/>
      <c r="NRW9" s="132"/>
      <c r="NRX9" s="132"/>
      <c r="NRY9" s="132"/>
      <c r="NRZ9" s="132"/>
      <c r="NSA9" s="132"/>
      <c r="NSB9" s="132"/>
      <c r="NSC9" s="132"/>
      <c r="NSD9" s="132"/>
      <c r="NSE9" s="132"/>
      <c r="NSF9" s="132"/>
      <c r="NSG9" s="132"/>
      <c r="NSH9" s="132"/>
      <c r="NSI9" s="132"/>
      <c r="NSJ9" s="132"/>
      <c r="NSK9" s="132"/>
      <c r="NSL9" s="132"/>
      <c r="NSM9" s="132"/>
      <c r="NSN9" s="132"/>
      <c r="NSO9" s="132"/>
      <c r="NSP9" s="132"/>
      <c r="NSQ9" s="132"/>
      <c r="NSR9" s="132"/>
      <c r="NSS9" s="132"/>
      <c r="NST9" s="132"/>
      <c r="NSU9" s="132"/>
      <c r="NSV9" s="132"/>
      <c r="NSW9" s="132"/>
      <c r="NSX9" s="132"/>
      <c r="NSY9" s="132"/>
      <c r="NSZ9" s="132"/>
      <c r="NTA9" s="132"/>
      <c r="NTB9" s="132"/>
      <c r="NTC9" s="132"/>
      <c r="NTD9" s="132"/>
      <c r="NTE9" s="132"/>
      <c r="NTF9" s="132"/>
      <c r="NTG9" s="132"/>
      <c r="NTH9" s="132"/>
      <c r="NTI9" s="132"/>
      <c r="NTJ9" s="132"/>
      <c r="NTK9" s="132"/>
      <c r="NTL9" s="132"/>
      <c r="NTM9" s="132"/>
      <c r="NTN9" s="132"/>
      <c r="NTO9" s="132"/>
      <c r="NTP9" s="132"/>
      <c r="NTQ9" s="132"/>
      <c r="NTR9" s="132"/>
      <c r="NTS9" s="132"/>
      <c r="NTT9" s="132"/>
      <c r="NTU9" s="132"/>
      <c r="NTV9" s="132"/>
      <c r="NTW9" s="132"/>
      <c r="NTX9" s="132"/>
      <c r="NTY9" s="132"/>
      <c r="NTZ9" s="132"/>
      <c r="NUA9" s="132"/>
      <c r="NUB9" s="132"/>
      <c r="NUC9" s="132"/>
      <c r="NUD9" s="132"/>
      <c r="NUE9" s="132"/>
      <c r="NUF9" s="132"/>
      <c r="NUG9" s="132"/>
      <c r="NUH9" s="132"/>
      <c r="NUI9" s="132"/>
      <c r="NUJ9" s="132"/>
      <c r="NUK9" s="132"/>
      <c r="NUL9" s="132"/>
      <c r="NUM9" s="132"/>
      <c r="NUN9" s="132"/>
      <c r="NUO9" s="132"/>
      <c r="NUP9" s="132"/>
      <c r="NUQ9" s="132"/>
      <c r="NUR9" s="132"/>
      <c r="NUS9" s="132"/>
      <c r="NUT9" s="132"/>
      <c r="NUU9" s="132"/>
      <c r="NUV9" s="132"/>
      <c r="NUW9" s="132"/>
      <c r="NUX9" s="132"/>
      <c r="NUY9" s="132"/>
      <c r="NUZ9" s="132"/>
      <c r="NVA9" s="132"/>
      <c r="NVB9" s="132"/>
      <c r="NVC9" s="132"/>
      <c r="NVD9" s="132"/>
      <c r="NVE9" s="132"/>
      <c r="NVF9" s="132"/>
      <c r="NVG9" s="132"/>
      <c r="NVH9" s="132"/>
      <c r="NVI9" s="132"/>
      <c r="NVJ9" s="132"/>
      <c r="NVK9" s="132"/>
      <c r="NVL9" s="132"/>
      <c r="NVM9" s="132"/>
      <c r="NVN9" s="132"/>
      <c r="NVO9" s="132"/>
      <c r="NVP9" s="132"/>
      <c r="NVQ9" s="132"/>
      <c r="NVR9" s="132"/>
      <c r="NVS9" s="132"/>
      <c r="NVT9" s="132"/>
      <c r="NVU9" s="132"/>
      <c r="NVV9" s="132"/>
      <c r="NVW9" s="132"/>
      <c r="NVX9" s="132"/>
      <c r="NVY9" s="132"/>
      <c r="NVZ9" s="132"/>
      <c r="NWA9" s="132"/>
      <c r="NWB9" s="132"/>
      <c r="NWC9" s="132"/>
      <c r="NWD9" s="132"/>
      <c r="NWE9" s="132"/>
      <c r="NWF9" s="132"/>
      <c r="NWG9" s="132"/>
      <c r="NWH9" s="132"/>
      <c r="NWI9" s="132"/>
      <c r="NWJ9" s="132"/>
      <c r="NWK9" s="132"/>
      <c r="NWL9" s="132"/>
      <c r="NWM9" s="132"/>
      <c r="NWN9" s="132"/>
      <c r="NWO9" s="132"/>
      <c r="NWP9" s="132"/>
      <c r="NWQ9" s="132"/>
      <c r="NWR9" s="132"/>
      <c r="NWS9" s="132"/>
      <c r="NWT9" s="132"/>
      <c r="NWU9" s="132"/>
      <c r="NWV9" s="132"/>
      <c r="NWW9" s="132"/>
      <c r="NWX9" s="132"/>
      <c r="NWY9" s="132"/>
      <c r="NWZ9" s="132"/>
      <c r="NXA9" s="132"/>
      <c r="NXB9" s="132"/>
      <c r="NXC9" s="132"/>
      <c r="NXD9" s="132"/>
      <c r="NXE9" s="132"/>
      <c r="NXF9" s="132"/>
      <c r="NXG9" s="132"/>
      <c r="NXH9" s="132"/>
      <c r="NXI9" s="132"/>
      <c r="NXJ9" s="132"/>
      <c r="NXK9" s="132"/>
      <c r="NXL9" s="132"/>
      <c r="NXM9" s="132"/>
      <c r="NXN9" s="132"/>
      <c r="NXO9" s="132"/>
      <c r="NXP9" s="132"/>
      <c r="NXQ9" s="132"/>
      <c r="NXR9" s="132"/>
      <c r="NXS9" s="132"/>
      <c r="NXT9" s="132"/>
      <c r="NXU9" s="132"/>
      <c r="NXV9" s="132"/>
      <c r="NXW9" s="132"/>
      <c r="NXX9" s="132"/>
      <c r="NXY9" s="132"/>
      <c r="NXZ9" s="132"/>
      <c r="NYA9" s="132"/>
      <c r="NYB9" s="132"/>
      <c r="NYC9" s="132"/>
      <c r="NYD9" s="132"/>
      <c r="NYE9" s="132"/>
      <c r="NYF9" s="132"/>
      <c r="NYG9" s="132"/>
      <c r="NYH9" s="132"/>
      <c r="NYI9" s="132"/>
      <c r="NYJ9" s="132"/>
      <c r="NYK9" s="132"/>
      <c r="NYL9" s="132"/>
      <c r="NYM9" s="132"/>
      <c r="NYN9" s="132"/>
      <c r="NYO9" s="132"/>
      <c r="NYP9" s="132"/>
      <c r="NYQ9" s="132"/>
      <c r="NYR9" s="132"/>
      <c r="NYS9" s="132"/>
      <c r="NYT9" s="132"/>
      <c r="NYU9" s="132"/>
      <c r="NYV9" s="132"/>
      <c r="NYW9" s="132"/>
      <c r="NYX9" s="132"/>
      <c r="NYY9" s="132"/>
      <c r="NYZ9" s="132"/>
      <c r="NZA9" s="132"/>
      <c r="NZB9" s="132"/>
      <c r="NZC9" s="132"/>
      <c r="NZD9" s="132"/>
      <c r="NZE9" s="132"/>
      <c r="NZF9" s="132"/>
      <c r="NZG9" s="132"/>
      <c r="NZH9" s="132"/>
      <c r="NZI9" s="132"/>
      <c r="NZJ9" s="132"/>
      <c r="NZK9" s="132"/>
      <c r="NZL9" s="132"/>
      <c r="NZM9" s="132"/>
      <c r="NZN9" s="132"/>
      <c r="NZO9" s="132"/>
      <c r="NZP9" s="132"/>
      <c r="NZQ9" s="132"/>
      <c r="NZR9" s="132"/>
      <c r="NZS9" s="132"/>
      <c r="NZT9" s="132"/>
      <c r="NZU9" s="132"/>
      <c r="NZV9" s="132"/>
      <c r="NZW9" s="132"/>
      <c r="NZX9" s="132"/>
      <c r="NZY9" s="132"/>
      <c r="NZZ9" s="132"/>
      <c r="OAA9" s="132"/>
      <c r="OAB9" s="132"/>
      <c r="OAC9" s="132"/>
      <c r="OAD9" s="132"/>
      <c r="OAE9" s="132"/>
      <c r="OAF9" s="132"/>
      <c r="OAG9" s="132"/>
      <c r="OAH9" s="132"/>
      <c r="OAI9" s="132"/>
      <c r="OAJ9" s="132"/>
      <c r="OAK9" s="132"/>
      <c r="OAL9" s="132"/>
      <c r="OAM9" s="132"/>
      <c r="OAN9" s="132"/>
      <c r="OAO9" s="132"/>
      <c r="OAP9" s="132"/>
      <c r="OAQ9" s="132"/>
      <c r="OAR9" s="132"/>
      <c r="OAS9" s="132"/>
      <c r="OAT9" s="132"/>
      <c r="OAU9" s="132"/>
      <c r="OAV9" s="132"/>
      <c r="OAW9" s="132"/>
      <c r="OAX9" s="132"/>
      <c r="OAY9" s="132"/>
      <c r="OAZ9" s="132"/>
      <c r="OBA9" s="132"/>
      <c r="OBB9" s="132"/>
      <c r="OBC9" s="132"/>
      <c r="OBD9" s="132"/>
      <c r="OBE9" s="132"/>
      <c r="OBF9" s="132"/>
      <c r="OBG9" s="132"/>
      <c r="OBH9" s="132"/>
      <c r="OBI9" s="132"/>
      <c r="OBJ9" s="132"/>
      <c r="OBK9" s="132"/>
      <c r="OBL9" s="132"/>
      <c r="OBM9" s="132"/>
      <c r="OBN9" s="132"/>
      <c r="OBO9" s="132"/>
      <c r="OBP9" s="132"/>
      <c r="OBQ9" s="132"/>
      <c r="OBR9" s="132"/>
      <c r="OBS9" s="132"/>
      <c r="OBT9" s="132"/>
      <c r="OBU9" s="132"/>
      <c r="OBV9" s="132"/>
      <c r="OBW9" s="132"/>
      <c r="OBX9" s="132"/>
      <c r="OBY9" s="132"/>
      <c r="OBZ9" s="132"/>
      <c r="OCA9" s="132"/>
      <c r="OCB9" s="132"/>
      <c r="OCC9" s="132"/>
      <c r="OCD9" s="132"/>
      <c r="OCE9" s="132"/>
      <c r="OCF9" s="132"/>
      <c r="OCG9" s="132"/>
      <c r="OCH9" s="132"/>
      <c r="OCI9" s="132"/>
      <c r="OCJ9" s="132"/>
      <c r="OCK9" s="132"/>
      <c r="OCL9" s="132"/>
      <c r="OCM9" s="132"/>
      <c r="OCN9" s="132"/>
      <c r="OCO9" s="132"/>
      <c r="OCP9" s="132"/>
      <c r="OCQ9" s="132"/>
      <c r="OCR9" s="132"/>
      <c r="OCS9" s="132"/>
      <c r="OCT9" s="132"/>
      <c r="OCU9" s="132"/>
      <c r="OCV9" s="132"/>
      <c r="OCW9" s="132"/>
      <c r="OCX9" s="132"/>
      <c r="OCY9" s="132"/>
      <c r="OCZ9" s="132"/>
      <c r="ODA9" s="132"/>
      <c r="ODB9" s="132"/>
      <c r="ODC9" s="132"/>
      <c r="ODD9" s="132"/>
      <c r="ODE9" s="132"/>
      <c r="ODF9" s="132"/>
      <c r="ODG9" s="132"/>
      <c r="ODH9" s="132"/>
      <c r="ODI9" s="132"/>
      <c r="ODJ9" s="132"/>
      <c r="ODK9" s="132"/>
      <c r="ODL9" s="132"/>
      <c r="ODM9" s="132"/>
      <c r="ODN9" s="132"/>
      <c r="ODO9" s="132"/>
      <c r="ODP9" s="132"/>
      <c r="ODQ9" s="132"/>
      <c r="ODR9" s="132"/>
      <c r="ODS9" s="132"/>
      <c r="ODT9" s="132"/>
      <c r="ODU9" s="132"/>
      <c r="ODV9" s="132"/>
      <c r="ODW9" s="132"/>
      <c r="ODX9" s="132"/>
      <c r="ODY9" s="132"/>
      <c r="ODZ9" s="132"/>
      <c r="OEA9" s="132"/>
      <c r="OEB9" s="132"/>
      <c r="OEC9" s="132"/>
      <c r="OED9" s="132"/>
      <c r="OEE9" s="132"/>
      <c r="OEF9" s="132"/>
      <c r="OEG9" s="132"/>
      <c r="OEH9" s="132"/>
      <c r="OEI9" s="132"/>
      <c r="OEJ9" s="132"/>
      <c r="OEK9" s="132"/>
      <c r="OEL9" s="132"/>
      <c r="OEM9" s="132"/>
      <c r="OEN9" s="132"/>
      <c r="OEO9" s="132"/>
      <c r="OEP9" s="132"/>
      <c r="OEQ9" s="132"/>
      <c r="OER9" s="132"/>
      <c r="OES9" s="132"/>
      <c r="OET9" s="132"/>
      <c r="OEU9" s="132"/>
      <c r="OEV9" s="132"/>
      <c r="OEW9" s="132"/>
      <c r="OEX9" s="132"/>
      <c r="OEY9" s="132"/>
      <c r="OEZ9" s="132"/>
      <c r="OFA9" s="132"/>
      <c r="OFB9" s="132"/>
      <c r="OFC9" s="132"/>
      <c r="OFD9" s="132"/>
      <c r="OFE9" s="132"/>
      <c r="OFF9" s="132"/>
      <c r="OFG9" s="132"/>
      <c r="OFH9" s="132"/>
      <c r="OFI9" s="132"/>
      <c r="OFJ9" s="132"/>
      <c r="OFK9" s="132"/>
      <c r="OFL9" s="132"/>
      <c r="OFM9" s="132"/>
      <c r="OFN9" s="132"/>
      <c r="OFO9" s="132"/>
      <c r="OFP9" s="132"/>
      <c r="OFQ9" s="132"/>
      <c r="OFR9" s="132"/>
      <c r="OFS9" s="132"/>
      <c r="OFT9" s="132"/>
      <c r="OFU9" s="132"/>
      <c r="OFV9" s="132"/>
      <c r="OFW9" s="132"/>
      <c r="OFX9" s="132"/>
      <c r="OFY9" s="132"/>
      <c r="OFZ9" s="132"/>
      <c r="OGA9" s="132"/>
      <c r="OGB9" s="132"/>
      <c r="OGC9" s="132"/>
      <c r="OGD9" s="132"/>
      <c r="OGE9" s="132"/>
      <c r="OGF9" s="132"/>
      <c r="OGG9" s="132"/>
      <c r="OGH9" s="132"/>
      <c r="OGI9" s="132"/>
      <c r="OGJ9" s="132"/>
      <c r="OGK9" s="132"/>
      <c r="OGL9" s="132"/>
      <c r="OGM9" s="132"/>
      <c r="OGN9" s="132"/>
      <c r="OGO9" s="132"/>
      <c r="OGP9" s="132"/>
      <c r="OGQ9" s="132"/>
      <c r="OGR9" s="132"/>
      <c r="OGS9" s="132"/>
      <c r="OGT9" s="132"/>
      <c r="OGU9" s="132"/>
      <c r="OGV9" s="132"/>
      <c r="OGW9" s="132"/>
      <c r="OGX9" s="132"/>
      <c r="OGY9" s="132"/>
      <c r="OGZ9" s="132"/>
      <c r="OHA9" s="132"/>
      <c r="OHB9" s="132"/>
      <c r="OHC9" s="132"/>
      <c r="OHD9" s="132"/>
      <c r="OHE9" s="132"/>
      <c r="OHF9" s="132"/>
      <c r="OHG9" s="132"/>
      <c r="OHH9" s="132"/>
      <c r="OHI9" s="132"/>
      <c r="OHJ9" s="132"/>
      <c r="OHK9" s="132"/>
      <c r="OHL9" s="132"/>
      <c r="OHM9" s="132"/>
      <c r="OHN9" s="132"/>
      <c r="OHO9" s="132"/>
      <c r="OHP9" s="132"/>
      <c r="OHQ9" s="132"/>
      <c r="OHR9" s="132"/>
      <c r="OHS9" s="132"/>
      <c r="OHT9" s="132"/>
      <c r="OHU9" s="132"/>
      <c r="OHV9" s="132"/>
      <c r="OHW9" s="132"/>
      <c r="OHX9" s="132"/>
      <c r="OHY9" s="132"/>
      <c r="OHZ9" s="132"/>
      <c r="OIA9" s="132"/>
      <c r="OIB9" s="132"/>
      <c r="OIC9" s="132"/>
      <c r="OID9" s="132"/>
      <c r="OIE9" s="132"/>
      <c r="OIF9" s="132"/>
      <c r="OIG9" s="132"/>
      <c r="OIH9" s="132"/>
      <c r="OII9" s="132"/>
      <c r="OIJ9" s="132"/>
      <c r="OIK9" s="132"/>
      <c r="OIL9" s="132"/>
      <c r="OIM9" s="132"/>
      <c r="OIN9" s="132"/>
      <c r="OIO9" s="132"/>
      <c r="OIP9" s="132"/>
      <c r="OIQ9" s="132"/>
      <c r="OIR9" s="132"/>
      <c r="OIS9" s="132"/>
      <c r="OIT9" s="132"/>
      <c r="OIU9" s="132"/>
      <c r="OIV9" s="132"/>
      <c r="OIW9" s="132"/>
      <c r="OIX9" s="132"/>
      <c r="OIY9" s="132"/>
      <c r="OIZ9" s="132"/>
      <c r="OJA9" s="132"/>
      <c r="OJB9" s="132"/>
      <c r="OJC9" s="132"/>
      <c r="OJD9" s="132"/>
      <c r="OJE9" s="132"/>
      <c r="OJF9" s="132"/>
      <c r="OJG9" s="132"/>
      <c r="OJH9" s="132"/>
      <c r="OJI9" s="132"/>
      <c r="OJJ9" s="132"/>
      <c r="OJK9" s="132"/>
      <c r="OJL9" s="132"/>
      <c r="OJM9" s="132"/>
      <c r="OJN9" s="132"/>
      <c r="OJO9" s="132"/>
      <c r="OJP9" s="132"/>
      <c r="OJQ9" s="132"/>
      <c r="OJR9" s="132"/>
      <c r="OJS9" s="132"/>
      <c r="OJT9" s="132"/>
      <c r="OJU9" s="132"/>
      <c r="OJV9" s="132"/>
      <c r="OJW9" s="132"/>
      <c r="OJX9" s="132"/>
      <c r="OJY9" s="132"/>
      <c r="OJZ9" s="132"/>
      <c r="OKA9" s="132"/>
      <c r="OKB9" s="132"/>
      <c r="OKC9" s="132"/>
      <c r="OKD9" s="132"/>
      <c r="OKE9" s="132"/>
      <c r="OKF9" s="132"/>
      <c r="OKG9" s="132"/>
      <c r="OKH9" s="132"/>
      <c r="OKI9" s="132"/>
      <c r="OKJ9" s="132"/>
      <c r="OKK9" s="132"/>
      <c r="OKL9" s="132"/>
      <c r="OKM9" s="132"/>
      <c r="OKN9" s="132"/>
      <c r="OKO9" s="132"/>
      <c r="OKP9" s="132"/>
      <c r="OKQ9" s="132"/>
      <c r="OKR9" s="132"/>
      <c r="OKS9" s="132"/>
      <c r="OKT9" s="132"/>
      <c r="OKU9" s="132"/>
      <c r="OKV9" s="132"/>
      <c r="OKW9" s="132"/>
      <c r="OKX9" s="132"/>
      <c r="OKY9" s="132"/>
      <c r="OKZ9" s="132"/>
      <c r="OLA9" s="132"/>
      <c r="OLB9" s="132"/>
      <c r="OLC9" s="132"/>
      <c r="OLD9" s="132"/>
      <c r="OLE9" s="132"/>
      <c r="OLF9" s="132"/>
      <c r="OLG9" s="132"/>
      <c r="OLH9" s="132"/>
      <c r="OLI9" s="132"/>
      <c r="OLJ9" s="132"/>
      <c r="OLK9" s="132"/>
      <c r="OLL9" s="132"/>
      <c r="OLM9" s="132"/>
      <c r="OLN9" s="132"/>
      <c r="OLO9" s="132"/>
      <c r="OLP9" s="132"/>
      <c r="OLQ9" s="132"/>
      <c r="OLR9" s="132"/>
      <c r="OLS9" s="132"/>
      <c r="OLT9" s="132"/>
      <c r="OLU9" s="132"/>
      <c r="OLV9" s="132"/>
      <c r="OLW9" s="132"/>
      <c r="OLX9" s="132"/>
      <c r="OLY9" s="132"/>
      <c r="OLZ9" s="132"/>
      <c r="OMA9" s="132"/>
      <c r="OMB9" s="132"/>
      <c r="OMC9" s="132"/>
      <c r="OMD9" s="132"/>
      <c r="OME9" s="132"/>
      <c r="OMF9" s="132"/>
      <c r="OMG9" s="132"/>
      <c r="OMH9" s="132"/>
      <c r="OMI9" s="132"/>
      <c r="OMJ9" s="132"/>
      <c r="OMK9" s="132"/>
      <c r="OML9" s="132"/>
      <c r="OMM9" s="132"/>
      <c r="OMN9" s="132"/>
      <c r="OMO9" s="132"/>
      <c r="OMP9" s="132"/>
      <c r="OMQ9" s="132"/>
      <c r="OMR9" s="132"/>
      <c r="OMS9" s="132"/>
      <c r="OMT9" s="132"/>
      <c r="OMU9" s="132"/>
      <c r="OMV9" s="132"/>
      <c r="OMW9" s="132"/>
      <c r="OMX9" s="132"/>
      <c r="OMY9" s="132"/>
      <c r="OMZ9" s="132"/>
      <c r="ONA9" s="132"/>
      <c r="ONB9" s="132"/>
      <c r="ONC9" s="132"/>
      <c r="OND9" s="132"/>
      <c r="ONE9" s="132"/>
      <c r="ONF9" s="132"/>
      <c r="ONG9" s="132"/>
      <c r="ONH9" s="132"/>
      <c r="ONI9" s="132"/>
      <c r="ONJ9" s="132"/>
      <c r="ONK9" s="132"/>
      <c r="ONL9" s="132"/>
      <c r="ONM9" s="132"/>
      <c r="ONN9" s="132"/>
      <c r="ONO9" s="132"/>
      <c r="ONP9" s="132"/>
      <c r="ONQ9" s="132"/>
      <c r="ONR9" s="132"/>
      <c r="ONS9" s="132"/>
      <c r="ONT9" s="132"/>
      <c r="ONU9" s="132"/>
      <c r="ONV9" s="132"/>
      <c r="ONW9" s="132"/>
      <c r="ONX9" s="132"/>
      <c r="ONY9" s="132"/>
      <c r="ONZ9" s="132"/>
      <c r="OOA9" s="132"/>
      <c r="OOB9" s="132"/>
      <c r="OOC9" s="132"/>
      <c r="OOD9" s="132"/>
      <c r="OOE9" s="132"/>
      <c r="OOF9" s="132"/>
      <c r="OOG9" s="132"/>
      <c r="OOH9" s="132"/>
      <c r="OOI9" s="132"/>
      <c r="OOJ9" s="132"/>
      <c r="OOK9" s="132"/>
      <c r="OOL9" s="132"/>
      <c r="OOM9" s="132"/>
      <c r="OON9" s="132"/>
      <c r="OOO9" s="132"/>
      <c r="OOP9" s="132"/>
      <c r="OOQ9" s="132"/>
      <c r="OOR9" s="132"/>
      <c r="OOS9" s="132"/>
      <c r="OOT9" s="132"/>
      <c r="OOU9" s="132"/>
      <c r="OOV9" s="132"/>
      <c r="OOW9" s="132"/>
      <c r="OOX9" s="132"/>
      <c r="OOY9" s="132"/>
      <c r="OOZ9" s="132"/>
      <c r="OPA9" s="132"/>
      <c r="OPB9" s="132"/>
      <c r="OPC9" s="132"/>
      <c r="OPD9" s="132"/>
      <c r="OPE9" s="132"/>
      <c r="OPF9" s="132"/>
      <c r="OPG9" s="132"/>
      <c r="OPH9" s="132"/>
      <c r="OPI9" s="132"/>
      <c r="OPJ9" s="132"/>
      <c r="OPK9" s="132"/>
      <c r="OPL9" s="132"/>
      <c r="OPM9" s="132"/>
      <c r="OPN9" s="132"/>
      <c r="OPO9" s="132"/>
      <c r="OPP9" s="132"/>
      <c r="OPQ9" s="132"/>
      <c r="OPR9" s="132"/>
      <c r="OPS9" s="132"/>
      <c r="OPT9" s="132"/>
      <c r="OPU9" s="132"/>
      <c r="OPV9" s="132"/>
      <c r="OPW9" s="132"/>
      <c r="OPX9" s="132"/>
      <c r="OPY9" s="132"/>
      <c r="OPZ9" s="132"/>
      <c r="OQA9" s="132"/>
      <c r="OQB9" s="132"/>
      <c r="OQC9" s="132"/>
      <c r="OQD9" s="132"/>
      <c r="OQE9" s="132"/>
      <c r="OQF9" s="132"/>
      <c r="OQG9" s="132"/>
      <c r="OQH9" s="132"/>
      <c r="OQI9" s="132"/>
      <c r="OQJ9" s="132"/>
      <c r="OQK9" s="132"/>
      <c r="OQL9" s="132"/>
      <c r="OQM9" s="132"/>
      <c r="OQN9" s="132"/>
      <c r="OQO9" s="132"/>
      <c r="OQP9" s="132"/>
      <c r="OQQ9" s="132"/>
      <c r="OQR9" s="132"/>
      <c r="OQS9" s="132"/>
      <c r="OQT9" s="132"/>
      <c r="OQU9" s="132"/>
      <c r="OQV9" s="132"/>
      <c r="OQW9" s="132"/>
      <c r="OQX9" s="132"/>
      <c r="OQY9" s="132"/>
      <c r="OQZ9" s="132"/>
      <c r="ORA9" s="132"/>
      <c r="ORB9" s="132"/>
      <c r="ORC9" s="132"/>
      <c r="ORD9" s="132"/>
      <c r="ORE9" s="132"/>
      <c r="ORF9" s="132"/>
      <c r="ORG9" s="132"/>
      <c r="ORH9" s="132"/>
      <c r="ORI9" s="132"/>
      <c r="ORJ9" s="132"/>
      <c r="ORK9" s="132"/>
      <c r="ORL9" s="132"/>
      <c r="ORM9" s="132"/>
      <c r="ORN9" s="132"/>
      <c r="ORO9" s="132"/>
      <c r="ORP9" s="132"/>
      <c r="ORQ9" s="132"/>
      <c r="ORR9" s="132"/>
      <c r="ORS9" s="132"/>
      <c r="ORT9" s="132"/>
      <c r="ORU9" s="132"/>
      <c r="ORV9" s="132"/>
      <c r="ORW9" s="132"/>
      <c r="ORX9" s="132"/>
      <c r="ORY9" s="132"/>
      <c r="ORZ9" s="132"/>
      <c r="OSA9" s="132"/>
      <c r="OSB9" s="132"/>
      <c r="OSC9" s="132"/>
      <c r="OSD9" s="132"/>
      <c r="OSE9" s="132"/>
      <c r="OSF9" s="132"/>
      <c r="OSG9" s="132"/>
      <c r="OSH9" s="132"/>
      <c r="OSI9" s="132"/>
      <c r="OSJ9" s="132"/>
      <c r="OSK9" s="132"/>
      <c r="OSL9" s="132"/>
      <c r="OSM9" s="132"/>
      <c r="OSN9" s="132"/>
      <c r="OSO9" s="132"/>
      <c r="OSP9" s="132"/>
      <c r="OSQ9" s="132"/>
      <c r="OSR9" s="132"/>
      <c r="OSS9" s="132"/>
      <c r="OST9" s="132"/>
      <c r="OSU9" s="132"/>
      <c r="OSV9" s="132"/>
      <c r="OSW9" s="132"/>
      <c r="OSX9" s="132"/>
      <c r="OSY9" s="132"/>
      <c r="OSZ9" s="132"/>
      <c r="OTA9" s="132"/>
      <c r="OTB9" s="132"/>
      <c r="OTC9" s="132"/>
      <c r="OTD9" s="132"/>
      <c r="OTE9" s="132"/>
      <c r="OTF9" s="132"/>
      <c r="OTG9" s="132"/>
      <c r="OTH9" s="132"/>
      <c r="OTI9" s="132"/>
      <c r="OTJ9" s="132"/>
      <c r="OTK9" s="132"/>
      <c r="OTL9" s="132"/>
      <c r="OTM9" s="132"/>
      <c r="OTN9" s="132"/>
      <c r="OTO9" s="132"/>
      <c r="OTP9" s="132"/>
      <c r="OTQ9" s="132"/>
      <c r="OTR9" s="132"/>
      <c r="OTS9" s="132"/>
      <c r="OTT9" s="132"/>
      <c r="OTU9" s="132"/>
      <c r="OTV9" s="132"/>
      <c r="OTW9" s="132"/>
      <c r="OTX9" s="132"/>
      <c r="OTY9" s="132"/>
      <c r="OTZ9" s="132"/>
      <c r="OUA9" s="132"/>
      <c r="OUB9" s="132"/>
      <c r="OUC9" s="132"/>
      <c r="OUD9" s="132"/>
      <c r="OUE9" s="132"/>
      <c r="OUF9" s="132"/>
      <c r="OUG9" s="132"/>
      <c r="OUH9" s="132"/>
      <c r="OUI9" s="132"/>
      <c r="OUJ9" s="132"/>
      <c r="OUK9" s="132"/>
      <c r="OUL9" s="132"/>
      <c r="OUM9" s="132"/>
      <c r="OUN9" s="132"/>
      <c r="OUO9" s="132"/>
      <c r="OUP9" s="132"/>
      <c r="OUQ9" s="132"/>
      <c r="OUR9" s="132"/>
      <c r="OUS9" s="132"/>
      <c r="OUT9" s="132"/>
      <c r="OUU9" s="132"/>
      <c r="OUV9" s="132"/>
      <c r="OUW9" s="132"/>
      <c r="OUX9" s="132"/>
      <c r="OUY9" s="132"/>
      <c r="OUZ9" s="132"/>
      <c r="OVA9" s="132"/>
      <c r="OVB9" s="132"/>
      <c r="OVC9" s="132"/>
      <c r="OVD9" s="132"/>
      <c r="OVE9" s="132"/>
      <c r="OVF9" s="132"/>
      <c r="OVG9" s="132"/>
      <c r="OVH9" s="132"/>
      <c r="OVI9" s="132"/>
      <c r="OVJ9" s="132"/>
      <c r="OVK9" s="132"/>
      <c r="OVL9" s="132"/>
      <c r="OVM9" s="132"/>
      <c r="OVN9" s="132"/>
      <c r="OVO9" s="132"/>
      <c r="OVP9" s="132"/>
      <c r="OVQ9" s="132"/>
      <c r="OVR9" s="132"/>
      <c r="OVS9" s="132"/>
      <c r="OVT9" s="132"/>
      <c r="OVU9" s="132"/>
      <c r="OVV9" s="132"/>
      <c r="OVW9" s="132"/>
      <c r="OVX9" s="132"/>
      <c r="OVY9" s="132"/>
      <c r="OVZ9" s="132"/>
      <c r="OWA9" s="132"/>
      <c r="OWB9" s="132"/>
      <c r="OWC9" s="132"/>
      <c r="OWD9" s="132"/>
      <c r="OWE9" s="132"/>
      <c r="OWF9" s="132"/>
      <c r="OWG9" s="132"/>
      <c r="OWH9" s="132"/>
      <c r="OWI9" s="132"/>
      <c r="OWJ9" s="132"/>
      <c r="OWK9" s="132"/>
      <c r="OWL9" s="132"/>
      <c r="OWM9" s="132"/>
      <c r="OWN9" s="132"/>
      <c r="OWO9" s="132"/>
      <c r="OWP9" s="132"/>
      <c r="OWQ9" s="132"/>
      <c r="OWR9" s="132"/>
      <c r="OWS9" s="132"/>
      <c r="OWT9" s="132"/>
      <c r="OWU9" s="132"/>
      <c r="OWV9" s="132"/>
      <c r="OWW9" s="132"/>
      <c r="OWX9" s="132"/>
      <c r="OWY9" s="132"/>
      <c r="OWZ9" s="132"/>
      <c r="OXA9" s="132"/>
      <c r="OXB9" s="132"/>
      <c r="OXC9" s="132"/>
      <c r="OXD9" s="132"/>
      <c r="OXE9" s="132"/>
      <c r="OXF9" s="132"/>
      <c r="OXG9" s="132"/>
      <c r="OXH9" s="132"/>
      <c r="OXI9" s="132"/>
      <c r="OXJ9" s="132"/>
      <c r="OXK9" s="132"/>
      <c r="OXL9" s="132"/>
      <c r="OXM9" s="132"/>
      <c r="OXN9" s="132"/>
      <c r="OXO9" s="132"/>
      <c r="OXP9" s="132"/>
      <c r="OXQ9" s="132"/>
      <c r="OXR9" s="132"/>
      <c r="OXS9" s="132"/>
      <c r="OXT9" s="132"/>
      <c r="OXU9" s="132"/>
      <c r="OXV9" s="132"/>
      <c r="OXW9" s="132"/>
      <c r="OXX9" s="132"/>
      <c r="OXY9" s="132"/>
      <c r="OXZ9" s="132"/>
      <c r="OYA9" s="132"/>
      <c r="OYB9" s="132"/>
      <c r="OYC9" s="132"/>
      <c r="OYD9" s="132"/>
      <c r="OYE9" s="132"/>
      <c r="OYF9" s="132"/>
      <c r="OYG9" s="132"/>
      <c r="OYH9" s="132"/>
      <c r="OYI9" s="132"/>
      <c r="OYJ9" s="132"/>
      <c r="OYK9" s="132"/>
      <c r="OYL9" s="132"/>
      <c r="OYM9" s="132"/>
      <c r="OYN9" s="132"/>
      <c r="OYO9" s="132"/>
      <c r="OYP9" s="132"/>
      <c r="OYQ9" s="132"/>
      <c r="OYR9" s="132"/>
      <c r="OYS9" s="132"/>
      <c r="OYT9" s="132"/>
      <c r="OYU9" s="132"/>
      <c r="OYV9" s="132"/>
      <c r="OYW9" s="132"/>
      <c r="OYX9" s="132"/>
      <c r="OYY9" s="132"/>
      <c r="OYZ9" s="132"/>
      <c r="OZA9" s="132"/>
      <c r="OZB9" s="132"/>
      <c r="OZC9" s="132"/>
      <c r="OZD9" s="132"/>
      <c r="OZE9" s="132"/>
      <c r="OZF9" s="132"/>
      <c r="OZG9" s="132"/>
      <c r="OZH9" s="132"/>
      <c r="OZI9" s="132"/>
      <c r="OZJ9" s="132"/>
      <c r="OZK9" s="132"/>
      <c r="OZL9" s="132"/>
      <c r="OZM9" s="132"/>
      <c r="OZN9" s="132"/>
      <c r="OZO9" s="132"/>
      <c r="OZP9" s="132"/>
      <c r="OZQ9" s="132"/>
      <c r="OZR9" s="132"/>
      <c r="OZS9" s="132"/>
      <c r="OZT9" s="132"/>
      <c r="OZU9" s="132"/>
      <c r="OZV9" s="132"/>
      <c r="OZW9" s="132"/>
      <c r="OZX9" s="132"/>
      <c r="OZY9" s="132"/>
      <c r="OZZ9" s="132"/>
      <c r="PAA9" s="132"/>
      <c r="PAB9" s="132"/>
      <c r="PAC9" s="132"/>
      <c r="PAD9" s="132"/>
      <c r="PAE9" s="132"/>
      <c r="PAF9" s="132"/>
      <c r="PAG9" s="132"/>
      <c r="PAH9" s="132"/>
      <c r="PAI9" s="132"/>
      <c r="PAJ9" s="132"/>
      <c r="PAK9" s="132"/>
      <c r="PAL9" s="132"/>
      <c r="PAM9" s="132"/>
      <c r="PAN9" s="132"/>
      <c r="PAO9" s="132"/>
      <c r="PAP9" s="132"/>
      <c r="PAQ9" s="132"/>
      <c r="PAR9" s="132"/>
      <c r="PAS9" s="132"/>
      <c r="PAT9" s="132"/>
      <c r="PAU9" s="132"/>
      <c r="PAV9" s="132"/>
      <c r="PAW9" s="132"/>
      <c r="PAX9" s="132"/>
      <c r="PAY9" s="132"/>
      <c r="PAZ9" s="132"/>
      <c r="PBA9" s="132"/>
      <c r="PBB9" s="132"/>
      <c r="PBC9" s="132"/>
      <c r="PBD9" s="132"/>
      <c r="PBE9" s="132"/>
      <c r="PBF9" s="132"/>
      <c r="PBG9" s="132"/>
      <c r="PBH9" s="132"/>
      <c r="PBI9" s="132"/>
      <c r="PBJ9" s="132"/>
      <c r="PBK9" s="132"/>
      <c r="PBL9" s="132"/>
      <c r="PBM9" s="132"/>
      <c r="PBN9" s="132"/>
      <c r="PBO9" s="132"/>
      <c r="PBP9" s="132"/>
      <c r="PBQ9" s="132"/>
      <c r="PBR9" s="132"/>
      <c r="PBS9" s="132"/>
      <c r="PBT9" s="132"/>
      <c r="PBU9" s="132"/>
      <c r="PBV9" s="132"/>
      <c r="PBW9" s="132"/>
      <c r="PBX9" s="132"/>
      <c r="PBY9" s="132"/>
      <c r="PBZ9" s="132"/>
      <c r="PCA9" s="132"/>
      <c r="PCB9" s="132"/>
      <c r="PCC9" s="132"/>
      <c r="PCD9" s="132"/>
      <c r="PCE9" s="132"/>
      <c r="PCF9" s="132"/>
      <c r="PCG9" s="132"/>
      <c r="PCH9" s="132"/>
      <c r="PCI9" s="132"/>
      <c r="PCJ9" s="132"/>
      <c r="PCK9" s="132"/>
      <c r="PCL9" s="132"/>
      <c r="PCM9" s="132"/>
      <c r="PCN9" s="132"/>
      <c r="PCO9" s="132"/>
      <c r="PCP9" s="132"/>
      <c r="PCQ9" s="132"/>
      <c r="PCR9" s="132"/>
      <c r="PCS9" s="132"/>
      <c r="PCT9" s="132"/>
      <c r="PCU9" s="132"/>
      <c r="PCV9" s="132"/>
      <c r="PCW9" s="132"/>
      <c r="PCX9" s="132"/>
      <c r="PCY9" s="132"/>
      <c r="PCZ9" s="132"/>
      <c r="PDA9" s="132"/>
      <c r="PDB9" s="132"/>
      <c r="PDC9" s="132"/>
      <c r="PDD9" s="132"/>
      <c r="PDE9" s="132"/>
      <c r="PDF9" s="132"/>
      <c r="PDG9" s="132"/>
      <c r="PDH9" s="132"/>
      <c r="PDI9" s="132"/>
      <c r="PDJ9" s="132"/>
      <c r="PDK9" s="132"/>
      <c r="PDL9" s="132"/>
      <c r="PDM9" s="132"/>
      <c r="PDN9" s="132"/>
      <c r="PDO9" s="132"/>
      <c r="PDP9" s="132"/>
      <c r="PDQ9" s="132"/>
      <c r="PDR9" s="132"/>
      <c r="PDS9" s="132"/>
      <c r="PDT9" s="132"/>
      <c r="PDU9" s="132"/>
      <c r="PDV9" s="132"/>
      <c r="PDW9" s="132"/>
      <c r="PDX9" s="132"/>
      <c r="PDY9" s="132"/>
      <c r="PDZ9" s="132"/>
      <c r="PEA9" s="132"/>
      <c r="PEB9" s="132"/>
      <c r="PEC9" s="132"/>
      <c r="PED9" s="132"/>
      <c r="PEE9" s="132"/>
      <c r="PEF9" s="132"/>
      <c r="PEG9" s="132"/>
      <c r="PEH9" s="132"/>
      <c r="PEI9" s="132"/>
      <c r="PEJ9" s="132"/>
      <c r="PEK9" s="132"/>
      <c r="PEL9" s="132"/>
      <c r="PEM9" s="132"/>
      <c r="PEN9" s="132"/>
      <c r="PEO9" s="132"/>
      <c r="PEP9" s="132"/>
      <c r="PEQ9" s="132"/>
      <c r="PER9" s="132"/>
      <c r="PES9" s="132"/>
      <c r="PET9" s="132"/>
      <c r="PEU9" s="132"/>
      <c r="PEV9" s="132"/>
      <c r="PEW9" s="132"/>
      <c r="PEX9" s="132"/>
      <c r="PEY9" s="132"/>
      <c r="PEZ9" s="132"/>
      <c r="PFA9" s="132"/>
      <c r="PFB9" s="132"/>
      <c r="PFC9" s="132"/>
      <c r="PFD9" s="132"/>
      <c r="PFE9" s="132"/>
      <c r="PFF9" s="132"/>
      <c r="PFG9" s="132"/>
      <c r="PFH9" s="132"/>
      <c r="PFI9" s="132"/>
      <c r="PFJ9" s="132"/>
      <c r="PFK9" s="132"/>
      <c r="PFL9" s="132"/>
      <c r="PFM9" s="132"/>
      <c r="PFN9" s="132"/>
      <c r="PFO9" s="132"/>
      <c r="PFP9" s="132"/>
      <c r="PFQ9" s="132"/>
      <c r="PFR9" s="132"/>
      <c r="PFS9" s="132"/>
      <c r="PFT9" s="132"/>
      <c r="PFU9" s="132"/>
      <c r="PFV9" s="132"/>
      <c r="PFW9" s="132"/>
      <c r="PFX9" s="132"/>
      <c r="PFY9" s="132"/>
      <c r="PFZ9" s="132"/>
      <c r="PGA9" s="132"/>
      <c r="PGB9" s="132"/>
      <c r="PGC9" s="132"/>
      <c r="PGD9" s="132"/>
      <c r="PGE9" s="132"/>
      <c r="PGF9" s="132"/>
      <c r="PGG9" s="132"/>
      <c r="PGH9" s="132"/>
      <c r="PGI9" s="132"/>
      <c r="PGJ9" s="132"/>
      <c r="PGK9" s="132"/>
      <c r="PGL9" s="132"/>
      <c r="PGM9" s="132"/>
      <c r="PGN9" s="132"/>
      <c r="PGO9" s="132"/>
      <c r="PGP9" s="132"/>
      <c r="PGQ9" s="132"/>
      <c r="PGR9" s="132"/>
      <c r="PGS9" s="132"/>
      <c r="PGT9" s="132"/>
      <c r="PGU9" s="132"/>
      <c r="PGV9" s="132"/>
      <c r="PGW9" s="132"/>
      <c r="PGX9" s="132"/>
      <c r="PGY9" s="132"/>
      <c r="PGZ9" s="132"/>
      <c r="PHA9" s="132"/>
      <c r="PHB9" s="132"/>
      <c r="PHC9" s="132"/>
      <c r="PHD9" s="132"/>
      <c r="PHE9" s="132"/>
      <c r="PHF9" s="132"/>
      <c r="PHG9" s="132"/>
      <c r="PHH9" s="132"/>
      <c r="PHI9" s="132"/>
      <c r="PHJ9" s="132"/>
      <c r="PHK9" s="132"/>
      <c r="PHL9" s="132"/>
      <c r="PHM9" s="132"/>
      <c r="PHN9" s="132"/>
      <c r="PHO9" s="132"/>
      <c r="PHP9" s="132"/>
      <c r="PHQ9" s="132"/>
      <c r="PHR9" s="132"/>
      <c r="PHS9" s="132"/>
      <c r="PHT9" s="132"/>
      <c r="PHU9" s="132"/>
      <c r="PHV9" s="132"/>
      <c r="PHW9" s="132"/>
      <c r="PHX9" s="132"/>
      <c r="PHY9" s="132"/>
      <c r="PHZ9" s="132"/>
      <c r="PIA9" s="132"/>
      <c r="PIB9" s="132"/>
      <c r="PIC9" s="132"/>
      <c r="PID9" s="132"/>
      <c r="PIE9" s="132"/>
      <c r="PIF9" s="132"/>
      <c r="PIG9" s="132"/>
      <c r="PIH9" s="132"/>
      <c r="PII9" s="132"/>
      <c r="PIJ9" s="132"/>
      <c r="PIK9" s="132"/>
      <c r="PIL9" s="132"/>
      <c r="PIM9" s="132"/>
      <c r="PIN9" s="132"/>
      <c r="PIO9" s="132"/>
      <c r="PIP9" s="132"/>
      <c r="PIQ9" s="132"/>
      <c r="PIR9" s="132"/>
      <c r="PIS9" s="132"/>
      <c r="PIT9" s="132"/>
      <c r="PIU9" s="132"/>
      <c r="PIV9" s="132"/>
      <c r="PIW9" s="132"/>
      <c r="PIX9" s="132"/>
      <c r="PIY9" s="132"/>
      <c r="PIZ9" s="132"/>
      <c r="PJA9" s="132"/>
      <c r="PJB9" s="132"/>
      <c r="PJC9" s="132"/>
      <c r="PJD9" s="132"/>
      <c r="PJE9" s="132"/>
      <c r="PJF9" s="132"/>
      <c r="PJG9" s="132"/>
      <c r="PJH9" s="132"/>
      <c r="PJI9" s="132"/>
      <c r="PJJ9" s="132"/>
      <c r="PJK9" s="132"/>
      <c r="PJL9" s="132"/>
      <c r="PJM9" s="132"/>
      <c r="PJN9" s="132"/>
      <c r="PJO9" s="132"/>
      <c r="PJP9" s="132"/>
      <c r="PJQ9" s="132"/>
      <c r="PJR9" s="132"/>
      <c r="PJS9" s="132"/>
      <c r="PJT9" s="132"/>
      <c r="PJU9" s="132"/>
      <c r="PJV9" s="132"/>
      <c r="PJW9" s="132"/>
      <c r="PJX9" s="132"/>
      <c r="PJY9" s="132"/>
      <c r="PJZ9" s="132"/>
      <c r="PKA9" s="132"/>
      <c r="PKB9" s="132"/>
      <c r="PKC9" s="132"/>
      <c r="PKD9" s="132"/>
      <c r="PKE9" s="132"/>
      <c r="PKF9" s="132"/>
      <c r="PKG9" s="132"/>
      <c r="PKH9" s="132"/>
      <c r="PKI9" s="132"/>
      <c r="PKJ9" s="132"/>
      <c r="PKK9" s="132"/>
      <c r="PKL9" s="132"/>
      <c r="PKM9" s="132"/>
      <c r="PKN9" s="132"/>
      <c r="PKO9" s="132"/>
      <c r="PKP9" s="132"/>
      <c r="PKQ9" s="132"/>
      <c r="PKR9" s="132"/>
      <c r="PKS9" s="132"/>
      <c r="PKT9" s="132"/>
      <c r="PKU9" s="132"/>
      <c r="PKV9" s="132"/>
      <c r="PKW9" s="132"/>
      <c r="PKX9" s="132"/>
      <c r="PKY9" s="132"/>
      <c r="PKZ9" s="132"/>
      <c r="PLA9" s="132"/>
      <c r="PLB9" s="132"/>
      <c r="PLC9" s="132"/>
      <c r="PLD9" s="132"/>
      <c r="PLE9" s="132"/>
      <c r="PLF9" s="132"/>
      <c r="PLG9" s="132"/>
      <c r="PLH9" s="132"/>
      <c r="PLI9" s="132"/>
      <c r="PLJ9" s="132"/>
      <c r="PLK9" s="132"/>
      <c r="PLL9" s="132"/>
      <c r="PLM9" s="132"/>
      <c r="PLN9" s="132"/>
      <c r="PLO9" s="132"/>
      <c r="PLP9" s="132"/>
      <c r="PLQ9" s="132"/>
      <c r="PLR9" s="132"/>
      <c r="PLS9" s="132"/>
      <c r="PLT9" s="132"/>
      <c r="PLU9" s="132"/>
      <c r="PLV9" s="132"/>
      <c r="PLW9" s="132"/>
      <c r="PLX9" s="132"/>
      <c r="PLY9" s="132"/>
      <c r="PLZ9" s="132"/>
      <c r="PMA9" s="132"/>
      <c r="PMB9" s="132"/>
      <c r="PMC9" s="132"/>
      <c r="PMD9" s="132"/>
      <c r="PME9" s="132"/>
      <c r="PMF9" s="132"/>
      <c r="PMG9" s="132"/>
      <c r="PMH9" s="132"/>
      <c r="PMI9" s="132"/>
      <c r="PMJ9" s="132"/>
      <c r="PMK9" s="132"/>
      <c r="PML9" s="132"/>
      <c r="PMM9" s="132"/>
      <c r="PMN9" s="132"/>
      <c r="PMO9" s="132"/>
      <c r="PMP9" s="132"/>
      <c r="PMQ9" s="132"/>
      <c r="PMR9" s="132"/>
      <c r="PMS9" s="132"/>
      <c r="PMT9" s="132"/>
      <c r="PMU9" s="132"/>
      <c r="PMV9" s="132"/>
      <c r="PMW9" s="132"/>
      <c r="PMX9" s="132"/>
      <c r="PMY9" s="132"/>
      <c r="PMZ9" s="132"/>
      <c r="PNA9" s="132"/>
      <c r="PNB9" s="132"/>
      <c r="PNC9" s="132"/>
      <c r="PND9" s="132"/>
      <c r="PNE9" s="132"/>
      <c r="PNF9" s="132"/>
      <c r="PNG9" s="132"/>
      <c r="PNH9" s="132"/>
      <c r="PNI9" s="132"/>
      <c r="PNJ9" s="132"/>
      <c r="PNK9" s="132"/>
      <c r="PNL9" s="132"/>
      <c r="PNM9" s="132"/>
      <c r="PNN9" s="132"/>
      <c r="PNO9" s="132"/>
      <c r="PNP9" s="132"/>
      <c r="PNQ9" s="132"/>
      <c r="PNR9" s="132"/>
      <c r="PNS9" s="132"/>
      <c r="PNT9" s="132"/>
      <c r="PNU9" s="132"/>
      <c r="PNV9" s="132"/>
      <c r="PNW9" s="132"/>
      <c r="PNX9" s="132"/>
      <c r="PNY9" s="132"/>
      <c r="PNZ9" s="132"/>
      <c r="POA9" s="132"/>
      <c r="POB9" s="132"/>
      <c r="POC9" s="132"/>
      <c r="POD9" s="132"/>
      <c r="POE9" s="132"/>
      <c r="POF9" s="132"/>
      <c r="POG9" s="132"/>
      <c r="POH9" s="132"/>
      <c r="POI9" s="132"/>
      <c r="POJ9" s="132"/>
      <c r="POK9" s="132"/>
      <c r="POL9" s="132"/>
      <c r="POM9" s="132"/>
      <c r="PON9" s="132"/>
      <c r="POO9" s="132"/>
      <c r="POP9" s="132"/>
      <c r="POQ9" s="132"/>
      <c r="POR9" s="132"/>
      <c r="POS9" s="132"/>
      <c r="POT9" s="132"/>
      <c r="POU9" s="132"/>
      <c r="POV9" s="132"/>
      <c r="POW9" s="132"/>
      <c r="POX9" s="132"/>
      <c r="POY9" s="132"/>
      <c r="POZ9" s="132"/>
      <c r="PPA9" s="132"/>
      <c r="PPB9" s="132"/>
      <c r="PPC9" s="132"/>
      <c r="PPD9" s="132"/>
      <c r="PPE9" s="132"/>
      <c r="PPF9" s="132"/>
      <c r="PPG9" s="132"/>
      <c r="PPH9" s="132"/>
      <c r="PPI9" s="132"/>
      <c r="PPJ9" s="132"/>
      <c r="PPK9" s="132"/>
      <c r="PPL9" s="132"/>
      <c r="PPM9" s="132"/>
      <c r="PPN9" s="132"/>
      <c r="PPO9" s="132"/>
      <c r="PPP9" s="132"/>
      <c r="PPQ9" s="132"/>
      <c r="PPR9" s="132"/>
      <c r="PPS9" s="132"/>
      <c r="PPT9" s="132"/>
      <c r="PPU9" s="132"/>
      <c r="PPV9" s="132"/>
      <c r="PPW9" s="132"/>
      <c r="PPX9" s="132"/>
      <c r="PPY9" s="132"/>
      <c r="PPZ9" s="132"/>
      <c r="PQA9" s="132"/>
      <c r="PQB9" s="132"/>
      <c r="PQC9" s="132"/>
      <c r="PQD9" s="132"/>
      <c r="PQE9" s="132"/>
      <c r="PQF9" s="132"/>
      <c r="PQG9" s="132"/>
      <c r="PQH9" s="132"/>
      <c r="PQI9" s="132"/>
      <c r="PQJ9" s="132"/>
      <c r="PQK9" s="132"/>
      <c r="PQL9" s="132"/>
      <c r="PQM9" s="132"/>
      <c r="PQN9" s="132"/>
      <c r="PQO9" s="132"/>
      <c r="PQP9" s="132"/>
      <c r="PQQ9" s="132"/>
      <c r="PQR9" s="132"/>
      <c r="PQS9" s="132"/>
      <c r="PQT9" s="132"/>
      <c r="PQU9" s="132"/>
      <c r="PQV9" s="132"/>
      <c r="PQW9" s="132"/>
      <c r="PQX9" s="132"/>
      <c r="PQY9" s="132"/>
      <c r="PQZ9" s="132"/>
      <c r="PRA9" s="132"/>
      <c r="PRB9" s="132"/>
      <c r="PRC9" s="132"/>
      <c r="PRD9" s="132"/>
      <c r="PRE9" s="132"/>
      <c r="PRF9" s="132"/>
      <c r="PRG9" s="132"/>
      <c r="PRH9" s="132"/>
      <c r="PRI9" s="132"/>
      <c r="PRJ9" s="132"/>
      <c r="PRK9" s="132"/>
      <c r="PRL9" s="132"/>
      <c r="PRM9" s="132"/>
      <c r="PRN9" s="132"/>
      <c r="PRO9" s="132"/>
      <c r="PRP9" s="132"/>
      <c r="PRQ9" s="132"/>
      <c r="PRR9" s="132"/>
      <c r="PRS9" s="132"/>
      <c r="PRT9" s="132"/>
      <c r="PRU9" s="132"/>
      <c r="PRV9" s="132"/>
      <c r="PRW9" s="132"/>
      <c r="PRX9" s="132"/>
      <c r="PRY9" s="132"/>
      <c r="PRZ9" s="132"/>
      <c r="PSA9" s="132"/>
      <c r="PSB9" s="132"/>
      <c r="PSC9" s="132"/>
      <c r="PSD9" s="132"/>
      <c r="PSE9" s="132"/>
      <c r="PSF9" s="132"/>
      <c r="PSG9" s="132"/>
      <c r="PSH9" s="132"/>
      <c r="PSI9" s="132"/>
      <c r="PSJ9" s="132"/>
      <c r="PSK9" s="132"/>
      <c r="PSL9" s="132"/>
      <c r="PSM9" s="132"/>
      <c r="PSN9" s="132"/>
      <c r="PSO9" s="132"/>
      <c r="PSP9" s="132"/>
      <c r="PSQ9" s="132"/>
      <c r="PSR9" s="132"/>
      <c r="PSS9" s="132"/>
      <c r="PST9" s="132"/>
      <c r="PSU9" s="132"/>
      <c r="PSV9" s="132"/>
      <c r="PSW9" s="132"/>
      <c r="PSX9" s="132"/>
      <c r="PSY9" s="132"/>
      <c r="PSZ9" s="132"/>
      <c r="PTA9" s="132"/>
      <c r="PTB9" s="132"/>
      <c r="PTC9" s="132"/>
      <c r="PTD9" s="132"/>
      <c r="PTE9" s="132"/>
      <c r="PTF9" s="132"/>
      <c r="PTG9" s="132"/>
      <c r="PTH9" s="132"/>
      <c r="PTI9" s="132"/>
      <c r="PTJ9" s="132"/>
      <c r="PTK9" s="132"/>
      <c r="PTL9" s="132"/>
      <c r="PTM9" s="132"/>
      <c r="PTN9" s="132"/>
      <c r="PTO9" s="132"/>
      <c r="PTP9" s="132"/>
      <c r="PTQ9" s="132"/>
      <c r="PTR9" s="132"/>
      <c r="PTS9" s="132"/>
      <c r="PTT9" s="132"/>
      <c r="PTU9" s="132"/>
      <c r="PTV9" s="132"/>
      <c r="PTW9" s="132"/>
      <c r="PTX9" s="132"/>
      <c r="PTY9" s="132"/>
      <c r="PTZ9" s="132"/>
      <c r="PUA9" s="132"/>
      <c r="PUB9" s="132"/>
      <c r="PUC9" s="132"/>
      <c r="PUD9" s="132"/>
      <c r="PUE9" s="132"/>
      <c r="PUF9" s="132"/>
      <c r="PUG9" s="132"/>
      <c r="PUH9" s="132"/>
      <c r="PUI9" s="132"/>
      <c r="PUJ9" s="132"/>
      <c r="PUK9" s="132"/>
      <c r="PUL9" s="132"/>
      <c r="PUM9" s="132"/>
      <c r="PUN9" s="132"/>
      <c r="PUO9" s="132"/>
      <c r="PUP9" s="132"/>
      <c r="PUQ9" s="132"/>
      <c r="PUR9" s="132"/>
      <c r="PUS9" s="132"/>
      <c r="PUT9" s="132"/>
      <c r="PUU9" s="132"/>
      <c r="PUV9" s="132"/>
      <c r="PUW9" s="132"/>
      <c r="PUX9" s="132"/>
      <c r="PUY9" s="132"/>
      <c r="PUZ9" s="132"/>
      <c r="PVA9" s="132"/>
      <c r="PVB9" s="132"/>
      <c r="PVC9" s="132"/>
      <c r="PVD9" s="132"/>
      <c r="PVE9" s="132"/>
      <c r="PVF9" s="132"/>
      <c r="PVG9" s="132"/>
      <c r="PVH9" s="132"/>
      <c r="PVI9" s="132"/>
      <c r="PVJ9" s="132"/>
      <c r="PVK9" s="132"/>
      <c r="PVL9" s="132"/>
      <c r="PVM9" s="132"/>
      <c r="PVN9" s="132"/>
      <c r="PVO9" s="132"/>
      <c r="PVP9" s="132"/>
      <c r="PVQ9" s="132"/>
      <c r="PVR9" s="132"/>
      <c r="PVS9" s="132"/>
      <c r="PVT9" s="132"/>
      <c r="PVU9" s="132"/>
      <c r="PVV9" s="132"/>
      <c r="PVW9" s="132"/>
      <c r="PVX9" s="132"/>
      <c r="PVY9" s="132"/>
      <c r="PVZ9" s="132"/>
      <c r="PWA9" s="132"/>
      <c r="PWB9" s="132"/>
      <c r="PWC9" s="132"/>
      <c r="PWD9" s="132"/>
      <c r="PWE9" s="132"/>
      <c r="PWF9" s="132"/>
      <c r="PWG9" s="132"/>
      <c r="PWH9" s="132"/>
      <c r="PWI9" s="132"/>
      <c r="PWJ9" s="132"/>
      <c r="PWK9" s="132"/>
      <c r="PWL9" s="132"/>
      <c r="PWM9" s="132"/>
      <c r="PWN9" s="132"/>
      <c r="PWO9" s="132"/>
      <c r="PWP9" s="132"/>
      <c r="PWQ9" s="132"/>
      <c r="PWR9" s="132"/>
      <c r="PWS9" s="132"/>
      <c r="PWT9" s="132"/>
      <c r="PWU9" s="132"/>
      <c r="PWV9" s="132"/>
      <c r="PWW9" s="132"/>
      <c r="PWX9" s="132"/>
      <c r="PWY9" s="132"/>
      <c r="PWZ9" s="132"/>
      <c r="PXA9" s="132"/>
      <c r="PXB9" s="132"/>
      <c r="PXC9" s="132"/>
      <c r="PXD9" s="132"/>
      <c r="PXE9" s="132"/>
      <c r="PXF9" s="132"/>
      <c r="PXG9" s="132"/>
      <c r="PXH9" s="132"/>
      <c r="PXI9" s="132"/>
      <c r="PXJ9" s="132"/>
      <c r="PXK9" s="132"/>
      <c r="PXL9" s="132"/>
      <c r="PXM9" s="132"/>
      <c r="PXN9" s="132"/>
      <c r="PXO9" s="132"/>
      <c r="PXP9" s="132"/>
      <c r="PXQ9" s="132"/>
      <c r="PXR9" s="132"/>
      <c r="PXS9" s="132"/>
      <c r="PXT9" s="132"/>
      <c r="PXU9" s="132"/>
      <c r="PXV9" s="132"/>
      <c r="PXW9" s="132"/>
      <c r="PXX9" s="132"/>
      <c r="PXY9" s="132"/>
      <c r="PXZ9" s="132"/>
      <c r="PYA9" s="132"/>
      <c r="PYB9" s="132"/>
      <c r="PYC9" s="132"/>
      <c r="PYD9" s="132"/>
      <c r="PYE9" s="132"/>
      <c r="PYF9" s="132"/>
      <c r="PYG9" s="132"/>
      <c r="PYH9" s="132"/>
      <c r="PYI9" s="132"/>
      <c r="PYJ9" s="132"/>
      <c r="PYK9" s="132"/>
      <c r="PYL9" s="132"/>
      <c r="PYM9" s="132"/>
      <c r="PYN9" s="132"/>
      <c r="PYO9" s="132"/>
      <c r="PYP9" s="132"/>
      <c r="PYQ9" s="132"/>
      <c r="PYR9" s="132"/>
      <c r="PYS9" s="132"/>
      <c r="PYT9" s="132"/>
      <c r="PYU9" s="132"/>
      <c r="PYV9" s="132"/>
      <c r="PYW9" s="132"/>
      <c r="PYX9" s="132"/>
      <c r="PYY9" s="132"/>
      <c r="PYZ9" s="132"/>
      <c r="PZA9" s="132"/>
      <c r="PZB9" s="132"/>
      <c r="PZC9" s="132"/>
      <c r="PZD9" s="132"/>
      <c r="PZE9" s="132"/>
      <c r="PZF9" s="132"/>
      <c r="PZG9" s="132"/>
      <c r="PZH9" s="132"/>
      <c r="PZI9" s="132"/>
      <c r="PZJ9" s="132"/>
      <c r="PZK9" s="132"/>
      <c r="PZL9" s="132"/>
      <c r="PZM9" s="132"/>
      <c r="PZN9" s="132"/>
      <c r="PZO9" s="132"/>
      <c r="PZP9" s="132"/>
      <c r="PZQ9" s="132"/>
      <c r="PZR9" s="132"/>
      <c r="PZS9" s="132"/>
      <c r="PZT9" s="132"/>
      <c r="PZU9" s="132"/>
      <c r="PZV9" s="132"/>
      <c r="PZW9" s="132"/>
      <c r="PZX9" s="132"/>
      <c r="PZY9" s="132"/>
      <c r="PZZ9" s="132"/>
      <c r="QAA9" s="132"/>
      <c r="QAB9" s="132"/>
      <c r="QAC9" s="132"/>
      <c r="QAD9" s="132"/>
      <c r="QAE9" s="132"/>
      <c r="QAF9" s="132"/>
      <c r="QAG9" s="132"/>
      <c r="QAH9" s="132"/>
      <c r="QAI9" s="132"/>
      <c r="QAJ9" s="132"/>
      <c r="QAK9" s="132"/>
      <c r="QAL9" s="132"/>
      <c r="QAM9" s="132"/>
      <c r="QAN9" s="132"/>
      <c r="QAO9" s="132"/>
      <c r="QAP9" s="132"/>
      <c r="QAQ9" s="132"/>
      <c r="QAR9" s="132"/>
      <c r="QAS9" s="132"/>
      <c r="QAT9" s="132"/>
      <c r="QAU9" s="132"/>
      <c r="QAV9" s="132"/>
      <c r="QAW9" s="132"/>
      <c r="QAX9" s="132"/>
      <c r="QAY9" s="132"/>
      <c r="QAZ9" s="132"/>
      <c r="QBA9" s="132"/>
      <c r="QBB9" s="132"/>
      <c r="QBC9" s="132"/>
      <c r="QBD9" s="132"/>
      <c r="QBE9" s="132"/>
      <c r="QBF9" s="132"/>
      <c r="QBG9" s="132"/>
      <c r="QBH9" s="132"/>
      <c r="QBI9" s="132"/>
      <c r="QBJ9" s="132"/>
      <c r="QBK9" s="132"/>
      <c r="QBL9" s="132"/>
      <c r="QBM9" s="132"/>
      <c r="QBN9" s="132"/>
      <c r="QBO9" s="132"/>
      <c r="QBP9" s="132"/>
      <c r="QBQ9" s="132"/>
      <c r="QBR9" s="132"/>
      <c r="QBS9" s="132"/>
      <c r="QBT9" s="132"/>
      <c r="QBU9" s="132"/>
      <c r="QBV9" s="132"/>
      <c r="QBW9" s="132"/>
      <c r="QBX9" s="132"/>
      <c r="QBY9" s="132"/>
      <c r="QBZ9" s="132"/>
      <c r="QCA9" s="132"/>
      <c r="QCB9" s="132"/>
      <c r="QCC9" s="132"/>
      <c r="QCD9" s="132"/>
      <c r="QCE9" s="132"/>
      <c r="QCF9" s="132"/>
      <c r="QCG9" s="132"/>
      <c r="QCH9" s="132"/>
      <c r="QCI9" s="132"/>
      <c r="QCJ9" s="132"/>
      <c r="QCK9" s="132"/>
      <c r="QCL9" s="132"/>
      <c r="QCM9" s="132"/>
      <c r="QCN9" s="132"/>
      <c r="QCO9" s="132"/>
      <c r="QCP9" s="132"/>
      <c r="QCQ9" s="132"/>
      <c r="QCR9" s="132"/>
      <c r="QCS9" s="132"/>
      <c r="QCT9" s="132"/>
      <c r="QCU9" s="132"/>
      <c r="QCV9" s="132"/>
      <c r="QCW9" s="132"/>
      <c r="QCX9" s="132"/>
      <c r="QCY9" s="132"/>
      <c r="QCZ9" s="132"/>
      <c r="QDA9" s="132"/>
      <c r="QDB9" s="132"/>
      <c r="QDC9" s="132"/>
      <c r="QDD9" s="132"/>
      <c r="QDE9" s="132"/>
      <c r="QDF9" s="132"/>
      <c r="QDG9" s="132"/>
      <c r="QDH9" s="132"/>
      <c r="QDI9" s="132"/>
      <c r="QDJ9" s="132"/>
      <c r="QDK9" s="132"/>
      <c r="QDL9" s="132"/>
      <c r="QDM9" s="132"/>
      <c r="QDN9" s="132"/>
      <c r="QDO9" s="132"/>
      <c r="QDP9" s="132"/>
      <c r="QDQ9" s="132"/>
      <c r="QDR9" s="132"/>
      <c r="QDS9" s="132"/>
      <c r="QDT9" s="132"/>
      <c r="QDU9" s="132"/>
      <c r="QDV9" s="132"/>
      <c r="QDW9" s="132"/>
      <c r="QDX9" s="132"/>
      <c r="QDY9" s="132"/>
      <c r="QDZ9" s="132"/>
      <c r="QEA9" s="132"/>
      <c r="QEB9" s="132"/>
      <c r="QEC9" s="132"/>
      <c r="QED9" s="132"/>
      <c r="QEE9" s="132"/>
      <c r="QEF9" s="132"/>
      <c r="QEG9" s="132"/>
      <c r="QEH9" s="132"/>
      <c r="QEI9" s="132"/>
      <c r="QEJ9" s="132"/>
      <c r="QEK9" s="132"/>
      <c r="QEL9" s="132"/>
      <c r="QEM9" s="132"/>
      <c r="QEN9" s="132"/>
      <c r="QEO9" s="132"/>
      <c r="QEP9" s="132"/>
      <c r="QEQ9" s="132"/>
      <c r="QER9" s="132"/>
      <c r="QES9" s="132"/>
      <c r="QET9" s="132"/>
      <c r="QEU9" s="132"/>
      <c r="QEV9" s="132"/>
      <c r="QEW9" s="132"/>
      <c r="QEX9" s="132"/>
      <c r="QEY9" s="132"/>
      <c r="QEZ9" s="132"/>
      <c r="QFA9" s="132"/>
      <c r="QFB9" s="132"/>
      <c r="QFC9" s="132"/>
      <c r="QFD9" s="132"/>
      <c r="QFE9" s="132"/>
      <c r="QFF9" s="132"/>
      <c r="QFG9" s="132"/>
      <c r="QFH9" s="132"/>
      <c r="QFI9" s="132"/>
      <c r="QFJ9" s="132"/>
      <c r="QFK9" s="132"/>
      <c r="QFL9" s="132"/>
      <c r="QFM9" s="132"/>
      <c r="QFN9" s="132"/>
      <c r="QFO9" s="132"/>
      <c r="QFP9" s="132"/>
      <c r="QFQ9" s="132"/>
      <c r="QFR9" s="132"/>
      <c r="QFS9" s="132"/>
      <c r="QFT9" s="132"/>
      <c r="QFU9" s="132"/>
      <c r="QFV9" s="132"/>
      <c r="QFW9" s="132"/>
      <c r="QFX9" s="132"/>
      <c r="QFY9" s="132"/>
      <c r="QFZ9" s="132"/>
      <c r="QGA9" s="132"/>
      <c r="QGB9" s="132"/>
      <c r="QGC9" s="132"/>
      <c r="QGD9" s="132"/>
      <c r="QGE9" s="132"/>
      <c r="QGF9" s="132"/>
      <c r="QGG9" s="132"/>
      <c r="QGH9" s="132"/>
      <c r="QGI9" s="132"/>
      <c r="QGJ9" s="132"/>
      <c r="QGK9" s="132"/>
      <c r="QGL9" s="132"/>
      <c r="QGM9" s="132"/>
      <c r="QGN9" s="132"/>
      <c r="QGO9" s="132"/>
      <c r="QGP9" s="132"/>
      <c r="QGQ9" s="132"/>
      <c r="QGR9" s="132"/>
      <c r="QGS9" s="132"/>
      <c r="QGT9" s="132"/>
      <c r="QGU9" s="132"/>
      <c r="QGV9" s="132"/>
      <c r="QGW9" s="132"/>
      <c r="QGX9" s="132"/>
      <c r="QGY9" s="132"/>
      <c r="QGZ9" s="132"/>
      <c r="QHA9" s="132"/>
      <c r="QHB9" s="132"/>
      <c r="QHC9" s="132"/>
      <c r="QHD9" s="132"/>
      <c r="QHE9" s="132"/>
      <c r="QHF9" s="132"/>
      <c r="QHG9" s="132"/>
      <c r="QHH9" s="132"/>
      <c r="QHI9" s="132"/>
      <c r="QHJ9" s="132"/>
      <c r="QHK9" s="132"/>
      <c r="QHL9" s="132"/>
      <c r="QHM9" s="132"/>
      <c r="QHN9" s="132"/>
      <c r="QHO9" s="132"/>
      <c r="QHP9" s="132"/>
      <c r="QHQ9" s="132"/>
      <c r="QHR9" s="132"/>
      <c r="QHS9" s="132"/>
      <c r="QHT9" s="132"/>
      <c r="QHU9" s="132"/>
      <c r="QHV9" s="132"/>
      <c r="QHW9" s="132"/>
      <c r="QHX9" s="132"/>
      <c r="QHY9" s="132"/>
      <c r="QHZ9" s="132"/>
      <c r="QIA9" s="132"/>
      <c r="QIB9" s="132"/>
      <c r="QIC9" s="132"/>
      <c r="QID9" s="132"/>
      <c r="QIE9" s="132"/>
      <c r="QIF9" s="132"/>
      <c r="QIG9" s="132"/>
      <c r="QIH9" s="132"/>
      <c r="QII9" s="132"/>
      <c r="QIJ9" s="132"/>
      <c r="QIK9" s="132"/>
      <c r="QIL9" s="132"/>
      <c r="QIM9" s="132"/>
      <c r="QIN9" s="132"/>
      <c r="QIO9" s="132"/>
      <c r="QIP9" s="132"/>
      <c r="QIQ9" s="132"/>
      <c r="QIR9" s="132"/>
      <c r="QIS9" s="132"/>
      <c r="QIT9" s="132"/>
      <c r="QIU9" s="132"/>
      <c r="QIV9" s="132"/>
      <c r="QIW9" s="132"/>
      <c r="QIX9" s="132"/>
      <c r="QIY9" s="132"/>
      <c r="QIZ9" s="132"/>
      <c r="QJA9" s="132"/>
      <c r="QJB9" s="132"/>
      <c r="QJC9" s="132"/>
      <c r="QJD9" s="132"/>
      <c r="QJE9" s="132"/>
      <c r="QJF9" s="132"/>
      <c r="QJG9" s="132"/>
      <c r="QJH9" s="132"/>
      <c r="QJI9" s="132"/>
      <c r="QJJ9" s="132"/>
      <c r="QJK9" s="132"/>
      <c r="QJL9" s="132"/>
      <c r="QJM9" s="132"/>
      <c r="QJN9" s="132"/>
      <c r="QJO9" s="132"/>
      <c r="QJP9" s="132"/>
      <c r="QJQ9" s="132"/>
      <c r="QJR9" s="132"/>
      <c r="QJS9" s="132"/>
      <c r="QJT9" s="132"/>
      <c r="QJU9" s="132"/>
      <c r="QJV9" s="132"/>
      <c r="QJW9" s="132"/>
      <c r="QJX9" s="132"/>
      <c r="QJY9" s="132"/>
      <c r="QJZ9" s="132"/>
      <c r="QKA9" s="132"/>
      <c r="QKB9" s="132"/>
      <c r="QKC9" s="132"/>
      <c r="QKD9" s="132"/>
      <c r="QKE9" s="132"/>
      <c r="QKF9" s="132"/>
      <c r="QKG9" s="132"/>
      <c r="QKH9" s="132"/>
      <c r="QKI9" s="132"/>
      <c r="QKJ9" s="132"/>
      <c r="QKK9" s="132"/>
      <c r="QKL9" s="132"/>
      <c r="QKM9" s="132"/>
      <c r="QKN9" s="132"/>
      <c r="QKO9" s="132"/>
      <c r="QKP9" s="132"/>
      <c r="QKQ9" s="132"/>
      <c r="QKR9" s="132"/>
      <c r="QKS9" s="132"/>
      <c r="QKT9" s="132"/>
      <c r="QKU9" s="132"/>
      <c r="QKV9" s="132"/>
      <c r="QKW9" s="132"/>
      <c r="QKX9" s="132"/>
      <c r="QKY9" s="132"/>
      <c r="QKZ9" s="132"/>
      <c r="QLA9" s="132"/>
      <c r="QLB9" s="132"/>
      <c r="QLC9" s="132"/>
      <c r="QLD9" s="132"/>
      <c r="QLE9" s="132"/>
      <c r="QLF9" s="132"/>
      <c r="QLG9" s="132"/>
      <c r="QLH9" s="132"/>
      <c r="QLI9" s="132"/>
      <c r="QLJ9" s="132"/>
      <c r="QLK9" s="132"/>
      <c r="QLL9" s="132"/>
      <c r="QLM9" s="132"/>
      <c r="QLN9" s="132"/>
      <c r="QLO9" s="132"/>
      <c r="QLP9" s="132"/>
      <c r="QLQ9" s="132"/>
      <c r="QLR9" s="132"/>
      <c r="QLS9" s="132"/>
      <c r="QLT9" s="132"/>
      <c r="QLU9" s="132"/>
      <c r="QLV9" s="132"/>
      <c r="QLW9" s="132"/>
      <c r="QLX9" s="132"/>
      <c r="QLY9" s="132"/>
      <c r="QLZ9" s="132"/>
      <c r="QMA9" s="132"/>
      <c r="QMB9" s="132"/>
      <c r="QMC9" s="132"/>
      <c r="QMD9" s="132"/>
      <c r="QME9" s="132"/>
      <c r="QMF9" s="132"/>
      <c r="QMG9" s="132"/>
      <c r="QMH9" s="132"/>
      <c r="QMI9" s="132"/>
      <c r="QMJ9" s="132"/>
      <c r="QMK9" s="132"/>
      <c r="QML9" s="132"/>
      <c r="QMM9" s="132"/>
      <c r="QMN9" s="132"/>
      <c r="QMO9" s="132"/>
      <c r="QMP9" s="132"/>
      <c r="QMQ9" s="132"/>
      <c r="QMR9" s="132"/>
      <c r="QMS9" s="132"/>
      <c r="QMT9" s="132"/>
      <c r="QMU9" s="132"/>
      <c r="QMV9" s="132"/>
      <c r="QMW9" s="132"/>
      <c r="QMX9" s="132"/>
      <c r="QMY9" s="132"/>
      <c r="QMZ9" s="132"/>
      <c r="QNA9" s="132"/>
      <c r="QNB9" s="132"/>
      <c r="QNC9" s="132"/>
      <c r="QND9" s="132"/>
      <c r="QNE9" s="132"/>
      <c r="QNF9" s="132"/>
      <c r="QNG9" s="132"/>
      <c r="QNH9" s="132"/>
      <c r="QNI9" s="132"/>
      <c r="QNJ9" s="132"/>
      <c r="QNK9" s="132"/>
      <c r="QNL9" s="132"/>
      <c r="QNM9" s="132"/>
      <c r="QNN9" s="132"/>
      <c r="QNO9" s="132"/>
      <c r="QNP9" s="132"/>
      <c r="QNQ9" s="132"/>
      <c r="QNR9" s="132"/>
      <c r="QNS9" s="132"/>
      <c r="QNT9" s="132"/>
      <c r="QNU9" s="132"/>
      <c r="QNV9" s="132"/>
      <c r="QNW9" s="132"/>
      <c r="QNX9" s="132"/>
      <c r="QNY9" s="132"/>
      <c r="QNZ9" s="132"/>
      <c r="QOA9" s="132"/>
      <c r="QOB9" s="132"/>
      <c r="QOC9" s="132"/>
      <c r="QOD9" s="132"/>
      <c r="QOE9" s="132"/>
      <c r="QOF9" s="132"/>
      <c r="QOG9" s="132"/>
      <c r="QOH9" s="132"/>
      <c r="QOI9" s="132"/>
      <c r="QOJ9" s="132"/>
      <c r="QOK9" s="132"/>
      <c r="QOL9" s="132"/>
      <c r="QOM9" s="132"/>
      <c r="QON9" s="132"/>
      <c r="QOO9" s="132"/>
      <c r="QOP9" s="132"/>
      <c r="QOQ9" s="132"/>
      <c r="QOR9" s="132"/>
      <c r="QOS9" s="132"/>
      <c r="QOT9" s="132"/>
      <c r="QOU9" s="132"/>
      <c r="QOV9" s="132"/>
      <c r="QOW9" s="132"/>
      <c r="QOX9" s="132"/>
      <c r="QOY9" s="132"/>
      <c r="QOZ9" s="132"/>
      <c r="QPA9" s="132"/>
      <c r="QPB9" s="132"/>
      <c r="QPC9" s="132"/>
      <c r="QPD9" s="132"/>
      <c r="QPE9" s="132"/>
      <c r="QPF9" s="132"/>
      <c r="QPG9" s="132"/>
      <c r="QPH9" s="132"/>
      <c r="QPI9" s="132"/>
      <c r="QPJ9" s="132"/>
      <c r="QPK9" s="132"/>
      <c r="QPL9" s="132"/>
      <c r="QPM9" s="132"/>
      <c r="QPN9" s="132"/>
      <c r="QPO9" s="132"/>
      <c r="QPP9" s="132"/>
      <c r="QPQ9" s="132"/>
      <c r="QPR9" s="132"/>
      <c r="QPS9" s="132"/>
      <c r="QPT9" s="132"/>
      <c r="QPU9" s="132"/>
      <c r="QPV9" s="132"/>
      <c r="QPW9" s="132"/>
      <c r="QPX9" s="132"/>
      <c r="QPY9" s="132"/>
      <c r="QPZ9" s="132"/>
      <c r="QQA9" s="132"/>
      <c r="QQB9" s="132"/>
      <c r="QQC9" s="132"/>
      <c r="QQD9" s="132"/>
      <c r="QQE9" s="132"/>
      <c r="QQF9" s="132"/>
      <c r="QQG9" s="132"/>
      <c r="QQH9" s="132"/>
      <c r="QQI9" s="132"/>
      <c r="QQJ9" s="132"/>
      <c r="QQK9" s="132"/>
      <c r="QQL9" s="132"/>
      <c r="QQM9" s="132"/>
      <c r="QQN9" s="132"/>
      <c r="QQO9" s="132"/>
      <c r="QQP9" s="132"/>
      <c r="QQQ9" s="132"/>
      <c r="QQR9" s="132"/>
      <c r="QQS9" s="132"/>
      <c r="QQT9" s="132"/>
      <c r="QQU9" s="132"/>
      <c r="QQV9" s="132"/>
      <c r="QQW9" s="132"/>
      <c r="QQX9" s="132"/>
      <c r="QQY9" s="132"/>
      <c r="QQZ9" s="132"/>
      <c r="QRA9" s="132"/>
      <c r="QRB9" s="132"/>
      <c r="QRC9" s="132"/>
      <c r="QRD9" s="132"/>
      <c r="QRE9" s="132"/>
      <c r="QRF9" s="132"/>
      <c r="QRG9" s="132"/>
      <c r="QRH9" s="132"/>
      <c r="QRI9" s="132"/>
      <c r="QRJ9" s="132"/>
      <c r="QRK9" s="132"/>
      <c r="QRL9" s="132"/>
      <c r="QRM9" s="132"/>
      <c r="QRN9" s="132"/>
      <c r="QRO9" s="132"/>
      <c r="QRP9" s="132"/>
      <c r="QRQ9" s="132"/>
      <c r="QRR9" s="132"/>
      <c r="QRS9" s="132"/>
      <c r="QRT9" s="132"/>
      <c r="QRU9" s="132"/>
      <c r="QRV9" s="132"/>
      <c r="QRW9" s="132"/>
      <c r="QRX9" s="132"/>
      <c r="QRY9" s="132"/>
      <c r="QRZ9" s="132"/>
      <c r="QSA9" s="132"/>
      <c r="QSB9" s="132"/>
      <c r="QSC9" s="132"/>
      <c r="QSD9" s="132"/>
      <c r="QSE9" s="132"/>
      <c r="QSF9" s="132"/>
      <c r="QSG9" s="132"/>
      <c r="QSH9" s="132"/>
      <c r="QSI9" s="132"/>
      <c r="QSJ9" s="132"/>
      <c r="QSK9" s="132"/>
      <c r="QSL9" s="132"/>
      <c r="QSM9" s="132"/>
      <c r="QSN9" s="132"/>
      <c r="QSO9" s="132"/>
      <c r="QSP9" s="132"/>
      <c r="QSQ9" s="132"/>
      <c r="QSR9" s="132"/>
      <c r="QSS9" s="132"/>
      <c r="QST9" s="132"/>
      <c r="QSU9" s="132"/>
      <c r="QSV9" s="132"/>
      <c r="QSW9" s="132"/>
      <c r="QSX9" s="132"/>
      <c r="QSY9" s="132"/>
      <c r="QSZ9" s="132"/>
      <c r="QTA9" s="132"/>
      <c r="QTB9" s="132"/>
      <c r="QTC9" s="132"/>
      <c r="QTD9" s="132"/>
      <c r="QTE9" s="132"/>
      <c r="QTF9" s="132"/>
      <c r="QTG9" s="132"/>
      <c r="QTH9" s="132"/>
      <c r="QTI9" s="132"/>
      <c r="QTJ9" s="132"/>
      <c r="QTK9" s="132"/>
      <c r="QTL9" s="132"/>
      <c r="QTM9" s="132"/>
      <c r="QTN9" s="132"/>
      <c r="QTO9" s="132"/>
      <c r="QTP9" s="132"/>
      <c r="QTQ9" s="132"/>
      <c r="QTR9" s="132"/>
      <c r="QTS9" s="132"/>
      <c r="QTT9" s="132"/>
      <c r="QTU9" s="132"/>
      <c r="QTV9" s="132"/>
      <c r="QTW9" s="132"/>
      <c r="QTX9" s="132"/>
      <c r="QTY9" s="132"/>
      <c r="QTZ9" s="132"/>
      <c r="QUA9" s="132"/>
      <c r="QUB9" s="132"/>
      <c r="QUC9" s="132"/>
      <c r="QUD9" s="132"/>
      <c r="QUE9" s="132"/>
      <c r="QUF9" s="132"/>
      <c r="QUG9" s="132"/>
      <c r="QUH9" s="132"/>
      <c r="QUI9" s="132"/>
      <c r="QUJ9" s="132"/>
      <c r="QUK9" s="132"/>
      <c r="QUL9" s="132"/>
      <c r="QUM9" s="132"/>
      <c r="QUN9" s="132"/>
      <c r="QUO9" s="132"/>
      <c r="QUP9" s="132"/>
      <c r="QUQ9" s="132"/>
      <c r="QUR9" s="132"/>
      <c r="QUS9" s="132"/>
      <c r="QUT9" s="132"/>
      <c r="QUU9" s="132"/>
      <c r="QUV9" s="132"/>
      <c r="QUW9" s="132"/>
      <c r="QUX9" s="132"/>
      <c r="QUY9" s="132"/>
      <c r="QUZ9" s="132"/>
      <c r="QVA9" s="132"/>
      <c r="QVB9" s="132"/>
      <c r="QVC9" s="132"/>
      <c r="QVD9" s="132"/>
      <c r="QVE9" s="132"/>
      <c r="QVF9" s="132"/>
      <c r="QVG9" s="132"/>
      <c r="QVH9" s="132"/>
      <c r="QVI9" s="132"/>
      <c r="QVJ9" s="132"/>
      <c r="QVK9" s="132"/>
      <c r="QVL9" s="132"/>
      <c r="QVM9" s="132"/>
      <c r="QVN9" s="132"/>
      <c r="QVO9" s="132"/>
      <c r="QVP9" s="132"/>
      <c r="QVQ9" s="132"/>
      <c r="QVR9" s="132"/>
      <c r="QVS9" s="132"/>
      <c r="QVT9" s="132"/>
      <c r="QVU9" s="132"/>
      <c r="QVV9" s="132"/>
      <c r="QVW9" s="132"/>
      <c r="QVX9" s="132"/>
      <c r="QVY9" s="132"/>
      <c r="QVZ9" s="132"/>
      <c r="QWA9" s="132"/>
      <c r="QWB9" s="132"/>
      <c r="QWC9" s="132"/>
      <c r="QWD9" s="132"/>
      <c r="QWE9" s="132"/>
      <c r="QWF9" s="132"/>
      <c r="QWG9" s="132"/>
      <c r="QWH9" s="132"/>
      <c r="QWI9" s="132"/>
      <c r="QWJ9" s="132"/>
      <c r="QWK9" s="132"/>
      <c r="QWL9" s="132"/>
      <c r="QWM9" s="132"/>
      <c r="QWN9" s="132"/>
      <c r="QWO9" s="132"/>
      <c r="QWP9" s="132"/>
      <c r="QWQ9" s="132"/>
      <c r="QWR9" s="132"/>
      <c r="QWS9" s="132"/>
      <c r="QWT9" s="132"/>
      <c r="QWU9" s="132"/>
      <c r="QWV9" s="132"/>
      <c r="QWW9" s="132"/>
      <c r="QWX9" s="132"/>
      <c r="QWY9" s="132"/>
      <c r="QWZ9" s="132"/>
      <c r="QXA9" s="132"/>
      <c r="QXB9" s="132"/>
      <c r="QXC9" s="132"/>
      <c r="QXD9" s="132"/>
      <c r="QXE9" s="132"/>
      <c r="QXF9" s="132"/>
      <c r="QXG9" s="132"/>
      <c r="QXH9" s="132"/>
      <c r="QXI9" s="132"/>
      <c r="QXJ9" s="132"/>
      <c r="QXK9" s="132"/>
      <c r="QXL9" s="132"/>
      <c r="QXM9" s="132"/>
      <c r="QXN9" s="132"/>
      <c r="QXO9" s="132"/>
      <c r="QXP9" s="132"/>
      <c r="QXQ9" s="132"/>
      <c r="QXR9" s="132"/>
      <c r="QXS9" s="132"/>
      <c r="QXT9" s="132"/>
      <c r="QXU9" s="132"/>
      <c r="QXV9" s="132"/>
      <c r="QXW9" s="132"/>
      <c r="QXX9" s="132"/>
      <c r="QXY9" s="132"/>
      <c r="QXZ9" s="132"/>
      <c r="QYA9" s="132"/>
      <c r="QYB9" s="132"/>
      <c r="QYC9" s="132"/>
      <c r="QYD9" s="132"/>
      <c r="QYE9" s="132"/>
      <c r="QYF9" s="132"/>
      <c r="QYG9" s="132"/>
      <c r="QYH9" s="132"/>
      <c r="QYI9" s="132"/>
      <c r="QYJ9" s="132"/>
      <c r="QYK9" s="132"/>
      <c r="QYL9" s="132"/>
      <c r="QYM9" s="132"/>
      <c r="QYN9" s="132"/>
      <c r="QYO9" s="132"/>
      <c r="QYP9" s="132"/>
      <c r="QYQ9" s="132"/>
      <c r="QYR9" s="132"/>
      <c r="QYS9" s="132"/>
      <c r="QYT9" s="132"/>
      <c r="QYU9" s="132"/>
      <c r="QYV9" s="132"/>
      <c r="QYW9" s="132"/>
      <c r="QYX9" s="132"/>
      <c r="QYY9" s="132"/>
      <c r="QYZ9" s="132"/>
      <c r="QZA9" s="132"/>
      <c r="QZB9" s="132"/>
      <c r="QZC9" s="132"/>
      <c r="QZD9" s="132"/>
      <c r="QZE9" s="132"/>
      <c r="QZF9" s="132"/>
      <c r="QZG9" s="132"/>
      <c r="QZH9" s="132"/>
      <c r="QZI9" s="132"/>
      <c r="QZJ9" s="132"/>
      <c r="QZK9" s="132"/>
      <c r="QZL9" s="132"/>
      <c r="QZM9" s="132"/>
      <c r="QZN9" s="132"/>
      <c r="QZO9" s="132"/>
      <c r="QZP9" s="132"/>
      <c r="QZQ9" s="132"/>
      <c r="QZR9" s="132"/>
      <c r="QZS9" s="132"/>
      <c r="QZT9" s="132"/>
      <c r="QZU9" s="132"/>
      <c r="QZV9" s="132"/>
      <c r="QZW9" s="132"/>
      <c r="QZX9" s="132"/>
      <c r="QZY9" s="132"/>
      <c r="QZZ9" s="132"/>
      <c r="RAA9" s="132"/>
      <c r="RAB9" s="132"/>
      <c r="RAC9" s="132"/>
      <c r="RAD9" s="132"/>
      <c r="RAE9" s="132"/>
      <c r="RAF9" s="132"/>
      <c r="RAG9" s="132"/>
      <c r="RAH9" s="132"/>
      <c r="RAI9" s="132"/>
      <c r="RAJ9" s="132"/>
      <c r="RAK9" s="132"/>
      <c r="RAL9" s="132"/>
      <c r="RAM9" s="132"/>
      <c r="RAN9" s="132"/>
      <c r="RAO9" s="132"/>
      <c r="RAP9" s="132"/>
      <c r="RAQ9" s="132"/>
      <c r="RAR9" s="132"/>
      <c r="RAS9" s="132"/>
      <c r="RAT9" s="132"/>
      <c r="RAU9" s="132"/>
      <c r="RAV9" s="132"/>
      <c r="RAW9" s="132"/>
      <c r="RAX9" s="132"/>
      <c r="RAY9" s="132"/>
      <c r="RAZ9" s="132"/>
      <c r="RBA9" s="132"/>
      <c r="RBB9" s="132"/>
      <c r="RBC9" s="132"/>
      <c r="RBD9" s="132"/>
      <c r="RBE9" s="132"/>
      <c r="RBF9" s="132"/>
      <c r="RBG9" s="132"/>
      <c r="RBH9" s="132"/>
      <c r="RBI9" s="132"/>
      <c r="RBJ9" s="132"/>
      <c r="RBK9" s="132"/>
      <c r="RBL9" s="132"/>
      <c r="RBM9" s="132"/>
      <c r="RBN9" s="132"/>
      <c r="RBO9" s="132"/>
      <c r="RBP9" s="132"/>
      <c r="RBQ9" s="132"/>
      <c r="RBR9" s="132"/>
      <c r="RBS9" s="132"/>
      <c r="RBT9" s="132"/>
      <c r="RBU9" s="132"/>
      <c r="RBV9" s="132"/>
      <c r="RBW9" s="132"/>
      <c r="RBX9" s="132"/>
      <c r="RBY9" s="132"/>
      <c r="RBZ9" s="132"/>
      <c r="RCA9" s="132"/>
      <c r="RCB9" s="132"/>
      <c r="RCC9" s="132"/>
      <c r="RCD9" s="132"/>
      <c r="RCE9" s="132"/>
      <c r="RCF9" s="132"/>
      <c r="RCG9" s="132"/>
      <c r="RCH9" s="132"/>
      <c r="RCI9" s="132"/>
      <c r="RCJ9" s="132"/>
      <c r="RCK9" s="132"/>
      <c r="RCL9" s="132"/>
      <c r="RCM9" s="132"/>
      <c r="RCN9" s="132"/>
      <c r="RCO9" s="132"/>
      <c r="RCP9" s="132"/>
      <c r="RCQ9" s="132"/>
      <c r="RCR9" s="132"/>
      <c r="RCS9" s="132"/>
      <c r="RCT9" s="132"/>
      <c r="RCU9" s="132"/>
      <c r="RCV9" s="132"/>
      <c r="RCW9" s="132"/>
      <c r="RCX9" s="132"/>
      <c r="RCY9" s="132"/>
      <c r="RCZ9" s="132"/>
      <c r="RDA9" s="132"/>
      <c r="RDB9" s="132"/>
      <c r="RDC9" s="132"/>
      <c r="RDD9" s="132"/>
      <c r="RDE9" s="132"/>
      <c r="RDF9" s="132"/>
      <c r="RDG9" s="132"/>
      <c r="RDH9" s="132"/>
      <c r="RDI9" s="132"/>
      <c r="RDJ9" s="132"/>
      <c r="RDK9" s="132"/>
      <c r="RDL9" s="132"/>
      <c r="RDM9" s="132"/>
      <c r="RDN9" s="132"/>
      <c r="RDO9" s="132"/>
      <c r="RDP9" s="132"/>
      <c r="RDQ9" s="132"/>
      <c r="RDR9" s="132"/>
      <c r="RDS9" s="132"/>
      <c r="RDT9" s="132"/>
      <c r="RDU9" s="132"/>
      <c r="RDV9" s="132"/>
      <c r="RDW9" s="132"/>
      <c r="RDX9" s="132"/>
      <c r="RDY9" s="132"/>
      <c r="RDZ9" s="132"/>
      <c r="REA9" s="132"/>
      <c r="REB9" s="132"/>
      <c r="REC9" s="132"/>
      <c r="RED9" s="132"/>
      <c r="REE9" s="132"/>
      <c r="REF9" s="132"/>
      <c r="REG9" s="132"/>
      <c r="REH9" s="132"/>
      <c r="REI9" s="132"/>
      <c r="REJ9" s="132"/>
      <c r="REK9" s="132"/>
      <c r="REL9" s="132"/>
      <c r="REM9" s="132"/>
      <c r="REN9" s="132"/>
      <c r="REO9" s="132"/>
      <c r="REP9" s="132"/>
      <c r="REQ9" s="132"/>
      <c r="RER9" s="132"/>
      <c r="RES9" s="132"/>
      <c r="RET9" s="132"/>
      <c r="REU9" s="132"/>
      <c r="REV9" s="132"/>
      <c r="REW9" s="132"/>
      <c r="REX9" s="132"/>
      <c r="REY9" s="132"/>
      <c r="REZ9" s="132"/>
      <c r="RFA9" s="132"/>
      <c r="RFB9" s="132"/>
      <c r="RFC9" s="132"/>
      <c r="RFD9" s="132"/>
      <c r="RFE9" s="132"/>
      <c r="RFF9" s="132"/>
      <c r="RFG9" s="132"/>
      <c r="RFH9" s="132"/>
      <c r="RFI9" s="132"/>
      <c r="RFJ9" s="132"/>
      <c r="RFK9" s="132"/>
      <c r="RFL9" s="132"/>
      <c r="RFM9" s="132"/>
      <c r="RFN9" s="132"/>
      <c r="RFO9" s="132"/>
      <c r="RFP9" s="132"/>
      <c r="RFQ9" s="132"/>
      <c r="RFR9" s="132"/>
      <c r="RFS9" s="132"/>
      <c r="RFT9" s="132"/>
      <c r="RFU9" s="132"/>
      <c r="RFV9" s="132"/>
      <c r="RFW9" s="132"/>
      <c r="RFX9" s="132"/>
      <c r="RFY9" s="132"/>
      <c r="RFZ9" s="132"/>
      <c r="RGA9" s="132"/>
      <c r="RGB9" s="132"/>
      <c r="RGC9" s="132"/>
      <c r="RGD9" s="132"/>
      <c r="RGE9" s="132"/>
      <c r="RGF9" s="132"/>
      <c r="RGG9" s="132"/>
      <c r="RGH9" s="132"/>
      <c r="RGI9" s="132"/>
      <c r="RGJ9" s="132"/>
      <c r="RGK9" s="132"/>
      <c r="RGL9" s="132"/>
      <c r="RGM9" s="132"/>
      <c r="RGN9" s="132"/>
      <c r="RGO9" s="132"/>
      <c r="RGP9" s="132"/>
      <c r="RGQ9" s="132"/>
      <c r="RGR9" s="132"/>
      <c r="RGS9" s="132"/>
      <c r="RGT9" s="132"/>
      <c r="RGU9" s="132"/>
      <c r="RGV9" s="132"/>
      <c r="RGW9" s="132"/>
      <c r="RGX9" s="132"/>
      <c r="RGY9" s="132"/>
      <c r="RGZ9" s="132"/>
      <c r="RHA9" s="132"/>
      <c r="RHB9" s="132"/>
      <c r="RHC9" s="132"/>
      <c r="RHD9" s="132"/>
      <c r="RHE9" s="132"/>
      <c r="RHF9" s="132"/>
      <c r="RHG9" s="132"/>
      <c r="RHH9" s="132"/>
      <c r="RHI9" s="132"/>
      <c r="RHJ9" s="132"/>
      <c r="RHK9" s="132"/>
      <c r="RHL9" s="132"/>
      <c r="RHM9" s="132"/>
      <c r="RHN9" s="132"/>
      <c r="RHO9" s="132"/>
      <c r="RHP9" s="132"/>
      <c r="RHQ9" s="132"/>
      <c r="RHR9" s="132"/>
      <c r="RHS9" s="132"/>
      <c r="RHT9" s="132"/>
      <c r="RHU9" s="132"/>
      <c r="RHV9" s="132"/>
      <c r="RHW9" s="132"/>
      <c r="RHX9" s="132"/>
      <c r="RHY9" s="132"/>
      <c r="RHZ9" s="132"/>
      <c r="RIA9" s="132"/>
      <c r="RIB9" s="132"/>
      <c r="RIC9" s="132"/>
      <c r="RID9" s="132"/>
      <c r="RIE9" s="132"/>
      <c r="RIF9" s="132"/>
      <c r="RIG9" s="132"/>
      <c r="RIH9" s="132"/>
      <c r="RII9" s="132"/>
      <c r="RIJ9" s="132"/>
      <c r="RIK9" s="132"/>
      <c r="RIL9" s="132"/>
      <c r="RIM9" s="132"/>
      <c r="RIN9" s="132"/>
      <c r="RIO9" s="132"/>
      <c r="RIP9" s="132"/>
      <c r="RIQ9" s="132"/>
      <c r="RIR9" s="132"/>
      <c r="RIS9" s="132"/>
      <c r="RIT9" s="132"/>
      <c r="RIU9" s="132"/>
      <c r="RIV9" s="132"/>
      <c r="RIW9" s="132"/>
      <c r="RIX9" s="132"/>
      <c r="RIY9" s="132"/>
      <c r="RIZ9" s="132"/>
      <c r="RJA9" s="132"/>
      <c r="RJB9" s="132"/>
      <c r="RJC9" s="132"/>
      <c r="RJD9" s="132"/>
      <c r="RJE9" s="132"/>
      <c r="RJF9" s="132"/>
      <c r="RJG9" s="132"/>
      <c r="RJH9" s="132"/>
      <c r="RJI9" s="132"/>
      <c r="RJJ9" s="132"/>
      <c r="RJK9" s="132"/>
      <c r="RJL9" s="132"/>
      <c r="RJM9" s="132"/>
      <c r="RJN9" s="132"/>
      <c r="RJO9" s="132"/>
      <c r="RJP9" s="132"/>
      <c r="RJQ9" s="132"/>
      <c r="RJR9" s="132"/>
      <c r="RJS9" s="132"/>
      <c r="RJT9" s="132"/>
      <c r="RJU9" s="132"/>
      <c r="RJV9" s="132"/>
      <c r="RJW9" s="132"/>
      <c r="RJX9" s="132"/>
      <c r="RJY9" s="132"/>
      <c r="RJZ9" s="132"/>
      <c r="RKA9" s="132"/>
      <c r="RKB9" s="132"/>
      <c r="RKC9" s="132"/>
      <c r="RKD9" s="132"/>
      <c r="RKE9" s="132"/>
      <c r="RKF9" s="132"/>
      <c r="RKG9" s="132"/>
      <c r="RKH9" s="132"/>
      <c r="RKI9" s="132"/>
      <c r="RKJ9" s="132"/>
      <c r="RKK9" s="132"/>
      <c r="RKL9" s="132"/>
      <c r="RKM9" s="132"/>
      <c r="RKN9" s="132"/>
      <c r="RKO9" s="132"/>
      <c r="RKP9" s="132"/>
      <c r="RKQ9" s="132"/>
      <c r="RKR9" s="132"/>
      <c r="RKS9" s="132"/>
      <c r="RKT9" s="132"/>
      <c r="RKU9" s="132"/>
      <c r="RKV9" s="132"/>
      <c r="RKW9" s="132"/>
      <c r="RKX9" s="132"/>
      <c r="RKY9" s="132"/>
      <c r="RKZ9" s="132"/>
      <c r="RLA9" s="132"/>
      <c r="RLB9" s="132"/>
      <c r="RLC9" s="132"/>
      <c r="RLD9" s="132"/>
      <c r="RLE9" s="132"/>
      <c r="RLF9" s="132"/>
      <c r="RLG9" s="132"/>
      <c r="RLH9" s="132"/>
      <c r="RLI9" s="132"/>
      <c r="RLJ9" s="132"/>
      <c r="RLK9" s="132"/>
      <c r="RLL9" s="132"/>
      <c r="RLM9" s="132"/>
      <c r="RLN9" s="132"/>
      <c r="RLO9" s="132"/>
      <c r="RLP9" s="132"/>
      <c r="RLQ9" s="132"/>
      <c r="RLR9" s="132"/>
      <c r="RLS9" s="132"/>
      <c r="RLT9" s="132"/>
      <c r="RLU9" s="132"/>
      <c r="RLV9" s="132"/>
      <c r="RLW9" s="132"/>
      <c r="RLX9" s="132"/>
      <c r="RLY9" s="132"/>
      <c r="RLZ9" s="132"/>
      <c r="RMA9" s="132"/>
      <c r="RMB9" s="132"/>
      <c r="RMC9" s="132"/>
      <c r="RMD9" s="132"/>
      <c r="RME9" s="132"/>
      <c r="RMF9" s="132"/>
      <c r="RMG9" s="132"/>
      <c r="RMH9" s="132"/>
      <c r="RMI9" s="132"/>
      <c r="RMJ9" s="132"/>
      <c r="RMK9" s="132"/>
      <c r="RML9" s="132"/>
      <c r="RMM9" s="132"/>
      <c r="RMN9" s="132"/>
      <c r="RMO9" s="132"/>
      <c r="RMP9" s="132"/>
      <c r="RMQ9" s="132"/>
      <c r="RMR9" s="132"/>
      <c r="RMS9" s="132"/>
      <c r="RMT9" s="132"/>
      <c r="RMU9" s="132"/>
      <c r="RMV9" s="132"/>
      <c r="RMW9" s="132"/>
      <c r="RMX9" s="132"/>
      <c r="RMY9" s="132"/>
      <c r="RMZ9" s="132"/>
      <c r="RNA9" s="132"/>
      <c r="RNB9" s="132"/>
      <c r="RNC9" s="132"/>
      <c r="RND9" s="132"/>
      <c r="RNE9" s="132"/>
      <c r="RNF9" s="132"/>
      <c r="RNG9" s="132"/>
      <c r="RNH9" s="132"/>
      <c r="RNI9" s="132"/>
      <c r="RNJ9" s="132"/>
      <c r="RNK9" s="132"/>
      <c r="RNL9" s="132"/>
      <c r="RNM9" s="132"/>
      <c r="RNN9" s="132"/>
      <c r="RNO9" s="132"/>
      <c r="RNP9" s="132"/>
      <c r="RNQ9" s="132"/>
      <c r="RNR9" s="132"/>
      <c r="RNS9" s="132"/>
      <c r="RNT9" s="132"/>
      <c r="RNU9" s="132"/>
      <c r="RNV9" s="132"/>
      <c r="RNW9" s="132"/>
      <c r="RNX9" s="132"/>
      <c r="RNY9" s="132"/>
      <c r="RNZ9" s="132"/>
      <c r="ROA9" s="132"/>
      <c r="ROB9" s="132"/>
      <c r="ROC9" s="132"/>
      <c r="ROD9" s="132"/>
      <c r="ROE9" s="132"/>
      <c r="ROF9" s="132"/>
      <c r="ROG9" s="132"/>
      <c r="ROH9" s="132"/>
      <c r="ROI9" s="132"/>
      <c r="ROJ9" s="132"/>
      <c r="ROK9" s="132"/>
      <c r="ROL9" s="132"/>
      <c r="ROM9" s="132"/>
      <c r="RON9" s="132"/>
      <c r="ROO9" s="132"/>
      <c r="ROP9" s="132"/>
      <c r="ROQ9" s="132"/>
      <c r="ROR9" s="132"/>
      <c r="ROS9" s="132"/>
      <c r="ROT9" s="132"/>
      <c r="ROU9" s="132"/>
      <c r="ROV9" s="132"/>
      <c r="ROW9" s="132"/>
      <c r="ROX9" s="132"/>
      <c r="ROY9" s="132"/>
      <c r="ROZ9" s="132"/>
      <c r="RPA9" s="132"/>
      <c r="RPB9" s="132"/>
      <c r="RPC9" s="132"/>
      <c r="RPD9" s="132"/>
      <c r="RPE9" s="132"/>
      <c r="RPF9" s="132"/>
      <c r="RPG9" s="132"/>
      <c r="RPH9" s="132"/>
      <c r="RPI9" s="132"/>
      <c r="RPJ9" s="132"/>
      <c r="RPK9" s="132"/>
      <c r="RPL9" s="132"/>
      <c r="RPM9" s="132"/>
      <c r="RPN9" s="132"/>
      <c r="RPO9" s="132"/>
      <c r="RPP9" s="132"/>
      <c r="RPQ9" s="132"/>
      <c r="RPR9" s="132"/>
      <c r="RPS9" s="132"/>
      <c r="RPT9" s="132"/>
      <c r="RPU9" s="132"/>
      <c r="RPV9" s="132"/>
      <c r="RPW9" s="132"/>
      <c r="RPX9" s="132"/>
      <c r="RPY9" s="132"/>
      <c r="RPZ9" s="132"/>
      <c r="RQA9" s="132"/>
      <c r="RQB9" s="132"/>
      <c r="RQC9" s="132"/>
      <c r="RQD9" s="132"/>
      <c r="RQE9" s="132"/>
      <c r="RQF9" s="132"/>
      <c r="RQG9" s="132"/>
      <c r="RQH9" s="132"/>
      <c r="RQI9" s="132"/>
      <c r="RQJ9" s="132"/>
      <c r="RQK9" s="132"/>
      <c r="RQL9" s="132"/>
      <c r="RQM9" s="132"/>
      <c r="RQN9" s="132"/>
      <c r="RQO9" s="132"/>
      <c r="RQP9" s="132"/>
      <c r="RQQ9" s="132"/>
      <c r="RQR9" s="132"/>
      <c r="RQS9" s="132"/>
      <c r="RQT9" s="132"/>
      <c r="RQU9" s="132"/>
      <c r="RQV9" s="132"/>
      <c r="RQW9" s="132"/>
      <c r="RQX9" s="132"/>
      <c r="RQY9" s="132"/>
      <c r="RQZ9" s="132"/>
      <c r="RRA9" s="132"/>
      <c r="RRB9" s="132"/>
      <c r="RRC9" s="132"/>
      <c r="RRD9" s="132"/>
      <c r="RRE9" s="132"/>
      <c r="RRF9" s="132"/>
      <c r="RRG9" s="132"/>
      <c r="RRH9" s="132"/>
      <c r="RRI9" s="132"/>
      <c r="RRJ9" s="132"/>
      <c r="RRK9" s="132"/>
      <c r="RRL9" s="132"/>
      <c r="RRM9" s="132"/>
      <c r="RRN9" s="132"/>
      <c r="RRO9" s="132"/>
      <c r="RRP9" s="132"/>
      <c r="RRQ9" s="132"/>
      <c r="RRR9" s="132"/>
      <c r="RRS9" s="132"/>
      <c r="RRT9" s="132"/>
      <c r="RRU9" s="132"/>
      <c r="RRV9" s="132"/>
      <c r="RRW9" s="132"/>
      <c r="RRX9" s="132"/>
      <c r="RRY9" s="132"/>
      <c r="RRZ9" s="132"/>
      <c r="RSA9" s="132"/>
      <c r="RSB9" s="132"/>
      <c r="RSC9" s="132"/>
      <c r="RSD9" s="132"/>
      <c r="RSE9" s="132"/>
      <c r="RSF9" s="132"/>
      <c r="RSG9" s="132"/>
      <c r="RSH9" s="132"/>
      <c r="RSI9" s="132"/>
      <c r="RSJ9" s="132"/>
      <c r="RSK9" s="132"/>
      <c r="RSL9" s="132"/>
      <c r="RSM9" s="132"/>
      <c r="RSN9" s="132"/>
      <c r="RSO9" s="132"/>
      <c r="RSP9" s="132"/>
      <c r="RSQ9" s="132"/>
      <c r="RSR9" s="132"/>
      <c r="RSS9" s="132"/>
      <c r="RST9" s="132"/>
      <c r="RSU9" s="132"/>
      <c r="RSV9" s="132"/>
      <c r="RSW9" s="132"/>
      <c r="RSX9" s="132"/>
      <c r="RSY9" s="132"/>
      <c r="RSZ9" s="132"/>
      <c r="RTA9" s="132"/>
      <c r="RTB9" s="132"/>
      <c r="RTC9" s="132"/>
      <c r="RTD9" s="132"/>
      <c r="RTE9" s="132"/>
      <c r="RTF9" s="132"/>
      <c r="RTG9" s="132"/>
      <c r="RTH9" s="132"/>
      <c r="RTI9" s="132"/>
      <c r="RTJ9" s="132"/>
      <c r="RTK9" s="132"/>
      <c r="RTL9" s="132"/>
      <c r="RTM9" s="132"/>
      <c r="RTN9" s="132"/>
      <c r="RTO9" s="132"/>
      <c r="RTP9" s="132"/>
      <c r="RTQ9" s="132"/>
      <c r="RTR9" s="132"/>
      <c r="RTS9" s="132"/>
      <c r="RTT9" s="132"/>
      <c r="RTU9" s="132"/>
      <c r="RTV9" s="132"/>
      <c r="RTW9" s="132"/>
      <c r="RTX9" s="132"/>
      <c r="RTY9" s="132"/>
      <c r="RTZ9" s="132"/>
      <c r="RUA9" s="132"/>
      <c r="RUB9" s="132"/>
      <c r="RUC9" s="132"/>
      <c r="RUD9" s="132"/>
      <c r="RUE9" s="132"/>
      <c r="RUF9" s="132"/>
      <c r="RUG9" s="132"/>
      <c r="RUH9" s="132"/>
      <c r="RUI9" s="132"/>
      <c r="RUJ9" s="132"/>
      <c r="RUK9" s="132"/>
      <c r="RUL9" s="132"/>
      <c r="RUM9" s="132"/>
      <c r="RUN9" s="132"/>
      <c r="RUO9" s="132"/>
      <c r="RUP9" s="132"/>
      <c r="RUQ9" s="132"/>
      <c r="RUR9" s="132"/>
      <c r="RUS9" s="132"/>
      <c r="RUT9" s="132"/>
      <c r="RUU9" s="132"/>
      <c r="RUV9" s="132"/>
      <c r="RUW9" s="132"/>
      <c r="RUX9" s="132"/>
      <c r="RUY9" s="132"/>
      <c r="RUZ9" s="132"/>
      <c r="RVA9" s="132"/>
      <c r="RVB9" s="132"/>
      <c r="RVC9" s="132"/>
      <c r="RVD9" s="132"/>
      <c r="RVE9" s="132"/>
      <c r="RVF9" s="132"/>
      <c r="RVG9" s="132"/>
      <c r="RVH9" s="132"/>
      <c r="RVI9" s="132"/>
      <c r="RVJ9" s="132"/>
      <c r="RVK9" s="132"/>
      <c r="RVL9" s="132"/>
      <c r="RVM9" s="132"/>
      <c r="RVN9" s="132"/>
      <c r="RVO9" s="132"/>
      <c r="RVP9" s="132"/>
      <c r="RVQ9" s="132"/>
      <c r="RVR9" s="132"/>
      <c r="RVS9" s="132"/>
      <c r="RVT9" s="132"/>
      <c r="RVU9" s="132"/>
      <c r="RVV9" s="132"/>
      <c r="RVW9" s="132"/>
      <c r="RVX9" s="132"/>
      <c r="RVY9" s="132"/>
      <c r="RVZ9" s="132"/>
      <c r="RWA9" s="132"/>
      <c r="RWB9" s="132"/>
      <c r="RWC9" s="132"/>
      <c r="RWD9" s="132"/>
      <c r="RWE9" s="132"/>
      <c r="RWF9" s="132"/>
      <c r="RWG9" s="132"/>
      <c r="RWH9" s="132"/>
      <c r="RWI9" s="132"/>
      <c r="RWJ9" s="132"/>
      <c r="RWK9" s="132"/>
      <c r="RWL9" s="132"/>
      <c r="RWM9" s="132"/>
      <c r="RWN9" s="132"/>
      <c r="RWO9" s="132"/>
      <c r="RWP9" s="132"/>
      <c r="RWQ9" s="132"/>
      <c r="RWR9" s="132"/>
      <c r="RWS9" s="132"/>
      <c r="RWT9" s="132"/>
      <c r="RWU9" s="132"/>
      <c r="RWV9" s="132"/>
      <c r="RWW9" s="132"/>
      <c r="RWX9" s="132"/>
      <c r="RWY9" s="132"/>
      <c r="RWZ9" s="132"/>
      <c r="RXA9" s="132"/>
      <c r="RXB9" s="132"/>
      <c r="RXC9" s="132"/>
      <c r="RXD9" s="132"/>
      <c r="RXE9" s="132"/>
      <c r="RXF9" s="132"/>
      <c r="RXG9" s="132"/>
      <c r="RXH9" s="132"/>
      <c r="RXI9" s="132"/>
      <c r="RXJ9" s="132"/>
      <c r="RXK9" s="132"/>
      <c r="RXL9" s="132"/>
      <c r="RXM9" s="132"/>
      <c r="RXN9" s="132"/>
      <c r="RXO9" s="132"/>
      <c r="RXP9" s="132"/>
      <c r="RXQ9" s="132"/>
      <c r="RXR9" s="132"/>
      <c r="RXS9" s="132"/>
      <c r="RXT9" s="132"/>
      <c r="RXU9" s="132"/>
      <c r="RXV9" s="132"/>
      <c r="RXW9" s="132"/>
      <c r="RXX9" s="132"/>
      <c r="RXY9" s="132"/>
      <c r="RXZ9" s="132"/>
      <c r="RYA9" s="132"/>
      <c r="RYB9" s="132"/>
      <c r="RYC9" s="132"/>
      <c r="RYD9" s="132"/>
      <c r="RYE9" s="132"/>
      <c r="RYF9" s="132"/>
      <c r="RYG9" s="132"/>
      <c r="RYH9" s="132"/>
      <c r="RYI9" s="132"/>
      <c r="RYJ9" s="132"/>
      <c r="RYK9" s="132"/>
      <c r="RYL9" s="132"/>
      <c r="RYM9" s="132"/>
      <c r="RYN9" s="132"/>
      <c r="RYO9" s="132"/>
      <c r="RYP9" s="132"/>
      <c r="RYQ9" s="132"/>
      <c r="RYR9" s="132"/>
      <c r="RYS9" s="132"/>
      <c r="RYT9" s="132"/>
      <c r="RYU9" s="132"/>
      <c r="RYV9" s="132"/>
      <c r="RYW9" s="132"/>
      <c r="RYX9" s="132"/>
      <c r="RYY9" s="132"/>
      <c r="RYZ9" s="132"/>
      <c r="RZA9" s="132"/>
      <c r="RZB9" s="132"/>
      <c r="RZC9" s="132"/>
      <c r="RZD9" s="132"/>
      <c r="RZE9" s="132"/>
      <c r="RZF9" s="132"/>
      <c r="RZG9" s="132"/>
      <c r="RZH9" s="132"/>
      <c r="RZI9" s="132"/>
      <c r="RZJ9" s="132"/>
      <c r="RZK9" s="132"/>
      <c r="RZL9" s="132"/>
      <c r="RZM9" s="132"/>
      <c r="RZN9" s="132"/>
      <c r="RZO9" s="132"/>
      <c r="RZP9" s="132"/>
      <c r="RZQ9" s="132"/>
      <c r="RZR9" s="132"/>
      <c r="RZS9" s="132"/>
      <c r="RZT9" s="132"/>
      <c r="RZU9" s="132"/>
      <c r="RZV9" s="132"/>
      <c r="RZW9" s="132"/>
      <c r="RZX9" s="132"/>
      <c r="RZY9" s="132"/>
      <c r="RZZ9" s="132"/>
      <c r="SAA9" s="132"/>
      <c r="SAB9" s="132"/>
      <c r="SAC9" s="132"/>
      <c r="SAD9" s="132"/>
      <c r="SAE9" s="132"/>
      <c r="SAF9" s="132"/>
      <c r="SAG9" s="132"/>
      <c r="SAH9" s="132"/>
      <c r="SAI9" s="132"/>
      <c r="SAJ9" s="132"/>
      <c r="SAK9" s="132"/>
      <c r="SAL9" s="132"/>
      <c r="SAM9" s="132"/>
      <c r="SAN9" s="132"/>
      <c r="SAO9" s="132"/>
      <c r="SAP9" s="132"/>
      <c r="SAQ9" s="132"/>
      <c r="SAR9" s="132"/>
      <c r="SAS9" s="132"/>
      <c r="SAT9" s="132"/>
      <c r="SAU9" s="132"/>
      <c r="SAV9" s="132"/>
      <c r="SAW9" s="132"/>
      <c r="SAX9" s="132"/>
      <c r="SAY9" s="132"/>
      <c r="SAZ9" s="132"/>
      <c r="SBA9" s="132"/>
      <c r="SBB9" s="132"/>
      <c r="SBC9" s="132"/>
      <c r="SBD9" s="132"/>
      <c r="SBE9" s="132"/>
      <c r="SBF9" s="132"/>
      <c r="SBG9" s="132"/>
      <c r="SBH9" s="132"/>
      <c r="SBI9" s="132"/>
      <c r="SBJ9" s="132"/>
      <c r="SBK9" s="132"/>
      <c r="SBL9" s="132"/>
      <c r="SBM9" s="132"/>
      <c r="SBN9" s="132"/>
      <c r="SBO9" s="132"/>
      <c r="SBP9" s="132"/>
      <c r="SBQ9" s="132"/>
      <c r="SBR9" s="132"/>
      <c r="SBS9" s="132"/>
      <c r="SBT9" s="132"/>
      <c r="SBU9" s="132"/>
      <c r="SBV9" s="132"/>
      <c r="SBW9" s="132"/>
      <c r="SBX9" s="132"/>
      <c r="SBY9" s="132"/>
      <c r="SBZ9" s="132"/>
      <c r="SCA9" s="132"/>
      <c r="SCB9" s="132"/>
      <c r="SCC9" s="132"/>
      <c r="SCD9" s="132"/>
      <c r="SCE9" s="132"/>
      <c r="SCF9" s="132"/>
      <c r="SCG9" s="132"/>
      <c r="SCH9" s="132"/>
      <c r="SCI9" s="132"/>
      <c r="SCJ9" s="132"/>
      <c r="SCK9" s="132"/>
      <c r="SCL9" s="132"/>
      <c r="SCM9" s="132"/>
      <c r="SCN9" s="132"/>
      <c r="SCO9" s="132"/>
      <c r="SCP9" s="132"/>
      <c r="SCQ9" s="132"/>
      <c r="SCR9" s="132"/>
      <c r="SCS9" s="132"/>
      <c r="SCT9" s="132"/>
      <c r="SCU9" s="132"/>
      <c r="SCV9" s="132"/>
      <c r="SCW9" s="132"/>
      <c r="SCX9" s="132"/>
      <c r="SCY9" s="132"/>
      <c r="SCZ9" s="132"/>
      <c r="SDA9" s="132"/>
      <c r="SDB9" s="132"/>
      <c r="SDC9" s="132"/>
      <c r="SDD9" s="132"/>
      <c r="SDE9" s="132"/>
      <c r="SDF9" s="132"/>
      <c r="SDG9" s="132"/>
      <c r="SDH9" s="132"/>
      <c r="SDI9" s="132"/>
      <c r="SDJ9" s="132"/>
      <c r="SDK9" s="132"/>
      <c r="SDL9" s="132"/>
      <c r="SDM9" s="132"/>
      <c r="SDN9" s="132"/>
      <c r="SDO9" s="132"/>
      <c r="SDP9" s="132"/>
      <c r="SDQ9" s="132"/>
      <c r="SDR9" s="132"/>
      <c r="SDS9" s="132"/>
      <c r="SDT9" s="132"/>
      <c r="SDU9" s="132"/>
      <c r="SDV9" s="132"/>
      <c r="SDW9" s="132"/>
      <c r="SDX9" s="132"/>
      <c r="SDY9" s="132"/>
      <c r="SDZ9" s="132"/>
      <c r="SEA9" s="132"/>
      <c r="SEB9" s="132"/>
      <c r="SEC9" s="132"/>
      <c r="SED9" s="132"/>
      <c r="SEE9" s="132"/>
      <c r="SEF9" s="132"/>
      <c r="SEG9" s="132"/>
      <c r="SEH9" s="132"/>
      <c r="SEI9" s="132"/>
      <c r="SEJ9" s="132"/>
      <c r="SEK9" s="132"/>
      <c r="SEL9" s="132"/>
      <c r="SEM9" s="132"/>
      <c r="SEN9" s="132"/>
      <c r="SEO9" s="132"/>
      <c r="SEP9" s="132"/>
      <c r="SEQ9" s="132"/>
      <c r="SER9" s="132"/>
      <c r="SES9" s="132"/>
      <c r="SET9" s="132"/>
      <c r="SEU9" s="132"/>
      <c r="SEV9" s="132"/>
      <c r="SEW9" s="132"/>
      <c r="SEX9" s="132"/>
      <c r="SEY9" s="132"/>
      <c r="SEZ9" s="132"/>
      <c r="SFA9" s="132"/>
      <c r="SFB9" s="132"/>
      <c r="SFC9" s="132"/>
      <c r="SFD9" s="132"/>
      <c r="SFE9" s="132"/>
      <c r="SFF9" s="132"/>
      <c r="SFG9" s="132"/>
      <c r="SFH9" s="132"/>
      <c r="SFI9" s="132"/>
      <c r="SFJ9" s="132"/>
      <c r="SFK9" s="132"/>
      <c r="SFL9" s="132"/>
      <c r="SFM9" s="132"/>
      <c r="SFN9" s="132"/>
      <c r="SFO9" s="132"/>
      <c r="SFP9" s="132"/>
      <c r="SFQ9" s="132"/>
      <c r="SFR9" s="132"/>
      <c r="SFS9" s="132"/>
      <c r="SFT9" s="132"/>
      <c r="SFU9" s="132"/>
      <c r="SFV9" s="132"/>
      <c r="SFW9" s="132"/>
      <c r="SFX9" s="132"/>
      <c r="SFY9" s="132"/>
      <c r="SFZ9" s="132"/>
      <c r="SGA9" s="132"/>
      <c r="SGB9" s="132"/>
      <c r="SGC9" s="132"/>
      <c r="SGD9" s="132"/>
      <c r="SGE9" s="132"/>
      <c r="SGF9" s="132"/>
      <c r="SGG9" s="132"/>
      <c r="SGH9" s="132"/>
      <c r="SGI9" s="132"/>
      <c r="SGJ9" s="132"/>
      <c r="SGK9" s="132"/>
      <c r="SGL9" s="132"/>
      <c r="SGM9" s="132"/>
      <c r="SGN9" s="132"/>
      <c r="SGO9" s="132"/>
      <c r="SGP9" s="132"/>
      <c r="SGQ9" s="132"/>
      <c r="SGR9" s="132"/>
      <c r="SGS9" s="132"/>
      <c r="SGT9" s="132"/>
      <c r="SGU9" s="132"/>
      <c r="SGV9" s="132"/>
      <c r="SGW9" s="132"/>
      <c r="SGX9" s="132"/>
      <c r="SGY9" s="132"/>
      <c r="SGZ9" s="132"/>
      <c r="SHA9" s="132"/>
      <c r="SHB9" s="132"/>
      <c r="SHC9" s="132"/>
      <c r="SHD9" s="132"/>
      <c r="SHE9" s="132"/>
      <c r="SHF9" s="132"/>
      <c r="SHG9" s="132"/>
      <c r="SHH9" s="132"/>
      <c r="SHI9" s="132"/>
      <c r="SHJ9" s="132"/>
      <c r="SHK9" s="132"/>
      <c r="SHL9" s="132"/>
      <c r="SHM9" s="132"/>
      <c r="SHN9" s="132"/>
      <c r="SHO9" s="132"/>
      <c r="SHP9" s="132"/>
      <c r="SHQ9" s="132"/>
      <c r="SHR9" s="132"/>
      <c r="SHS9" s="132"/>
      <c r="SHT9" s="132"/>
      <c r="SHU9" s="132"/>
      <c r="SHV9" s="132"/>
      <c r="SHW9" s="132"/>
      <c r="SHX9" s="132"/>
      <c r="SHY9" s="132"/>
      <c r="SHZ9" s="132"/>
      <c r="SIA9" s="132"/>
      <c r="SIB9" s="132"/>
      <c r="SIC9" s="132"/>
      <c r="SID9" s="132"/>
      <c r="SIE9" s="132"/>
      <c r="SIF9" s="132"/>
      <c r="SIG9" s="132"/>
      <c r="SIH9" s="132"/>
      <c r="SII9" s="132"/>
      <c r="SIJ9" s="132"/>
      <c r="SIK9" s="132"/>
      <c r="SIL9" s="132"/>
      <c r="SIM9" s="132"/>
      <c r="SIN9" s="132"/>
      <c r="SIO9" s="132"/>
      <c r="SIP9" s="132"/>
      <c r="SIQ9" s="132"/>
      <c r="SIR9" s="132"/>
      <c r="SIS9" s="132"/>
      <c r="SIT9" s="132"/>
      <c r="SIU9" s="132"/>
      <c r="SIV9" s="132"/>
      <c r="SIW9" s="132"/>
      <c r="SIX9" s="132"/>
      <c r="SIY9" s="132"/>
      <c r="SIZ9" s="132"/>
      <c r="SJA9" s="132"/>
      <c r="SJB9" s="132"/>
      <c r="SJC9" s="132"/>
      <c r="SJD9" s="132"/>
      <c r="SJE9" s="132"/>
      <c r="SJF9" s="132"/>
      <c r="SJG9" s="132"/>
      <c r="SJH9" s="132"/>
      <c r="SJI9" s="132"/>
      <c r="SJJ9" s="132"/>
      <c r="SJK9" s="132"/>
      <c r="SJL9" s="132"/>
      <c r="SJM9" s="132"/>
      <c r="SJN9" s="132"/>
      <c r="SJO9" s="132"/>
      <c r="SJP9" s="132"/>
      <c r="SJQ9" s="132"/>
      <c r="SJR9" s="132"/>
      <c r="SJS9" s="132"/>
      <c r="SJT9" s="132"/>
      <c r="SJU9" s="132"/>
      <c r="SJV9" s="132"/>
      <c r="SJW9" s="132"/>
      <c r="SJX9" s="132"/>
      <c r="SJY9" s="132"/>
      <c r="SJZ9" s="132"/>
      <c r="SKA9" s="132"/>
      <c r="SKB9" s="132"/>
      <c r="SKC9" s="132"/>
      <c r="SKD9" s="132"/>
      <c r="SKE9" s="132"/>
      <c r="SKF9" s="132"/>
      <c r="SKG9" s="132"/>
      <c r="SKH9" s="132"/>
      <c r="SKI9" s="132"/>
      <c r="SKJ9" s="132"/>
      <c r="SKK9" s="132"/>
      <c r="SKL9" s="132"/>
      <c r="SKM9" s="132"/>
      <c r="SKN9" s="132"/>
      <c r="SKO9" s="132"/>
      <c r="SKP9" s="132"/>
      <c r="SKQ9" s="132"/>
      <c r="SKR9" s="132"/>
      <c r="SKS9" s="132"/>
      <c r="SKT9" s="132"/>
      <c r="SKU9" s="132"/>
      <c r="SKV9" s="132"/>
      <c r="SKW9" s="132"/>
      <c r="SKX9" s="132"/>
      <c r="SKY9" s="132"/>
      <c r="SKZ9" s="132"/>
      <c r="SLA9" s="132"/>
      <c r="SLB9" s="132"/>
      <c r="SLC9" s="132"/>
      <c r="SLD9" s="132"/>
      <c r="SLE9" s="132"/>
      <c r="SLF9" s="132"/>
      <c r="SLG9" s="132"/>
      <c r="SLH9" s="132"/>
      <c r="SLI9" s="132"/>
      <c r="SLJ9" s="132"/>
      <c r="SLK9" s="132"/>
      <c r="SLL9" s="132"/>
      <c r="SLM9" s="132"/>
      <c r="SLN9" s="132"/>
      <c r="SLO9" s="132"/>
      <c r="SLP9" s="132"/>
      <c r="SLQ9" s="132"/>
      <c r="SLR9" s="132"/>
      <c r="SLS9" s="132"/>
      <c r="SLT9" s="132"/>
      <c r="SLU9" s="132"/>
      <c r="SLV9" s="132"/>
      <c r="SLW9" s="132"/>
      <c r="SLX9" s="132"/>
      <c r="SLY9" s="132"/>
      <c r="SLZ9" s="132"/>
      <c r="SMA9" s="132"/>
      <c r="SMB9" s="132"/>
      <c r="SMC9" s="132"/>
      <c r="SMD9" s="132"/>
      <c r="SME9" s="132"/>
      <c r="SMF9" s="132"/>
      <c r="SMG9" s="132"/>
      <c r="SMH9" s="132"/>
      <c r="SMI9" s="132"/>
      <c r="SMJ9" s="132"/>
      <c r="SMK9" s="132"/>
      <c r="SML9" s="132"/>
      <c r="SMM9" s="132"/>
      <c r="SMN9" s="132"/>
      <c r="SMO9" s="132"/>
      <c r="SMP9" s="132"/>
      <c r="SMQ9" s="132"/>
      <c r="SMR9" s="132"/>
      <c r="SMS9" s="132"/>
      <c r="SMT9" s="132"/>
      <c r="SMU9" s="132"/>
      <c r="SMV9" s="132"/>
      <c r="SMW9" s="132"/>
      <c r="SMX9" s="132"/>
      <c r="SMY9" s="132"/>
      <c r="SMZ9" s="132"/>
      <c r="SNA9" s="132"/>
      <c r="SNB9" s="132"/>
      <c r="SNC9" s="132"/>
      <c r="SND9" s="132"/>
      <c r="SNE9" s="132"/>
      <c r="SNF9" s="132"/>
      <c r="SNG9" s="132"/>
      <c r="SNH9" s="132"/>
      <c r="SNI9" s="132"/>
      <c r="SNJ9" s="132"/>
      <c r="SNK9" s="132"/>
      <c r="SNL9" s="132"/>
      <c r="SNM9" s="132"/>
      <c r="SNN9" s="132"/>
      <c r="SNO9" s="132"/>
      <c r="SNP9" s="132"/>
      <c r="SNQ9" s="132"/>
      <c r="SNR9" s="132"/>
      <c r="SNS9" s="132"/>
      <c r="SNT9" s="132"/>
      <c r="SNU9" s="132"/>
      <c r="SNV9" s="132"/>
      <c r="SNW9" s="132"/>
      <c r="SNX9" s="132"/>
      <c r="SNY9" s="132"/>
      <c r="SNZ9" s="132"/>
      <c r="SOA9" s="132"/>
      <c r="SOB9" s="132"/>
      <c r="SOC9" s="132"/>
      <c r="SOD9" s="132"/>
      <c r="SOE9" s="132"/>
      <c r="SOF9" s="132"/>
      <c r="SOG9" s="132"/>
      <c r="SOH9" s="132"/>
      <c r="SOI9" s="132"/>
      <c r="SOJ9" s="132"/>
      <c r="SOK9" s="132"/>
      <c r="SOL9" s="132"/>
      <c r="SOM9" s="132"/>
      <c r="SON9" s="132"/>
      <c r="SOO9" s="132"/>
      <c r="SOP9" s="132"/>
      <c r="SOQ9" s="132"/>
      <c r="SOR9" s="132"/>
      <c r="SOS9" s="132"/>
      <c r="SOT9" s="132"/>
      <c r="SOU9" s="132"/>
      <c r="SOV9" s="132"/>
      <c r="SOW9" s="132"/>
      <c r="SOX9" s="132"/>
      <c r="SOY9" s="132"/>
      <c r="SOZ9" s="132"/>
      <c r="SPA9" s="132"/>
      <c r="SPB9" s="132"/>
      <c r="SPC9" s="132"/>
      <c r="SPD9" s="132"/>
      <c r="SPE9" s="132"/>
      <c r="SPF9" s="132"/>
      <c r="SPG9" s="132"/>
      <c r="SPH9" s="132"/>
      <c r="SPI9" s="132"/>
      <c r="SPJ9" s="132"/>
      <c r="SPK9" s="132"/>
      <c r="SPL9" s="132"/>
      <c r="SPM9" s="132"/>
      <c r="SPN9" s="132"/>
      <c r="SPO9" s="132"/>
      <c r="SPP9" s="132"/>
      <c r="SPQ9" s="132"/>
      <c r="SPR9" s="132"/>
      <c r="SPS9" s="132"/>
      <c r="SPT9" s="132"/>
      <c r="SPU9" s="132"/>
      <c r="SPV9" s="132"/>
      <c r="SPW9" s="132"/>
      <c r="SPX9" s="132"/>
      <c r="SPY9" s="132"/>
      <c r="SPZ9" s="132"/>
      <c r="SQA9" s="132"/>
      <c r="SQB9" s="132"/>
      <c r="SQC9" s="132"/>
      <c r="SQD9" s="132"/>
      <c r="SQE9" s="132"/>
      <c r="SQF9" s="132"/>
      <c r="SQG9" s="132"/>
      <c r="SQH9" s="132"/>
      <c r="SQI9" s="132"/>
      <c r="SQJ9" s="132"/>
      <c r="SQK9" s="132"/>
      <c r="SQL9" s="132"/>
      <c r="SQM9" s="132"/>
      <c r="SQN9" s="132"/>
      <c r="SQO9" s="132"/>
      <c r="SQP9" s="132"/>
      <c r="SQQ9" s="132"/>
      <c r="SQR9" s="132"/>
      <c r="SQS9" s="132"/>
      <c r="SQT9" s="132"/>
      <c r="SQU9" s="132"/>
      <c r="SQV9" s="132"/>
      <c r="SQW9" s="132"/>
      <c r="SQX9" s="132"/>
      <c r="SQY9" s="132"/>
      <c r="SQZ9" s="132"/>
      <c r="SRA9" s="132"/>
      <c r="SRB9" s="132"/>
      <c r="SRC9" s="132"/>
      <c r="SRD9" s="132"/>
      <c r="SRE9" s="132"/>
      <c r="SRF9" s="132"/>
      <c r="SRG9" s="132"/>
      <c r="SRH9" s="132"/>
      <c r="SRI9" s="132"/>
      <c r="SRJ9" s="132"/>
      <c r="SRK9" s="132"/>
      <c r="SRL9" s="132"/>
      <c r="SRM9" s="132"/>
      <c r="SRN9" s="132"/>
      <c r="SRO9" s="132"/>
      <c r="SRP9" s="132"/>
      <c r="SRQ9" s="132"/>
      <c r="SRR9" s="132"/>
      <c r="SRS9" s="132"/>
      <c r="SRT9" s="132"/>
      <c r="SRU9" s="132"/>
      <c r="SRV9" s="132"/>
      <c r="SRW9" s="132"/>
      <c r="SRX9" s="132"/>
      <c r="SRY9" s="132"/>
      <c r="SRZ9" s="132"/>
      <c r="SSA9" s="132"/>
      <c r="SSB9" s="132"/>
      <c r="SSC9" s="132"/>
      <c r="SSD9" s="132"/>
      <c r="SSE9" s="132"/>
      <c r="SSF9" s="132"/>
      <c r="SSG9" s="132"/>
      <c r="SSH9" s="132"/>
      <c r="SSI9" s="132"/>
      <c r="SSJ9" s="132"/>
      <c r="SSK9" s="132"/>
      <c r="SSL9" s="132"/>
      <c r="SSM9" s="132"/>
      <c r="SSN9" s="132"/>
      <c r="SSO9" s="132"/>
      <c r="SSP9" s="132"/>
      <c r="SSQ9" s="132"/>
      <c r="SSR9" s="132"/>
      <c r="SSS9" s="132"/>
      <c r="SST9" s="132"/>
      <c r="SSU9" s="132"/>
      <c r="SSV9" s="132"/>
      <c r="SSW9" s="132"/>
      <c r="SSX9" s="132"/>
      <c r="SSY9" s="132"/>
      <c r="SSZ9" s="132"/>
      <c r="STA9" s="132"/>
      <c r="STB9" s="132"/>
      <c r="STC9" s="132"/>
      <c r="STD9" s="132"/>
      <c r="STE9" s="132"/>
      <c r="STF9" s="132"/>
      <c r="STG9" s="132"/>
      <c r="STH9" s="132"/>
      <c r="STI9" s="132"/>
      <c r="STJ9" s="132"/>
      <c r="STK9" s="132"/>
      <c r="STL9" s="132"/>
      <c r="STM9" s="132"/>
      <c r="STN9" s="132"/>
      <c r="STO9" s="132"/>
      <c r="STP9" s="132"/>
      <c r="STQ9" s="132"/>
      <c r="STR9" s="132"/>
      <c r="STS9" s="132"/>
      <c r="STT9" s="132"/>
      <c r="STU9" s="132"/>
      <c r="STV9" s="132"/>
      <c r="STW9" s="132"/>
      <c r="STX9" s="132"/>
      <c r="STY9" s="132"/>
      <c r="STZ9" s="132"/>
      <c r="SUA9" s="132"/>
      <c r="SUB9" s="132"/>
      <c r="SUC9" s="132"/>
      <c r="SUD9" s="132"/>
      <c r="SUE9" s="132"/>
      <c r="SUF9" s="132"/>
      <c r="SUG9" s="132"/>
      <c r="SUH9" s="132"/>
      <c r="SUI9" s="132"/>
      <c r="SUJ9" s="132"/>
      <c r="SUK9" s="132"/>
      <c r="SUL9" s="132"/>
      <c r="SUM9" s="132"/>
      <c r="SUN9" s="132"/>
      <c r="SUO9" s="132"/>
      <c r="SUP9" s="132"/>
      <c r="SUQ9" s="132"/>
      <c r="SUR9" s="132"/>
      <c r="SUS9" s="132"/>
      <c r="SUT9" s="132"/>
      <c r="SUU9" s="132"/>
      <c r="SUV9" s="132"/>
      <c r="SUW9" s="132"/>
      <c r="SUX9" s="132"/>
      <c r="SUY9" s="132"/>
      <c r="SUZ9" s="132"/>
      <c r="SVA9" s="132"/>
      <c r="SVB9" s="132"/>
      <c r="SVC9" s="132"/>
      <c r="SVD9" s="132"/>
      <c r="SVE9" s="132"/>
      <c r="SVF9" s="132"/>
      <c r="SVG9" s="132"/>
      <c r="SVH9" s="132"/>
      <c r="SVI9" s="132"/>
      <c r="SVJ9" s="132"/>
      <c r="SVK9" s="132"/>
      <c r="SVL9" s="132"/>
      <c r="SVM9" s="132"/>
      <c r="SVN9" s="132"/>
      <c r="SVO9" s="132"/>
      <c r="SVP9" s="132"/>
      <c r="SVQ9" s="132"/>
      <c r="SVR9" s="132"/>
      <c r="SVS9" s="132"/>
      <c r="SVT9" s="132"/>
      <c r="SVU9" s="132"/>
      <c r="SVV9" s="132"/>
      <c r="SVW9" s="132"/>
      <c r="SVX9" s="132"/>
      <c r="SVY9" s="132"/>
      <c r="SVZ9" s="132"/>
      <c r="SWA9" s="132"/>
      <c r="SWB9" s="132"/>
      <c r="SWC9" s="132"/>
      <c r="SWD9" s="132"/>
      <c r="SWE9" s="132"/>
      <c r="SWF9" s="132"/>
      <c r="SWG9" s="132"/>
      <c r="SWH9" s="132"/>
      <c r="SWI9" s="132"/>
      <c r="SWJ9" s="132"/>
      <c r="SWK9" s="132"/>
      <c r="SWL9" s="132"/>
      <c r="SWM9" s="132"/>
      <c r="SWN9" s="132"/>
      <c r="SWO9" s="132"/>
      <c r="SWP9" s="132"/>
      <c r="SWQ9" s="132"/>
      <c r="SWR9" s="132"/>
      <c r="SWS9" s="132"/>
      <c r="SWT9" s="132"/>
      <c r="SWU9" s="132"/>
      <c r="SWV9" s="132"/>
      <c r="SWW9" s="132"/>
      <c r="SWX9" s="132"/>
      <c r="SWY9" s="132"/>
      <c r="SWZ9" s="132"/>
      <c r="SXA9" s="132"/>
      <c r="SXB9" s="132"/>
      <c r="SXC9" s="132"/>
      <c r="SXD9" s="132"/>
      <c r="SXE9" s="132"/>
      <c r="SXF9" s="132"/>
      <c r="SXG9" s="132"/>
      <c r="SXH9" s="132"/>
      <c r="SXI9" s="132"/>
      <c r="SXJ9" s="132"/>
      <c r="SXK9" s="132"/>
      <c r="SXL9" s="132"/>
      <c r="SXM9" s="132"/>
      <c r="SXN9" s="132"/>
      <c r="SXO9" s="132"/>
      <c r="SXP9" s="132"/>
      <c r="SXQ9" s="132"/>
      <c r="SXR9" s="132"/>
      <c r="SXS9" s="132"/>
      <c r="SXT9" s="132"/>
      <c r="SXU9" s="132"/>
      <c r="SXV9" s="132"/>
      <c r="SXW9" s="132"/>
      <c r="SXX9" s="132"/>
      <c r="SXY9" s="132"/>
      <c r="SXZ9" s="132"/>
      <c r="SYA9" s="132"/>
      <c r="SYB9" s="132"/>
      <c r="SYC9" s="132"/>
      <c r="SYD9" s="132"/>
      <c r="SYE9" s="132"/>
      <c r="SYF9" s="132"/>
      <c r="SYG9" s="132"/>
      <c r="SYH9" s="132"/>
      <c r="SYI9" s="132"/>
      <c r="SYJ9" s="132"/>
      <c r="SYK9" s="132"/>
      <c r="SYL9" s="132"/>
      <c r="SYM9" s="132"/>
      <c r="SYN9" s="132"/>
      <c r="SYO9" s="132"/>
      <c r="SYP9" s="132"/>
      <c r="SYQ9" s="132"/>
      <c r="SYR9" s="132"/>
      <c r="SYS9" s="132"/>
      <c r="SYT9" s="132"/>
      <c r="SYU9" s="132"/>
      <c r="SYV9" s="132"/>
      <c r="SYW9" s="132"/>
      <c r="SYX9" s="132"/>
      <c r="SYY9" s="132"/>
      <c r="SYZ9" s="132"/>
      <c r="SZA9" s="132"/>
      <c r="SZB9" s="132"/>
      <c r="SZC9" s="132"/>
      <c r="SZD9" s="132"/>
      <c r="SZE9" s="132"/>
      <c r="SZF9" s="132"/>
      <c r="SZG9" s="132"/>
      <c r="SZH9" s="132"/>
      <c r="SZI9" s="132"/>
      <c r="SZJ9" s="132"/>
      <c r="SZK9" s="132"/>
      <c r="SZL9" s="132"/>
      <c r="SZM9" s="132"/>
      <c r="SZN9" s="132"/>
      <c r="SZO9" s="132"/>
      <c r="SZP9" s="132"/>
      <c r="SZQ9" s="132"/>
      <c r="SZR9" s="132"/>
      <c r="SZS9" s="132"/>
      <c r="SZT9" s="132"/>
      <c r="SZU9" s="132"/>
      <c r="SZV9" s="132"/>
      <c r="SZW9" s="132"/>
      <c r="SZX9" s="132"/>
      <c r="SZY9" s="132"/>
      <c r="SZZ9" s="132"/>
      <c r="TAA9" s="132"/>
      <c r="TAB9" s="132"/>
      <c r="TAC9" s="132"/>
      <c r="TAD9" s="132"/>
      <c r="TAE9" s="132"/>
      <c r="TAF9" s="132"/>
      <c r="TAG9" s="132"/>
      <c r="TAH9" s="132"/>
      <c r="TAI9" s="132"/>
      <c r="TAJ9" s="132"/>
      <c r="TAK9" s="132"/>
      <c r="TAL9" s="132"/>
      <c r="TAM9" s="132"/>
      <c r="TAN9" s="132"/>
      <c r="TAO9" s="132"/>
      <c r="TAP9" s="132"/>
      <c r="TAQ9" s="132"/>
      <c r="TAR9" s="132"/>
      <c r="TAS9" s="132"/>
      <c r="TAT9" s="132"/>
      <c r="TAU9" s="132"/>
      <c r="TAV9" s="132"/>
      <c r="TAW9" s="132"/>
      <c r="TAX9" s="132"/>
      <c r="TAY9" s="132"/>
      <c r="TAZ9" s="132"/>
      <c r="TBA9" s="132"/>
      <c r="TBB9" s="132"/>
      <c r="TBC9" s="132"/>
      <c r="TBD9" s="132"/>
      <c r="TBE9" s="132"/>
      <c r="TBF9" s="132"/>
      <c r="TBG9" s="132"/>
      <c r="TBH9" s="132"/>
      <c r="TBI9" s="132"/>
      <c r="TBJ9" s="132"/>
      <c r="TBK9" s="132"/>
      <c r="TBL9" s="132"/>
      <c r="TBM9" s="132"/>
      <c r="TBN9" s="132"/>
      <c r="TBO9" s="132"/>
      <c r="TBP9" s="132"/>
      <c r="TBQ9" s="132"/>
      <c r="TBR9" s="132"/>
      <c r="TBS9" s="132"/>
      <c r="TBT9" s="132"/>
      <c r="TBU9" s="132"/>
      <c r="TBV9" s="132"/>
      <c r="TBW9" s="132"/>
      <c r="TBX9" s="132"/>
      <c r="TBY9" s="132"/>
      <c r="TBZ9" s="132"/>
      <c r="TCA9" s="132"/>
      <c r="TCB9" s="132"/>
      <c r="TCC9" s="132"/>
      <c r="TCD9" s="132"/>
      <c r="TCE9" s="132"/>
      <c r="TCF9" s="132"/>
      <c r="TCG9" s="132"/>
      <c r="TCH9" s="132"/>
      <c r="TCI9" s="132"/>
      <c r="TCJ9" s="132"/>
      <c r="TCK9" s="132"/>
      <c r="TCL9" s="132"/>
      <c r="TCM9" s="132"/>
      <c r="TCN9" s="132"/>
      <c r="TCO9" s="132"/>
      <c r="TCP9" s="132"/>
      <c r="TCQ9" s="132"/>
      <c r="TCR9" s="132"/>
      <c r="TCS9" s="132"/>
      <c r="TCT9" s="132"/>
      <c r="TCU9" s="132"/>
      <c r="TCV9" s="132"/>
      <c r="TCW9" s="132"/>
      <c r="TCX9" s="132"/>
      <c r="TCY9" s="132"/>
      <c r="TCZ9" s="132"/>
      <c r="TDA9" s="132"/>
      <c r="TDB9" s="132"/>
      <c r="TDC9" s="132"/>
      <c r="TDD9" s="132"/>
      <c r="TDE9" s="132"/>
      <c r="TDF9" s="132"/>
      <c r="TDG9" s="132"/>
      <c r="TDH9" s="132"/>
      <c r="TDI9" s="132"/>
      <c r="TDJ9" s="132"/>
      <c r="TDK9" s="132"/>
      <c r="TDL9" s="132"/>
      <c r="TDM9" s="132"/>
      <c r="TDN9" s="132"/>
      <c r="TDO9" s="132"/>
      <c r="TDP9" s="132"/>
      <c r="TDQ9" s="132"/>
      <c r="TDR9" s="132"/>
      <c r="TDS9" s="132"/>
      <c r="TDT9" s="132"/>
      <c r="TDU9" s="132"/>
      <c r="TDV9" s="132"/>
      <c r="TDW9" s="132"/>
      <c r="TDX9" s="132"/>
      <c r="TDY9" s="132"/>
      <c r="TDZ9" s="132"/>
      <c r="TEA9" s="132"/>
      <c r="TEB9" s="132"/>
      <c r="TEC9" s="132"/>
      <c r="TED9" s="132"/>
      <c r="TEE9" s="132"/>
      <c r="TEF9" s="132"/>
      <c r="TEG9" s="132"/>
      <c r="TEH9" s="132"/>
      <c r="TEI9" s="132"/>
      <c r="TEJ9" s="132"/>
      <c r="TEK9" s="132"/>
      <c r="TEL9" s="132"/>
      <c r="TEM9" s="132"/>
      <c r="TEN9" s="132"/>
      <c r="TEO9" s="132"/>
      <c r="TEP9" s="132"/>
      <c r="TEQ9" s="132"/>
      <c r="TER9" s="132"/>
      <c r="TES9" s="132"/>
      <c r="TET9" s="132"/>
      <c r="TEU9" s="132"/>
      <c r="TEV9" s="132"/>
      <c r="TEW9" s="132"/>
      <c r="TEX9" s="132"/>
      <c r="TEY9" s="132"/>
      <c r="TEZ9" s="132"/>
      <c r="TFA9" s="132"/>
      <c r="TFB9" s="132"/>
      <c r="TFC9" s="132"/>
      <c r="TFD9" s="132"/>
      <c r="TFE9" s="132"/>
      <c r="TFF9" s="132"/>
      <c r="TFG9" s="132"/>
      <c r="TFH9" s="132"/>
      <c r="TFI9" s="132"/>
      <c r="TFJ9" s="132"/>
      <c r="TFK9" s="132"/>
      <c r="TFL9" s="132"/>
      <c r="TFM9" s="132"/>
      <c r="TFN9" s="132"/>
      <c r="TFO9" s="132"/>
      <c r="TFP9" s="132"/>
      <c r="TFQ9" s="132"/>
      <c r="TFR9" s="132"/>
      <c r="TFS9" s="132"/>
      <c r="TFT9" s="132"/>
      <c r="TFU9" s="132"/>
      <c r="TFV9" s="132"/>
      <c r="TFW9" s="132"/>
      <c r="TFX9" s="132"/>
      <c r="TFY9" s="132"/>
      <c r="TFZ9" s="132"/>
      <c r="TGA9" s="132"/>
      <c r="TGB9" s="132"/>
      <c r="TGC9" s="132"/>
      <c r="TGD9" s="132"/>
      <c r="TGE9" s="132"/>
      <c r="TGF9" s="132"/>
      <c r="TGG9" s="132"/>
      <c r="TGH9" s="132"/>
      <c r="TGI9" s="132"/>
      <c r="TGJ9" s="132"/>
      <c r="TGK9" s="132"/>
      <c r="TGL9" s="132"/>
      <c r="TGM9" s="132"/>
      <c r="TGN9" s="132"/>
      <c r="TGO9" s="132"/>
      <c r="TGP9" s="132"/>
      <c r="TGQ9" s="132"/>
      <c r="TGR9" s="132"/>
      <c r="TGS9" s="132"/>
      <c r="TGT9" s="132"/>
      <c r="TGU9" s="132"/>
      <c r="TGV9" s="132"/>
      <c r="TGW9" s="132"/>
      <c r="TGX9" s="132"/>
      <c r="TGY9" s="132"/>
      <c r="TGZ9" s="132"/>
      <c r="THA9" s="132"/>
      <c r="THB9" s="132"/>
      <c r="THC9" s="132"/>
      <c r="THD9" s="132"/>
      <c r="THE9" s="132"/>
      <c r="THF9" s="132"/>
      <c r="THG9" s="132"/>
      <c r="THH9" s="132"/>
      <c r="THI9" s="132"/>
      <c r="THJ9" s="132"/>
      <c r="THK9" s="132"/>
      <c r="THL9" s="132"/>
      <c r="THM9" s="132"/>
      <c r="THN9" s="132"/>
      <c r="THO9" s="132"/>
      <c r="THP9" s="132"/>
      <c r="THQ9" s="132"/>
      <c r="THR9" s="132"/>
      <c r="THS9" s="132"/>
      <c r="THT9" s="132"/>
      <c r="THU9" s="132"/>
      <c r="THV9" s="132"/>
      <c r="THW9" s="132"/>
      <c r="THX9" s="132"/>
      <c r="THY9" s="132"/>
      <c r="THZ9" s="132"/>
      <c r="TIA9" s="132"/>
      <c r="TIB9" s="132"/>
      <c r="TIC9" s="132"/>
      <c r="TID9" s="132"/>
      <c r="TIE9" s="132"/>
      <c r="TIF9" s="132"/>
      <c r="TIG9" s="132"/>
      <c r="TIH9" s="132"/>
      <c r="TII9" s="132"/>
      <c r="TIJ9" s="132"/>
      <c r="TIK9" s="132"/>
      <c r="TIL9" s="132"/>
      <c r="TIM9" s="132"/>
      <c r="TIN9" s="132"/>
      <c r="TIO9" s="132"/>
      <c r="TIP9" s="132"/>
      <c r="TIQ9" s="132"/>
      <c r="TIR9" s="132"/>
      <c r="TIS9" s="132"/>
      <c r="TIT9" s="132"/>
      <c r="TIU9" s="132"/>
      <c r="TIV9" s="132"/>
      <c r="TIW9" s="132"/>
      <c r="TIX9" s="132"/>
      <c r="TIY9" s="132"/>
      <c r="TIZ9" s="132"/>
      <c r="TJA9" s="132"/>
      <c r="TJB9" s="132"/>
      <c r="TJC9" s="132"/>
      <c r="TJD9" s="132"/>
      <c r="TJE9" s="132"/>
      <c r="TJF9" s="132"/>
      <c r="TJG9" s="132"/>
      <c r="TJH9" s="132"/>
      <c r="TJI9" s="132"/>
      <c r="TJJ9" s="132"/>
      <c r="TJK9" s="132"/>
      <c r="TJL9" s="132"/>
      <c r="TJM9" s="132"/>
      <c r="TJN9" s="132"/>
      <c r="TJO9" s="132"/>
      <c r="TJP9" s="132"/>
      <c r="TJQ9" s="132"/>
      <c r="TJR9" s="132"/>
      <c r="TJS9" s="132"/>
      <c r="TJT9" s="132"/>
      <c r="TJU9" s="132"/>
      <c r="TJV9" s="132"/>
      <c r="TJW9" s="132"/>
      <c r="TJX9" s="132"/>
      <c r="TJY9" s="132"/>
      <c r="TJZ9" s="132"/>
      <c r="TKA9" s="132"/>
      <c r="TKB9" s="132"/>
      <c r="TKC9" s="132"/>
      <c r="TKD9" s="132"/>
      <c r="TKE9" s="132"/>
      <c r="TKF9" s="132"/>
      <c r="TKG9" s="132"/>
      <c r="TKH9" s="132"/>
      <c r="TKI9" s="132"/>
      <c r="TKJ9" s="132"/>
      <c r="TKK9" s="132"/>
      <c r="TKL9" s="132"/>
      <c r="TKM9" s="132"/>
      <c r="TKN9" s="132"/>
      <c r="TKO9" s="132"/>
      <c r="TKP9" s="132"/>
      <c r="TKQ9" s="132"/>
      <c r="TKR9" s="132"/>
      <c r="TKS9" s="132"/>
      <c r="TKT9" s="132"/>
      <c r="TKU9" s="132"/>
      <c r="TKV9" s="132"/>
      <c r="TKW9" s="132"/>
      <c r="TKX9" s="132"/>
      <c r="TKY9" s="132"/>
      <c r="TKZ9" s="132"/>
      <c r="TLA9" s="132"/>
      <c r="TLB9" s="132"/>
      <c r="TLC9" s="132"/>
      <c r="TLD9" s="132"/>
      <c r="TLE9" s="132"/>
      <c r="TLF9" s="132"/>
      <c r="TLG9" s="132"/>
      <c r="TLH9" s="132"/>
      <c r="TLI9" s="132"/>
      <c r="TLJ9" s="132"/>
      <c r="TLK9" s="132"/>
      <c r="TLL9" s="132"/>
      <c r="TLM9" s="132"/>
      <c r="TLN9" s="132"/>
      <c r="TLO9" s="132"/>
      <c r="TLP9" s="132"/>
      <c r="TLQ9" s="132"/>
      <c r="TLR9" s="132"/>
      <c r="TLS9" s="132"/>
      <c r="TLT9" s="132"/>
      <c r="TLU9" s="132"/>
      <c r="TLV9" s="132"/>
      <c r="TLW9" s="132"/>
      <c r="TLX9" s="132"/>
      <c r="TLY9" s="132"/>
      <c r="TLZ9" s="132"/>
      <c r="TMA9" s="132"/>
      <c r="TMB9" s="132"/>
      <c r="TMC9" s="132"/>
      <c r="TMD9" s="132"/>
      <c r="TME9" s="132"/>
      <c r="TMF9" s="132"/>
      <c r="TMG9" s="132"/>
      <c r="TMH9" s="132"/>
      <c r="TMI9" s="132"/>
      <c r="TMJ9" s="132"/>
      <c r="TMK9" s="132"/>
      <c r="TML9" s="132"/>
      <c r="TMM9" s="132"/>
      <c r="TMN9" s="132"/>
      <c r="TMO9" s="132"/>
      <c r="TMP9" s="132"/>
      <c r="TMQ9" s="132"/>
      <c r="TMR9" s="132"/>
      <c r="TMS9" s="132"/>
      <c r="TMT9" s="132"/>
      <c r="TMU9" s="132"/>
      <c r="TMV9" s="132"/>
      <c r="TMW9" s="132"/>
      <c r="TMX9" s="132"/>
      <c r="TMY9" s="132"/>
      <c r="TMZ9" s="132"/>
      <c r="TNA9" s="132"/>
      <c r="TNB9" s="132"/>
      <c r="TNC9" s="132"/>
      <c r="TND9" s="132"/>
      <c r="TNE9" s="132"/>
      <c r="TNF9" s="132"/>
      <c r="TNG9" s="132"/>
      <c r="TNH9" s="132"/>
      <c r="TNI9" s="132"/>
      <c r="TNJ9" s="132"/>
      <c r="TNK9" s="132"/>
      <c r="TNL9" s="132"/>
      <c r="TNM9" s="132"/>
      <c r="TNN9" s="132"/>
      <c r="TNO9" s="132"/>
      <c r="TNP9" s="132"/>
      <c r="TNQ9" s="132"/>
      <c r="TNR9" s="132"/>
      <c r="TNS9" s="132"/>
      <c r="TNT9" s="132"/>
      <c r="TNU9" s="132"/>
      <c r="TNV9" s="132"/>
      <c r="TNW9" s="132"/>
      <c r="TNX9" s="132"/>
      <c r="TNY9" s="132"/>
      <c r="TNZ9" s="132"/>
      <c r="TOA9" s="132"/>
      <c r="TOB9" s="132"/>
      <c r="TOC9" s="132"/>
      <c r="TOD9" s="132"/>
      <c r="TOE9" s="132"/>
      <c r="TOF9" s="132"/>
      <c r="TOG9" s="132"/>
      <c r="TOH9" s="132"/>
      <c r="TOI9" s="132"/>
      <c r="TOJ9" s="132"/>
      <c r="TOK9" s="132"/>
      <c r="TOL9" s="132"/>
      <c r="TOM9" s="132"/>
      <c r="TON9" s="132"/>
      <c r="TOO9" s="132"/>
      <c r="TOP9" s="132"/>
      <c r="TOQ9" s="132"/>
      <c r="TOR9" s="132"/>
      <c r="TOS9" s="132"/>
      <c r="TOT9" s="132"/>
      <c r="TOU9" s="132"/>
      <c r="TOV9" s="132"/>
      <c r="TOW9" s="132"/>
      <c r="TOX9" s="132"/>
      <c r="TOY9" s="132"/>
      <c r="TOZ9" s="132"/>
      <c r="TPA9" s="132"/>
      <c r="TPB9" s="132"/>
      <c r="TPC9" s="132"/>
      <c r="TPD9" s="132"/>
      <c r="TPE9" s="132"/>
      <c r="TPF9" s="132"/>
      <c r="TPG9" s="132"/>
      <c r="TPH9" s="132"/>
      <c r="TPI9" s="132"/>
      <c r="TPJ9" s="132"/>
      <c r="TPK9" s="132"/>
      <c r="TPL9" s="132"/>
      <c r="TPM9" s="132"/>
      <c r="TPN9" s="132"/>
      <c r="TPO9" s="132"/>
      <c r="TPP9" s="132"/>
      <c r="TPQ9" s="132"/>
      <c r="TPR9" s="132"/>
      <c r="TPS9" s="132"/>
      <c r="TPT9" s="132"/>
      <c r="TPU9" s="132"/>
      <c r="TPV9" s="132"/>
      <c r="TPW9" s="132"/>
      <c r="TPX9" s="132"/>
      <c r="TPY9" s="132"/>
      <c r="TPZ9" s="132"/>
      <c r="TQA9" s="132"/>
      <c r="TQB9" s="132"/>
      <c r="TQC9" s="132"/>
      <c r="TQD9" s="132"/>
      <c r="TQE9" s="132"/>
      <c r="TQF9" s="132"/>
      <c r="TQG9" s="132"/>
      <c r="TQH9" s="132"/>
      <c r="TQI9" s="132"/>
      <c r="TQJ9" s="132"/>
      <c r="TQK9" s="132"/>
      <c r="TQL9" s="132"/>
      <c r="TQM9" s="132"/>
      <c r="TQN9" s="132"/>
      <c r="TQO9" s="132"/>
      <c r="TQP9" s="132"/>
      <c r="TQQ9" s="132"/>
      <c r="TQR9" s="132"/>
      <c r="TQS9" s="132"/>
      <c r="TQT9" s="132"/>
      <c r="TQU9" s="132"/>
      <c r="TQV9" s="132"/>
      <c r="TQW9" s="132"/>
      <c r="TQX9" s="132"/>
      <c r="TQY9" s="132"/>
      <c r="TQZ9" s="132"/>
      <c r="TRA9" s="132"/>
      <c r="TRB9" s="132"/>
      <c r="TRC9" s="132"/>
      <c r="TRD9" s="132"/>
      <c r="TRE9" s="132"/>
      <c r="TRF9" s="132"/>
      <c r="TRG9" s="132"/>
      <c r="TRH9" s="132"/>
      <c r="TRI9" s="132"/>
      <c r="TRJ9" s="132"/>
      <c r="TRK9" s="132"/>
      <c r="TRL9" s="132"/>
      <c r="TRM9" s="132"/>
      <c r="TRN9" s="132"/>
      <c r="TRO9" s="132"/>
      <c r="TRP9" s="132"/>
      <c r="TRQ9" s="132"/>
      <c r="TRR9" s="132"/>
      <c r="TRS9" s="132"/>
      <c r="TRT9" s="132"/>
      <c r="TRU9" s="132"/>
      <c r="TRV9" s="132"/>
      <c r="TRW9" s="132"/>
      <c r="TRX9" s="132"/>
      <c r="TRY9" s="132"/>
      <c r="TRZ9" s="132"/>
      <c r="TSA9" s="132"/>
      <c r="TSB9" s="132"/>
      <c r="TSC9" s="132"/>
      <c r="TSD9" s="132"/>
      <c r="TSE9" s="132"/>
      <c r="TSF9" s="132"/>
      <c r="TSG9" s="132"/>
      <c r="TSH9" s="132"/>
      <c r="TSI9" s="132"/>
      <c r="TSJ9" s="132"/>
      <c r="TSK9" s="132"/>
      <c r="TSL9" s="132"/>
      <c r="TSM9" s="132"/>
      <c r="TSN9" s="132"/>
      <c r="TSO9" s="132"/>
      <c r="TSP9" s="132"/>
      <c r="TSQ9" s="132"/>
      <c r="TSR9" s="132"/>
      <c r="TSS9" s="132"/>
      <c r="TST9" s="132"/>
      <c r="TSU9" s="132"/>
      <c r="TSV9" s="132"/>
      <c r="TSW9" s="132"/>
      <c r="TSX9" s="132"/>
      <c r="TSY9" s="132"/>
      <c r="TSZ9" s="132"/>
      <c r="TTA9" s="132"/>
      <c r="TTB9" s="132"/>
      <c r="TTC9" s="132"/>
      <c r="TTD9" s="132"/>
      <c r="TTE9" s="132"/>
      <c r="TTF9" s="132"/>
      <c r="TTG9" s="132"/>
      <c r="TTH9" s="132"/>
      <c r="TTI9" s="132"/>
      <c r="TTJ9" s="132"/>
      <c r="TTK9" s="132"/>
      <c r="TTL9" s="132"/>
      <c r="TTM9" s="132"/>
      <c r="TTN9" s="132"/>
      <c r="TTO9" s="132"/>
      <c r="TTP9" s="132"/>
      <c r="TTQ9" s="132"/>
      <c r="TTR9" s="132"/>
      <c r="TTS9" s="132"/>
      <c r="TTT9" s="132"/>
      <c r="TTU9" s="132"/>
      <c r="TTV9" s="132"/>
      <c r="TTW9" s="132"/>
      <c r="TTX9" s="132"/>
      <c r="TTY9" s="132"/>
      <c r="TTZ9" s="132"/>
      <c r="TUA9" s="132"/>
      <c r="TUB9" s="132"/>
      <c r="TUC9" s="132"/>
      <c r="TUD9" s="132"/>
      <c r="TUE9" s="132"/>
      <c r="TUF9" s="132"/>
      <c r="TUG9" s="132"/>
      <c r="TUH9" s="132"/>
      <c r="TUI9" s="132"/>
      <c r="TUJ9" s="132"/>
      <c r="TUK9" s="132"/>
      <c r="TUL9" s="132"/>
      <c r="TUM9" s="132"/>
      <c r="TUN9" s="132"/>
      <c r="TUO9" s="132"/>
      <c r="TUP9" s="132"/>
      <c r="TUQ9" s="132"/>
      <c r="TUR9" s="132"/>
      <c r="TUS9" s="132"/>
      <c r="TUT9" s="132"/>
      <c r="TUU9" s="132"/>
      <c r="TUV9" s="132"/>
      <c r="TUW9" s="132"/>
      <c r="TUX9" s="132"/>
      <c r="TUY9" s="132"/>
      <c r="TUZ9" s="132"/>
      <c r="TVA9" s="132"/>
      <c r="TVB9" s="132"/>
      <c r="TVC9" s="132"/>
      <c r="TVD9" s="132"/>
      <c r="TVE9" s="132"/>
      <c r="TVF9" s="132"/>
      <c r="TVG9" s="132"/>
      <c r="TVH9" s="132"/>
      <c r="TVI9" s="132"/>
      <c r="TVJ9" s="132"/>
      <c r="TVK9" s="132"/>
      <c r="TVL9" s="132"/>
      <c r="TVM9" s="132"/>
      <c r="TVN9" s="132"/>
      <c r="TVO9" s="132"/>
      <c r="TVP9" s="132"/>
      <c r="TVQ9" s="132"/>
      <c r="TVR9" s="132"/>
      <c r="TVS9" s="132"/>
      <c r="TVT9" s="132"/>
      <c r="TVU9" s="132"/>
      <c r="TVV9" s="132"/>
      <c r="TVW9" s="132"/>
      <c r="TVX9" s="132"/>
      <c r="TVY9" s="132"/>
      <c r="TVZ9" s="132"/>
      <c r="TWA9" s="132"/>
      <c r="TWB9" s="132"/>
      <c r="TWC9" s="132"/>
      <c r="TWD9" s="132"/>
      <c r="TWE9" s="132"/>
      <c r="TWF9" s="132"/>
      <c r="TWG9" s="132"/>
      <c r="TWH9" s="132"/>
      <c r="TWI9" s="132"/>
      <c r="TWJ9" s="132"/>
      <c r="TWK9" s="132"/>
      <c r="TWL9" s="132"/>
      <c r="TWM9" s="132"/>
      <c r="TWN9" s="132"/>
      <c r="TWO9" s="132"/>
      <c r="TWP9" s="132"/>
      <c r="TWQ9" s="132"/>
      <c r="TWR9" s="132"/>
      <c r="TWS9" s="132"/>
      <c r="TWT9" s="132"/>
      <c r="TWU9" s="132"/>
      <c r="TWV9" s="132"/>
      <c r="TWW9" s="132"/>
      <c r="TWX9" s="132"/>
      <c r="TWY9" s="132"/>
      <c r="TWZ9" s="132"/>
      <c r="TXA9" s="132"/>
      <c r="TXB9" s="132"/>
      <c r="TXC9" s="132"/>
      <c r="TXD9" s="132"/>
      <c r="TXE9" s="132"/>
      <c r="TXF9" s="132"/>
      <c r="TXG9" s="132"/>
      <c r="TXH9" s="132"/>
      <c r="TXI9" s="132"/>
      <c r="TXJ9" s="132"/>
      <c r="TXK9" s="132"/>
      <c r="TXL9" s="132"/>
      <c r="TXM9" s="132"/>
      <c r="TXN9" s="132"/>
      <c r="TXO9" s="132"/>
      <c r="TXP9" s="132"/>
      <c r="TXQ9" s="132"/>
      <c r="TXR9" s="132"/>
      <c r="TXS9" s="132"/>
      <c r="TXT9" s="132"/>
      <c r="TXU9" s="132"/>
      <c r="TXV9" s="132"/>
      <c r="TXW9" s="132"/>
      <c r="TXX9" s="132"/>
      <c r="TXY9" s="132"/>
      <c r="TXZ9" s="132"/>
      <c r="TYA9" s="132"/>
      <c r="TYB9" s="132"/>
      <c r="TYC9" s="132"/>
      <c r="TYD9" s="132"/>
      <c r="TYE9" s="132"/>
      <c r="TYF9" s="132"/>
      <c r="TYG9" s="132"/>
      <c r="TYH9" s="132"/>
      <c r="TYI9" s="132"/>
      <c r="TYJ9" s="132"/>
      <c r="TYK9" s="132"/>
      <c r="TYL9" s="132"/>
      <c r="TYM9" s="132"/>
      <c r="TYN9" s="132"/>
      <c r="TYO9" s="132"/>
      <c r="TYP9" s="132"/>
      <c r="TYQ9" s="132"/>
      <c r="TYR9" s="132"/>
      <c r="TYS9" s="132"/>
      <c r="TYT9" s="132"/>
      <c r="TYU9" s="132"/>
      <c r="TYV9" s="132"/>
      <c r="TYW9" s="132"/>
      <c r="TYX9" s="132"/>
      <c r="TYY9" s="132"/>
      <c r="TYZ9" s="132"/>
      <c r="TZA9" s="132"/>
      <c r="TZB9" s="132"/>
      <c r="TZC9" s="132"/>
      <c r="TZD9" s="132"/>
      <c r="TZE9" s="132"/>
      <c r="TZF9" s="132"/>
      <c r="TZG9" s="132"/>
      <c r="TZH9" s="132"/>
      <c r="TZI9" s="132"/>
      <c r="TZJ9" s="132"/>
      <c r="TZK9" s="132"/>
      <c r="TZL9" s="132"/>
      <c r="TZM9" s="132"/>
      <c r="TZN9" s="132"/>
      <c r="TZO9" s="132"/>
      <c r="TZP9" s="132"/>
      <c r="TZQ9" s="132"/>
      <c r="TZR9" s="132"/>
      <c r="TZS9" s="132"/>
      <c r="TZT9" s="132"/>
      <c r="TZU9" s="132"/>
      <c r="TZV9" s="132"/>
      <c r="TZW9" s="132"/>
      <c r="TZX9" s="132"/>
      <c r="TZY9" s="132"/>
      <c r="TZZ9" s="132"/>
      <c r="UAA9" s="132"/>
      <c r="UAB9" s="132"/>
      <c r="UAC9" s="132"/>
      <c r="UAD9" s="132"/>
      <c r="UAE9" s="132"/>
      <c r="UAF9" s="132"/>
      <c r="UAG9" s="132"/>
      <c r="UAH9" s="132"/>
      <c r="UAI9" s="132"/>
      <c r="UAJ9" s="132"/>
      <c r="UAK9" s="132"/>
      <c r="UAL9" s="132"/>
      <c r="UAM9" s="132"/>
      <c r="UAN9" s="132"/>
      <c r="UAO9" s="132"/>
      <c r="UAP9" s="132"/>
      <c r="UAQ9" s="132"/>
      <c r="UAR9" s="132"/>
      <c r="UAS9" s="132"/>
      <c r="UAT9" s="132"/>
      <c r="UAU9" s="132"/>
      <c r="UAV9" s="132"/>
      <c r="UAW9" s="132"/>
      <c r="UAX9" s="132"/>
      <c r="UAY9" s="132"/>
      <c r="UAZ9" s="132"/>
      <c r="UBA9" s="132"/>
      <c r="UBB9" s="132"/>
      <c r="UBC9" s="132"/>
      <c r="UBD9" s="132"/>
      <c r="UBE9" s="132"/>
      <c r="UBF9" s="132"/>
      <c r="UBG9" s="132"/>
      <c r="UBH9" s="132"/>
      <c r="UBI9" s="132"/>
      <c r="UBJ9" s="132"/>
      <c r="UBK9" s="132"/>
      <c r="UBL9" s="132"/>
      <c r="UBM9" s="132"/>
      <c r="UBN9" s="132"/>
      <c r="UBO9" s="132"/>
      <c r="UBP9" s="132"/>
      <c r="UBQ9" s="132"/>
      <c r="UBR9" s="132"/>
      <c r="UBS9" s="132"/>
      <c r="UBT9" s="132"/>
      <c r="UBU9" s="132"/>
      <c r="UBV9" s="132"/>
      <c r="UBW9" s="132"/>
      <c r="UBX9" s="132"/>
      <c r="UBY9" s="132"/>
      <c r="UBZ9" s="132"/>
      <c r="UCA9" s="132"/>
      <c r="UCB9" s="132"/>
      <c r="UCC9" s="132"/>
      <c r="UCD9" s="132"/>
      <c r="UCE9" s="132"/>
      <c r="UCF9" s="132"/>
      <c r="UCG9" s="132"/>
      <c r="UCH9" s="132"/>
      <c r="UCI9" s="132"/>
      <c r="UCJ9" s="132"/>
      <c r="UCK9" s="132"/>
      <c r="UCL9" s="132"/>
      <c r="UCM9" s="132"/>
      <c r="UCN9" s="132"/>
      <c r="UCO9" s="132"/>
      <c r="UCP9" s="132"/>
      <c r="UCQ9" s="132"/>
      <c r="UCR9" s="132"/>
      <c r="UCS9" s="132"/>
      <c r="UCT9" s="132"/>
      <c r="UCU9" s="132"/>
      <c r="UCV9" s="132"/>
      <c r="UCW9" s="132"/>
      <c r="UCX9" s="132"/>
      <c r="UCY9" s="132"/>
      <c r="UCZ9" s="132"/>
      <c r="UDA9" s="132"/>
      <c r="UDB9" s="132"/>
      <c r="UDC9" s="132"/>
      <c r="UDD9" s="132"/>
      <c r="UDE9" s="132"/>
      <c r="UDF9" s="132"/>
      <c r="UDG9" s="132"/>
      <c r="UDH9" s="132"/>
      <c r="UDI9" s="132"/>
      <c r="UDJ9" s="132"/>
      <c r="UDK9" s="132"/>
      <c r="UDL9" s="132"/>
      <c r="UDM9" s="132"/>
      <c r="UDN9" s="132"/>
      <c r="UDO9" s="132"/>
      <c r="UDP9" s="132"/>
      <c r="UDQ9" s="132"/>
      <c r="UDR9" s="132"/>
      <c r="UDS9" s="132"/>
      <c r="UDT9" s="132"/>
      <c r="UDU9" s="132"/>
      <c r="UDV9" s="132"/>
      <c r="UDW9" s="132"/>
      <c r="UDX9" s="132"/>
      <c r="UDY9" s="132"/>
      <c r="UDZ9" s="132"/>
      <c r="UEA9" s="132"/>
      <c r="UEB9" s="132"/>
      <c r="UEC9" s="132"/>
      <c r="UED9" s="132"/>
      <c r="UEE9" s="132"/>
      <c r="UEF9" s="132"/>
      <c r="UEG9" s="132"/>
      <c r="UEH9" s="132"/>
      <c r="UEI9" s="132"/>
      <c r="UEJ9" s="132"/>
      <c r="UEK9" s="132"/>
      <c r="UEL9" s="132"/>
      <c r="UEM9" s="132"/>
      <c r="UEN9" s="132"/>
      <c r="UEO9" s="132"/>
      <c r="UEP9" s="132"/>
      <c r="UEQ9" s="132"/>
      <c r="UER9" s="132"/>
      <c r="UES9" s="132"/>
      <c r="UET9" s="132"/>
      <c r="UEU9" s="132"/>
      <c r="UEV9" s="132"/>
      <c r="UEW9" s="132"/>
      <c r="UEX9" s="132"/>
      <c r="UEY9" s="132"/>
      <c r="UEZ9" s="132"/>
      <c r="UFA9" s="132"/>
      <c r="UFB9" s="132"/>
      <c r="UFC9" s="132"/>
      <c r="UFD9" s="132"/>
      <c r="UFE9" s="132"/>
      <c r="UFF9" s="132"/>
      <c r="UFG9" s="132"/>
      <c r="UFH9" s="132"/>
      <c r="UFI9" s="132"/>
      <c r="UFJ9" s="132"/>
      <c r="UFK9" s="132"/>
      <c r="UFL9" s="132"/>
      <c r="UFM9" s="132"/>
      <c r="UFN9" s="132"/>
      <c r="UFO9" s="132"/>
      <c r="UFP9" s="132"/>
      <c r="UFQ9" s="132"/>
      <c r="UFR9" s="132"/>
      <c r="UFS9" s="132"/>
      <c r="UFT9" s="132"/>
      <c r="UFU9" s="132"/>
      <c r="UFV9" s="132"/>
      <c r="UFW9" s="132"/>
      <c r="UFX9" s="132"/>
      <c r="UFY9" s="132"/>
      <c r="UFZ9" s="132"/>
      <c r="UGA9" s="132"/>
      <c r="UGB9" s="132"/>
      <c r="UGC9" s="132"/>
      <c r="UGD9" s="132"/>
      <c r="UGE9" s="132"/>
      <c r="UGF9" s="132"/>
      <c r="UGG9" s="132"/>
      <c r="UGH9" s="132"/>
      <c r="UGI9" s="132"/>
      <c r="UGJ9" s="132"/>
      <c r="UGK9" s="132"/>
      <c r="UGL9" s="132"/>
      <c r="UGM9" s="132"/>
      <c r="UGN9" s="132"/>
      <c r="UGO9" s="132"/>
      <c r="UGP9" s="132"/>
      <c r="UGQ9" s="132"/>
      <c r="UGR9" s="132"/>
      <c r="UGS9" s="132"/>
      <c r="UGT9" s="132"/>
      <c r="UGU9" s="132"/>
      <c r="UGV9" s="132"/>
      <c r="UGW9" s="132"/>
      <c r="UGX9" s="132"/>
      <c r="UGY9" s="132"/>
      <c r="UGZ9" s="132"/>
      <c r="UHA9" s="132"/>
      <c r="UHB9" s="132"/>
      <c r="UHC9" s="132"/>
      <c r="UHD9" s="132"/>
      <c r="UHE9" s="132"/>
      <c r="UHF9" s="132"/>
      <c r="UHG9" s="132"/>
      <c r="UHH9" s="132"/>
      <c r="UHI9" s="132"/>
      <c r="UHJ9" s="132"/>
      <c r="UHK9" s="132"/>
      <c r="UHL9" s="132"/>
      <c r="UHM9" s="132"/>
      <c r="UHN9" s="132"/>
      <c r="UHO9" s="132"/>
      <c r="UHP9" s="132"/>
      <c r="UHQ9" s="132"/>
      <c r="UHR9" s="132"/>
      <c r="UHS9" s="132"/>
      <c r="UHT9" s="132"/>
      <c r="UHU9" s="132"/>
      <c r="UHV9" s="132"/>
      <c r="UHW9" s="132"/>
      <c r="UHX9" s="132"/>
      <c r="UHY9" s="132"/>
      <c r="UHZ9" s="132"/>
      <c r="UIA9" s="132"/>
      <c r="UIB9" s="132"/>
      <c r="UIC9" s="132"/>
      <c r="UID9" s="132"/>
      <c r="UIE9" s="132"/>
      <c r="UIF9" s="132"/>
      <c r="UIG9" s="132"/>
      <c r="UIH9" s="132"/>
      <c r="UII9" s="132"/>
      <c r="UIJ9" s="132"/>
      <c r="UIK9" s="132"/>
      <c r="UIL9" s="132"/>
      <c r="UIM9" s="132"/>
      <c r="UIN9" s="132"/>
      <c r="UIO9" s="132"/>
      <c r="UIP9" s="132"/>
      <c r="UIQ9" s="132"/>
      <c r="UIR9" s="132"/>
      <c r="UIS9" s="132"/>
      <c r="UIT9" s="132"/>
      <c r="UIU9" s="132"/>
      <c r="UIV9" s="132"/>
      <c r="UIW9" s="132"/>
      <c r="UIX9" s="132"/>
      <c r="UIY9" s="132"/>
      <c r="UIZ9" s="132"/>
      <c r="UJA9" s="132"/>
      <c r="UJB9" s="132"/>
      <c r="UJC9" s="132"/>
      <c r="UJD9" s="132"/>
      <c r="UJE9" s="132"/>
      <c r="UJF9" s="132"/>
      <c r="UJG9" s="132"/>
      <c r="UJH9" s="132"/>
      <c r="UJI9" s="132"/>
      <c r="UJJ9" s="132"/>
      <c r="UJK9" s="132"/>
      <c r="UJL9" s="132"/>
      <c r="UJM9" s="132"/>
      <c r="UJN9" s="132"/>
      <c r="UJO9" s="132"/>
      <c r="UJP9" s="132"/>
      <c r="UJQ9" s="132"/>
      <c r="UJR9" s="132"/>
      <c r="UJS9" s="132"/>
      <c r="UJT9" s="132"/>
      <c r="UJU9" s="132"/>
      <c r="UJV9" s="132"/>
      <c r="UJW9" s="132"/>
      <c r="UJX9" s="132"/>
      <c r="UJY9" s="132"/>
      <c r="UJZ9" s="132"/>
      <c r="UKA9" s="132"/>
      <c r="UKB9" s="132"/>
      <c r="UKC9" s="132"/>
      <c r="UKD9" s="132"/>
      <c r="UKE9" s="132"/>
      <c r="UKF9" s="132"/>
      <c r="UKG9" s="132"/>
      <c r="UKH9" s="132"/>
      <c r="UKI9" s="132"/>
      <c r="UKJ9" s="132"/>
      <c r="UKK9" s="132"/>
      <c r="UKL9" s="132"/>
      <c r="UKM9" s="132"/>
      <c r="UKN9" s="132"/>
      <c r="UKO9" s="132"/>
      <c r="UKP9" s="132"/>
      <c r="UKQ9" s="132"/>
      <c r="UKR9" s="132"/>
      <c r="UKS9" s="132"/>
      <c r="UKT9" s="132"/>
      <c r="UKU9" s="132"/>
      <c r="UKV9" s="132"/>
      <c r="UKW9" s="132"/>
      <c r="UKX9" s="132"/>
      <c r="UKY9" s="132"/>
      <c r="UKZ9" s="132"/>
      <c r="ULA9" s="132"/>
      <c r="ULB9" s="132"/>
      <c r="ULC9" s="132"/>
      <c r="ULD9" s="132"/>
      <c r="ULE9" s="132"/>
      <c r="ULF9" s="132"/>
      <c r="ULG9" s="132"/>
      <c r="ULH9" s="132"/>
      <c r="ULI9" s="132"/>
      <c r="ULJ9" s="132"/>
      <c r="ULK9" s="132"/>
      <c r="ULL9" s="132"/>
      <c r="ULM9" s="132"/>
      <c r="ULN9" s="132"/>
      <c r="ULO9" s="132"/>
      <c r="ULP9" s="132"/>
      <c r="ULQ9" s="132"/>
      <c r="ULR9" s="132"/>
      <c r="ULS9" s="132"/>
      <c r="ULT9" s="132"/>
      <c r="ULU9" s="132"/>
      <c r="ULV9" s="132"/>
      <c r="ULW9" s="132"/>
      <c r="ULX9" s="132"/>
      <c r="ULY9" s="132"/>
      <c r="ULZ9" s="132"/>
      <c r="UMA9" s="132"/>
      <c r="UMB9" s="132"/>
      <c r="UMC9" s="132"/>
      <c r="UMD9" s="132"/>
      <c r="UME9" s="132"/>
      <c r="UMF9" s="132"/>
      <c r="UMG9" s="132"/>
      <c r="UMH9" s="132"/>
      <c r="UMI9" s="132"/>
      <c r="UMJ9" s="132"/>
      <c r="UMK9" s="132"/>
      <c r="UML9" s="132"/>
      <c r="UMM9" s="132"/>
      <c r="UMN9" s="132"/>
      <c r="UMO9" s="132"/>
      <c r="UMP9" s="132"/>
      <c r="UMQ9" s="132"/>
      <c r="UMR9" s="132"/>
      <c r="UMS9" s="132"/>
      <c r="UMT9" s="132"/>
      <c r="UMU9" s="132"/>
      <c r="UMV9" s="132"/>
      <c r="UMW9" s="132"/>
      <c r="UMX9" s="132"/>
      <c r="UMY9" s="132"/>
      <c r="UMZ9" s="132"/>
      <c r="UNA9" s="132"/>
      <c r="UNB9" s="132"/>
      <c r="UNC9" s="132"/>
      <c r="UND9" s="132"/>
      <c r="UNE9" s="132"/>
      <c r="UNF9" s="132"/>
      <c r="UNG9" s="132"/>
      <c r="UNH9" s="132"/>
      <c r="UNI9" s="132"/>
      <c r="UNJ9" s="132"/>
      <c r="UNK9" s="132"/>
      <c r="UNL9" s="132"/>
      <c r="UNM9" s="132"/>
      <c r="UNN9" s="132"/>
      <c r="UNO9" s="132"/>
      <c r="UNP9" s="132"/>
      <c r="UNQ9" s="132"/>
      <c r="UNR9" s="132"/>
      <c r="UNS9" s="132"/>
      <c r="UNT9" s="132"/>
      <c r="UNU9" s="132"/>
      <c r="UNV9" s="132"/>
      <c r="UNW9" s="132"/>
      <c r="UNX9" s="132"/>
      <c r="UNY9" s="132"/>
      <c r="UNZ9" s="132"/>
      <c r="UOA9" s="132"/>
      <c r="UOB9" s="132"/>
      <c r="UOC9" s="132"/>
      <c r="UOD9" s="132"/>
      <c r="UOE9" s="132"/>
      <c r="UOF9" s="132"/>
      <c r="UOG9" s="132"/>
      <c r="UOH9" s="132"/>
      <c r="UOI9" s="132"/>
      <c r="UOJ9" s="132"/>
      <c r="UOK9" s="132"/>
      <c r="UOL9" s="132"/>
      <c r="UOM9" s="132"/>
      <c r="UON9" s="132"/>
      <c r="UOO9" s="132"/>
      <c r="UOP9" s="132"/>
      <c r="UOQ9" s="132"/>
      <c r="UOR9" s="132"/>
      <c r="UOS9" s="132"/>
      <c r="UOT9" s="132"/>
      <c r="UOU9" s="132"/>
      <c r="UOV9" s="132"/>
      <c r="UOW9" s="132"/>
      <c r="UOX9" s="132"/>
      <c r="UOY9" s="132"/>
      <c r="UOZ9" s="132"/>
      <c r="UPA9" s="132"/>
      <c r="UPB9" s="132"/>
      <c r="UPC9" s="132"/>
      <c r="UPD9" s="132"/>
      <c r="UPE9" s="132"/>
      <c r="UPF9" s="132"/>
      <c r="UPG9" s="132"/>
      <c r="UPH9" s="132"/>
      <c r="UPI9" s="132"/>
      <c r="UPJ9" s="132"/>
      <c r="UPK9" s="132"/>
      <c r="UPL9" s="132"/>
      <c r="UPM9" s="132"/>
      <c r="UPN9" s="132"/>
      <c r="UPO9" s="132"/>
      <c r="UPP9" s="132"/>
      <c r="UPQ9" s="132"/>
      <c r="UPR9" s="132"/>
      <c r="UPS9" s="132"/>
      <c r="UPT9" s="132"/>
      <c r="UPU9" s="132"/>
      <c r="UPV9" s="132"/>
      <c r="UPW9" s="132"/>
      <c r="UPX9" s="132"/>
      <c r="UPY9" s="132"/>
      <c r="UPZ9" s="132"/>
      <c r="UQA9" s="132"/>
      <c r="UQB9" s="132"/>
      <c r="UQC9" s="132"/>
      <c r="UQD9" s="132"/>
      <c r="UQE9" s="132"/>
      <c r="UQF9" s="132"/>
      <c r="UQG9" s="132"/>
      <c r="UQH9" s="132"/>
      <c r="UQI9" s="132"/>
      <c r="UQJ9" s="132"/>
      <c r="UQK9" s="132"/>
      <c r="UQL9" s="132"/>
      <c r="UQM9" s="132"/>
      <c r="UQN9" s="132"/>
      <c r="UQO9" s="132"/>
      <c r="UQP9" s="132"/>
      <c r="UQQ9" s="132"/>
      <c r="UQR9" s="132"/>
      <c r="UQS9" s="132"/>
      <c r="UQT9" s="132"/>
      <c r="UQU9" s="132"/>
      <c r="UQV9" s="132"/>
      <c r="UQW9" s="132"/>
      <c r="UQX9" s="132"/>
      <c r="UQY9" s="132"/>
      <c r="UQZ9" s="132"/>
      <c r="URA9" s="132"/>
      <c r="URB9" s="132"/>
      <c r="URC9" s="132"/>
      <c r="URD9" s="132"/>
      <c r="URE9" s="132"/>
      <c r="URF9" s="132"/>
      <c r="URG9" s="132"/>
      <c r="URH9" s="132"/>
      <c r="URI9" s="132"/>
      <c r="URJ9" s="132"/>
      <c r="URK9" s="132"/>
      <c r="URL9" s="132"/>
      <c r="URM9" s="132"/>
      <c r="URN9" s="132"/>
      <c r="URO9" s="132"/>
      <c r="URP9" s="132"/>
      <c r="URQ9" s="132"/>
      <c r="URR9" s="132"/>
      <c r="URS9" s="132"/>
      <c r="URT9" s="132"/>
      <c r="URU9" s="132"/>
      <c r="URV9" s="132"/>
      <c r="URW9" s="132"/>
      <c r="URX9" s="132"/>
      <c r="URY9" s="132"/>
      <c r="URZ9" s="132"/>
      <c r="USA9" s="132"/>
      <c r="USB9" s="132"/>
      <c r="USC9" s="132"/>
      <c r="USD9" s="132"/>
      <c r="USE9" s="132"/>
      <c r="USF9" s="132"/>
      <c r="USG9" s="132"/>
      <c r="USH9" s="132"/>
      <c r="USI9" s="132"/>
      <c r="USJ9" s="132"/>
      <c r="USK9" s="132"/>
      <c r="USL9" s="132"/>
      <c r="USM9" s="132"/>
      <c r="USN9" s="132"/>
      <c r="USO9" s="132"/>
      <c r="USP9" s="132"/>
      <c r="USQ9" s="132"/>
      <c r="USR9" s="132"/>
      <c r="USS9" s="132"/>
      <c r="UST9" s="132"/>
      <c r="USU9" s="132"/>
      <c r="USV9" s="132"/>
      <c r="USW9" s="132"/>
      <c r="USX9" s="132"/>
      <c r="USY9" s="132"/>
      <c r="USZ9" s="132"/>
      <c r="UTA9" s="132"/>
      <c r="UTB9" s="132"/>
      <c r="UTC9" s="132"/>
      <c r="UTD9" s="132"/>
      <c r="UTE9" s="132"/>
      <c r="UTF9" s="132"/>
      <c r="UTG9" s="132"/>
      <c r="UTH9" s="132"/>
      <c r="UTI9" s="132"/>
      <c r="UTJ9" s="132"/>
      <c r="UTK9" s="132"/>
      <c r="UTL9" s="132"/>
      <c r="UTM9" s="132"/>
      <c r="UTN9" s="132"/>
      <c r="UTO9" s="132"/>
      <c r="UTP9" s="132"/>
      <c r="UTQ9" s="132"/>
      <c r="UTR9" s="132"/>
      <c r="UTS9" s="132"/>
      <c r="UTT9" s="132"/>
      <c r="UTU9" s="132"/>
      <c r="UTV9" s="132"/>
      <c r="UTW9" s="132"/>
      <c r="UTX9" s="132"/>
      <c r="UTY9" s="132"/>
      <c r="UTZ9" s="132"/>
      <c r="UUA9" s="132"/>
      <c r="UUB9" s="132"/>
      <c r="UUC9" s="132"/>
      <c r="UUD9" s="132"/>
      <c r="UUE9" s="132"/>
      <c r="UUF9" s="132"/>
      <c r="UUG9" s="132"/>
      <c r="UUH9" s="132"/>
      <c r="UUI9" s="132"/>
      <c r="UUJ9" s="132"/>
      <c r="UUK9" s="132"/>
      <c r="UUL9" s="132"/>
      <c r="UUM9" s="132"/>
      <c r="UUN9" s="132"/>
      <c r="UUO9" s="132"/>
      <c r="UUP9" s="132"/>
      <c r="UUQ9" s="132"/>
      <c r="UUR9" s="132"/>
      <c r="UUS9" s="132"/>
      <c r="UUT9" s="132"/>
      <c r="UUU9" s="132"/>
      <c r="UUV9" s="132"/>
      <c r="UUW9" s="132"/>
      <c r="UUX9" s="132"/>
      <c r="UUY9" s="132"/>
      <c r="UUZ9" s="132"/>
      <c r="UVA9" s="132"/>
      <c r="UVB9" s="132"/>
      <c r="UVC9" s="132"/>
      <c r="UVD9" s="132"/>
      <c r="UVE9" s="132"/>
      <c r="UVF9" s="132"/>
      <c r="UVG9" s="132"/>
      <c r="UVH9" s="132"/>
      <c r="UVI9" s="132"/>
      <c r="UVJ9" s="132"/>
      <c r="UVK9" s="132"/>
      <c r="UVL9" s="132"/>
      <c r="UVM9" s="132"/>
      <c r="UVN9" s="132"/>
      <c r="UVO9" s="132"/>
      <c r="UVP9" s="132"/>
      <c r="UVQ9" s="132"/>
      <c r="UVR9" s="132"/>
      <c r="UVS9" s="132"/>
      <c r="UVT9" s="132"/>
      <c r="UVU9" s="132"/>
      <c r="UVV9" s="132"/>
      <c r="UVW9" s="132"/>
      <c r="UVX9" s="132"/>
      <c r="UVY9" s="132"/>
      <c r="UVZ9" s="132"/>
      <c r="UWA9" s="132"/>
      <c r="UWB9" s="132"/>
      <c r="UWC9" s="132"/>
      <c r="UWD9" s="132"/>
      <c r="UWE9" s="132"/>
      <c r="UWF9" s="132"/>
      <c r="UWG9" s="132"/>
      <c r="UWH9" s="132"/>
      <c r="UWI9" s="132"/>
      <c r="UWJ9" s="132"/>
      <c r="UWK9" s="132"/>
      <c r="UWL9" s="132"/>
      <c r="UWM9" s="132"/>
      <c r="UWN9" s="132"/>
      <c r="UWO9" s="132"/>
      <c r="UWP9" s="132"/>
      <c r="UWQ9" s="132"/>
      <c r="UWR9" s="132"/>
      <c r="UWS9" s="132"/>
      <c r="UWT9" s="132"/>
      <c r="UWU9" s="132"/>
      <c r="UWV9" s="132"/>
      <c r="UWW9" s="132"/>
      <c r="UWX9" s="132"/>
      <c r="UWY9" s="132"/>
      <c r="UWZ9" s="132"/>
      <c r="UXA9" s="132"/>
      <c r="UXB9" s="132"/>
      <c r="UXC9" s="132"/>
      <c r="UXD9" s="132"/>
      <c r="UXE9" s="132"/>
      <c r="UXF9" s="132"/>
      <c r="UXG9" s="132"/>
      <c r="UXH9" s="132"/>
      <c r="UXI9" s="132"/>
      <c r="UXJ9" s="132"/>
      <c r="UXK9" s="132"/>
      <c r="UXL9" s="132"/>
      <c r="UXM9" s="132"/>
      <c r="UXN9" s="132"/>
      <c r="UXO9" s="132"/>
      <c r="UXP9" s="132"/>
      <c r="UXQ9" s="132"/>
      <c r="UXR9" s="132"/>
      <c r="UXS9" s="132"/>
      <c r="UXT9" s="132"/>
      <c r="UXU9" s="132"/>
      <c r="UXV9" s="132"/>
      <c r="UXW9" s="132"/>
      <c r="UXX9" s="132"/>
      <c r="UXY9" s="132"/>
      <c r="UXZ9" s="132"/>
      <c r="UYA9" s="132"/>
      <c r="UYB9" s="132"/>
      <c r="UYC9" s="132"/>
      <c r="UYD9" s="132"/>
      <c r="UYE9" s="132"/>
      <c r="UYF9" s="132"/>
      <c r="UYG9" s="132"/>
      <c r="UYH9" s="132"/>
      <c r="UYI9" s="132"/>
      <c r="UYJ9" s="132"/>
      <c r="UYK9" s="132"/>
      <c r="UYL9" s="132"/>
      <c r="UYM9" s="132"/>
      <c r="UYN9" s="132"/>
      <c r="UYO9" s="132"/>
      <c r="UYP9" s="132"/>
      <c r="UYQ9" s="132"/>
      <c r="UYR9" s="132"/>
      <c r="UYS9" s="132"/>
      <c r="UYT9" s="132"/>
      <c r="UYU9" s="132"/>
      <c r="UYV9" s="132"/>
      <c r="UYW9" s="132"/>
      <c r="UYX9" s="132"/>
      <c r="UYY9" s="132"/>
      <c r="UYZ9" s="132"/>
      <c r="UZA9" s="132"/>
      <c r="UZB9" s="132"/>
      <c r="UZC9" s="132"/>
      <c r="UZD9" s="132"/>
      <c r="UZE9" s="132"/>
      <c r="UZF9" s="132"/>
      <c r="UZG9" s="132"/>
      <c r="UZH9" s="132"/>
      <c r="UZI9" s="132"/>
      <c r="UZJ9" s="132"/>
      <c r="UZK9" s="132"/>
      <c r="UZL9" s="132"/>
      <c r="UZM9" s="132"/>
      <c r="UZN9" s="132"/>
      <c r="UZO9" s="132"/>
      <c r="UZP9" s="132"/>
      <c r="UZQ9" s="132"/>
      <c r="UZR9" s="132"/>
      <c r="UZS9" s="132"/>
      <c r="UZT9" s="132"/>
      <c r="UZU9" s="132"/>
      <c r="UZV9" s="132"/>
      <c r="UZW9" s="132"/>
      <c r="UZX9" s="132"/>
      <c r="UZY9" s="132"/>
      <c r="UZZ9" s="132"/>
      <c r="VAA9" s="132"/>
      <c r="VAB9" s="132"/>
      <c r="VAC9" s="132"/>
      <c r="VAD9" s="132"/>
      <c r="VAE9" s="132"/>
      <c r="VAF9" s="132"/>
      <c r="VAG9" s="132"/>
      <c r="VAH9" s="132"/>
      <c r="VAI9" s="132"/>
      <c r="VAJ9" s="132"/>
      <c r="VAK9" s="132"/>
      <c r="VAL9" s="132"/>
      <c r="VAM9" s="132"/>
      <c r="VAN9" s="132"/>
      <c r="VAO9" s="132"/>
      <c r="VAP9" s="132"/>
      <c r="VAQ9" s="132"/>
      <c r="VAR9" s="132"/>
      <c r="VAS9" s="132"/>
      <c r="VAT9" s="132"/>
      <c r="VAU9" s="132"/>
      <c r="VAV9" s="132"/>
      <c r="VAW9" s="132"/>
      <c r="VAX9" s="132"/>
      <c r="VAY9" s="132"/>
      <c r="VAZ9" s="132"/>
      <c r="VBA9" s="132"/>
      <c r="VBB9" s="132"/>
      <c r="VBC9" s="132"/>
      <c r="VBD9" s="132"/>
      <c r="VBE9" s="132"/>
      <c r="VBF9" s="132"/>
      <c r="VBG9" s="132"/>
      <c r="VBH9" s="132"/>
      <c r="VBI9" s="132"/>
      <c r="VBJ9" s="132"/>
      <c r="VBK9" s="132"/>
      <c r="VBL9" s="132"/>
      <c r="VBM9" s="132"/>
      <c r="VBN9" s="132"/>
      <c r="VBO9" s="132"/>
      <c r="VBP9" s="132"/>
      <c r="VBQ9" s="132"/>
      <c r="VBR9" s="132"/>
      <c r="VBS9" s="132"/>
      <c r="VBT9" s="132"/>
      <c r="VBU9" s="132"/>
      <c r="VBV9" s="132"/>
      <c r="VBW9" s="132"/>
      <c r="VBX9" s="132"/>
      <c r="VBY9" s="132"/>
      <c r="VBZ9" s="132"/>
      <c r="VCA9" s="132"/>
      <c r="VCB9" s="132"/>
      <c r="VCC9" s="132"/>
      <c r="VCD9" s="132"/>
      <c r="VCE9" s="132"/>
      <c r="VCF9" s="132"/>
      <c r="VCG9" s="132"/>
      <c r="VCH9" s="132"/>
      <c r="VCI9" s="132"/>
      <c r="VCJ9" s="132"/>
      <c r="VCK9" s="132"/>
      <c r="VCL9" s="132"/>
      <c r="VCM9" s="132"/>
      <c r="VCN9" s="132"/>
      <c r="VCO9" s="132"/>
      <c r="VCP9" s="132"/>
      <c r="VCQ9" s="132"/>
      <c r="VCR9" s="132"/>
      <c r="VCS9" s="132"/>
      <c r="VCT9" s="132"/>
      <c r="VCU9" s="132"/>
      <c r="VCV9" s="132"/>
      <c r="VCW9" s="132"/>
      <c r="VCX9" s="132"/>
      <c r="VCY9" s="132"/>
      <c r="VCZ9" s="132"/>
      <c r="VDA9" s="132"/>
      <c r="VDB9" s="132"/>
      <c r="VDC9" s="132"/>
      <c r="VDD9" s="132"/>
      <c r="VDE9" s="132"/>
      <c r="VDF9" s="132"/>
      <c r="VDG9" s="132"/>
      <c r="VDH9" s="132"/>
      <c r="VDI9" s="132"/>
      <c r="VDJ9" s="132"/>
      <c r="VDK9" s="132"/>
      <c r="VDL9" s="132"/>
      <c r="VDM9" s="132"/>
      <c r="VDN9" s="132"/>
      <c r="VDO9" s="132"/>
      <c r="VDP9" s="132"/>
      <c r="VDQ9" s="132"/>
      <c r="VDR9" s="132"/>
      <c r="VDS9" s="132"/>
      <c r="VDT9" s="132"/>
      <c r="VDU9" s="132"/>
      <c r="VDV9" s="132"/>
      <c r="VDW9" s="132"/>
      <c r="VDX9" s="132"/>
      <c r="VDY9" s="132"/>
      <c r="VDZ9" s="132"/>
      <c r="VEA9" s="132"/>
      <c r="VEB9" s="132"/>
      <c r="VEC9" s="132"/>
      <c r="VED9" s="132"/>
      <c r="VEE9" s="132"/>
      <c r="VEF9" s="132"/>
      <c r="VEG9" s="132"/>
      <c r="VEH9" s="132"/>
      <c r="VEI9" s="132"/>
      <c r="VEJ9" s="132"/>
      <c r="VEK9" s="132"/>
      <c r="VEL9" s="132"/>
      <c r="VEM9" s="132"/>
      <c r="VEN9" s="132"/>
      <c r="VEO9" s="132"/>
      <c r="VEP9" s="132"/>
      <c r="VEQ9" s="132"/>
      <c r="VER9" s="132"/>
      <c r="VES9" s="132"/>
      <c r="VET9" s="132"/>
      <c r="VEU9" s="132"/>
      <c r="VEV9" s="132"/>
      <c r="VEW9" s="132"/>
      <c r="VEX9" s="132"/>
      <c r="VEY9" s="132"/>
      <c r="VEZ9" s="132"/>
      <c r="VFA9" s="132"/>
      <c r="VFB9" s="132"/>
      <c r="VFC9" s="132"/>
      <c r="VFD9" s="132"/>
      <c r="VFE9" s="132"/>
      <c r="VFF9" s="132"/>
      <c r="VFG9" s="132"/>
      <c r="VFH9" s="132"/>
      <c r="VFI9" s="132"/>
      <c r="VFJ9" s="132"/>
      <c r="VFK9" s="132"/>
      <c r="VFL9" s="132"/>
      <c r="VFM9" s="132"/>
      <c r="VFN9" s="132"/>
      <c r="VFO9" s="132"/>
      <c r="VFP9" s="132"/>
      <c r="VFQ9" s="132"/>
      <c r="VFR9" s="132"/>
      <c r="VFS9" s="132"/>
      <c r="VFT9" s="132"/>
      <c r="VFU9" s="132"/>
      <c r="VFV9" s="132"/>
      <c r="VFW9" s="132"/>
      <c r="VFX9" s="132"/>
      <c r="VFY9" s="132"/>
      <c r="VFZ9" s="132"/>
      <c r="VGA9" s="132"/>
      <c r="VGB9" s="132"/>
      <c r="VGC9" s="132"/>
      <c r="VGD9" s="132"/>
      <c r="VGE9" s="132"/>
      <c r="VGF9" s="132"/>
      <c r="VGG9" s="132"/>
      <c r="VGH9" s="132"/>
      <c r="VGI9" s="132"/>
      <c r="VGJ9" s="132"/>
      <c r="VGK9" s="132"/>
      <c r="VGL9" s="132"/>
      <c r="VGM9" s="132"/>
      <c r="VGN9" s="132"/>
      <c r="VGO9" s="132"/>
      <c r="VGP9" s="132"/>
      <c r="VGQ9" s="132"/>
      <c r="VGR9" s="132"/>
      <c r="VGS9" s="132"/>
      <c r="VGT9" s="132"/>
      <c r="VGU9" s="132"/>
      <c r="VGV9" s="132"/>
      <c r="VGW9" s="132"/>
      <c r="VGX9" s="132"/>
      <c r="VGY9" s="132"/>
      <c r="VGZ9" s="132"/>
      <c r="VHA9" s="132"/>
      <c r="VHB9" s="132"/>
      <c r="VHC9" s="132"/>
      <c r="VHD9" s="132"/>
      <c r="VHE9" s="132"/>
      <c r="VHF9" s="132"/>
      <c r="VHG9" s="132"/>
      <c r="VHH9" s="132"/>
      <c r="VHI9" s="132"/>
      <c r="VHJ9" s="132"/>
      <c r="VHK9" s="132"/>
      <c r="VHL9" s="132"/>
      <c r="VHM9" s="132"/>
      <c r="VHN9" s="132"/>
      <c r="VHO9" s="132"/>
      <c r="VHP9" s="132"/>
      <c r="VHQ9" s="132"/>
      <c r="VHR9" s="132"/>
      <c r="VHS9" s="132"/>
      <c r="VHT9" s="132"/>
      <c r="VHU9" s="132"/>
      <c r="VHV9" s="132"/>
      <c r="VHW9" s="132"/>
      <c r="VHX9" s="132"/>
      <c r="VHY9" s="132"/>
      <c r="VHZ9" s="132"/>
      <c r="VIA9" s="132"/>
      <c r="VIB9" s="132"/>
      <c r="VIC9" s="132"/>
      <c r="VID9" s="132"/>
      <c r="VIE9" s="132"/>
      <c r="VIF9" s="132"/>
      <c r="VIG9" s="132"/>
      <c r="VIH9" s="132"/>
      <c r="VII9" s="132"/>
      <c r="VIJ9" s="132"/>
      <c r="VIK9" s="132"/>
      <c r="VIL9" s="132"/>
      <c r="VIM9" s="132"/>
      <c r="VIN9" s="132"/>
      <c r="VIO9" s="132"/>
      <c r="VIP9" s="132"/>
      <c r="VIQ9" s="132"/>
      <c r="VIR9" s="132"/>
      <c r="VIS9" s="132"/>
      <c r="VIT9" s="132"/>
      <c r="VIU9" s="132"/>
      <c r="VIV9" s="132"/>
      <c r="VIW9" s="132"/>
      <c r="VIX9" s="132"/>
      <c r="VIY9" s="132"/>
      <c r="VIZ9" s="132"/>
      <c r="VJA9" s="132"/>
      <c r="VJB9" s="132"/>
      <c r="VJC9" s="132"/>
      <c r="VJD9" s="132"/>
      <c r="VJE9" s="132"/>
      <c r="VJF9" s="132"/>
      <c r="VJG9" s="132"/>
      <c r="VJH9" s="132"/>
      <c r="VJI9" s="132"/>
      <c r="VJJ9" s="132"/>
      <c r="VJK9" s="132"/>
      <c r="VJL9" s="132"/>
      <c r="VJM9" s="132"/>
      <c r="VJN9" s="132"/>
      <c r="VJO9" s="132"/>
      <c r="VJP9" s="132"/>
      <c r="VJQ9" s="132"/>
      <c r="VJR9" s="132"/>
      <c r="VJS9" s="132"/>
      <c r="VJT9" s="132"/>
      <c r="VJU9" s="132"/>
      <c r="VJV9" s="132"/>
      <c r="VJW9" s="132"/>
      <c r="VJX9" s="132"/>
      <c r="VJY9" s="132"/>
      <c r="VJZ9" s="132"/>
      <c r="VKA9" s="132"/>
      <c r="VKB9" s="132"/>
      <c r="VKC9" s="132"/>
      <c r="VKD9" s="132"/>
      <c r="VKE9" s="132"/>
      <c r="VKF9" s="132"/>
      <c r="VKG9" s="132"/>
      <c r="VKH9" s="132"/>
      <c r="VKI9" s="132"/>
      <c r="VKJ9" s="132"/>
      <c r="VKK9" s="132"/>
      <c r="VKL9" s="132"/>
      <c r="VKM9" s="132"/>
      <c r="VKN9" s="132"/>
      <c r="VKO9" s="132"/>
      <c r="VKP9" s="132"/>
      <c r="VKQ9" s="132"/>
      <c r="VKR9" s="132"/>
      <c r="VKS9" s="132"/>
      <c r="VKT9" s="132"/>
      <c r="VKU9" s="132"/>
      <c r="VKV9" s="132"/>
      <c r="VKW9" s="132"/>
      <c r="VKX9" s="132"/>
      <c r="VKY9" s="132"/>
      <c r="VKZ9" s="132"/>
      <c r="VLA9" s="132"/>
      <c r="VLB9" s="132"/>
      <c r="VLC9" s="132"/>
      <c r="VLD9" s="132"/>
      <c r="VLE9" s="132"/>
      <c r="VLF9" s="132"/>
      <c r="VLG9" s="132"/>
      <c r="VLH9" s="132"/>
      <c r="VLI9" s="132"/>
      <c r="VLJ9" s="132"/>
      <c r="VLK9" s="132"/>
      <c r="VLL9" s="132"/>
      <c r="VLM9" s="132"/>
      <c r="VLN9" s="132"/>
      <c r="VLO9" s="132"/>
      <c r="VLP9" s="132"/>
      <c r="VLQ9" s="132"/>
      <c r="VLR9" s="132"/>
      <c r="VLS9" s="132"/>
      <c r="VLT9" s="132"/>
      <c r="VLU9" s="132"/>
      <c r="VLV9" s="132"/>
      <c r="VLW9" s="132"/>
      <c r="VLX9" s="132"/>
      <c r="VLY9" s="132"/>
      <c r="VLZ9" s="132"/>
      <c r="VMA9" s="132"/>
      <c r="VMB9" s="132"/>
      <c r="VMC9" s="132"/>
      <c r="VMD9" s="132"/>
      <c r="VME9" s="132"/>
      <c r="VMF9" s="132"/>
      <c r="VMG9" s="132"/>
      <c r="VMH9" s="132"/>
      <c r="VMI9" s="132"/>
      <c r="VMJ9" s="132"/>
      <c r="VMK9" s="132"/>
      <c r="VML9" s="132"/>
      <c r="VMM9" s="132"/>
      <c r="VMN9" s="132"/>
      <c r="VMO9" s="132"/>
      <c r="VMP9" s="132"/>
      <c r="VMQ9" s="132"/>
      <c r="VMR9" s="132"/>
      <c r="VMS9" s="132"/>
      <c r="VMT9" s="132"/>
      <c r="VMU9" s="132"/>
      <c r="VMV9" s="132"/>
      <c r="VMW9" s="132"/>
      <c r="VMX9" s="132"/>
      <c r="VMY9" s="132"/>
      <c r="VMZ9" s="132"/>
      <c r="VNA9" s="132"/>
      <c r="VNB9" s="132"/>
      <c r="VNC9" s="132"/>
      <c r="VND9" s="132"/>
      <c r="VNE9" s="132"/>
      <c r="VNF9" s="132"/>
      <c r="VNG9" s="132"/>
      <c r="VNH9" s="132"/>
      <c r="VNI9" s="132"/>
      <c r="VNJ9" s="132"/>
      <c r="VNK9" s="132"/>
      <c r="VNL9" s="132"/>
      <c r="VNM9" s="132"/>
      <c r="VNN9" s="132"/>
      <c r="VNO9" s="132"/>
      <c r="VNP9" s="132"/>
      <c r="VNQ9" s="132"/>
      <c r="VNR9" s="132"/>
      <c r="VNS9" s="132"/>
      <c r="VNT9" s="132"/>
      <c r="VNU9" s="132"/>
      <c r="VNV9" s="132"/>
      <c r="VNW9" s="132"/>
      <c r="VNX9" s="132"/>
      <c r="VNY9" s="132"/>
      <c r="VNZ9" s="132"/>
      <c r="VOA9" s="132"/>
      <c r="VOB9" s="132"/>
      <c r="VOC9" s="132"/>
      <c r="VOD9" s="132"/>
      <c r="VOE9" s="132"/>
      <c r="VOF9" s="132"/>
      <c r="VOG9" s="132"/>
      <c r="VOH9" s="132"/>
      <c r="VOI9" s="132"/>
      <c r="VOJ9" s="132"/>
      <c r="VOK9" s="132"/>
      <c r="VOL9" s="132"/>
      <c r="VOM9" s="132"/>
      <c r="VON9" s="132"/>
      <c r="VOO9" s="132"/>
      <c r="VOP9" s="132"/>
      <c r="VOQ9" s="132"/>
      <c r="VOR9" s="132"/>
      <c r="VOS9" s="132"/>
      <c r="VOT9" s="132"/>
      <c r="VOU9" s="132"/>
      <c r="VOV9" s="132"/>
      <c r="VOW9" s="132"/>
      <c r="VOX9" s="132"/>
      <c r="VOY9" s="132"/>
      <c r="VOZ9" s="132"/>
      <c r="VPA9" s="132"/>
      <c r="VPB9" s="132"/>
      <c r="VPC9" s="132"/>
      <c r="VPD9" s="132"/>
      <c r="VPE9" s="132"/>
      <c r="VPF9" s="132"/>
      <c r="VPG9" s="132"/>
      <c r="VPH9" s="132"/>
      <c r="VPI9" s="132"/>
      <c r="VPJ9" s="132"/>
      <c r="VPK9" s="132"/>
      <c r="VPL9" s="132"/>
      <c r="VPM9" s="132"/>
      <c r="VPN9" s="132"/>
      <c r="VPO9" s="132"/>
      <c r="VPP9" s="132"/>
      <c r="VPQ9" s="132"/>
      <c r="VPR9" s="132"/>
      <c r="VPS9" s="132"/>
      <c r="VPT9" s="132"/>
      <c r="VPU9" s="132"/>
      <c r="VPV9" s="132"/>
      <c r="VPW9" s="132"/>
      <c r="VPX9" s="132"/>
      <c r="VPY9" s="132"/>
      <c r="VPZ9" s="132"/>
      <c r="VQA9" s="132"/>
      <c r="VQB9" s="132"/>
      <c r="VQC9" s="132"/>
      <c r="VQD9" s="132"/>
      <c r="VQE9" s="132"/>
      <c r="VQF9" s="132"/>
      <c r="VQG9" s="132"/>
      <c r="VQH9" s="132"/>
      <c r="VQI9" s="132"/>
      <c r="VQJ9" s="132"/>
      <c r="VQK9" s="132"/>
      <c r="VQL9" s="132"/>
      <c r="VQM9" s="132"/>
      <c r="VQN9" s="132"/>
      <c r="VQO9" s="132"/>
      <c r="VQP9" s="132"/>
      <c r="VQQ9" s="132"/>
      <c r="VQR9" s="132"/>
      <c r="VQS9" s="132"/>
      <c r="VQT9" s="132"/>
      <c r="VQU9" s="132"/>
      <c r="VQV9" s="132"/>
      <c r="VQW9" s="132"/>
      <c r="VQX9" s="132"/>
      <c r="VQY9" s="132"/>
      <c r="VQZ9" s="132"/>
      <c r="VRA9" s="132"/>
      <c r="VRB9" s="132"/>
      <c r="VRC9" s="132"/>
      <c r="VRD9" s="132"/>
      <c r="VRE9" s="132"/>
      <c r="VRF9" s="132"/>
      <c r="VRG9" s="132"/>
      <c r="VRH9" s="132"/>
      <c r="VRI9" s="132"/>
      <c r="VRJ9" s="132"/>
      <c r="VRK9" s="132"/>
      <c r="VRL9" s="132"/>
      <c r="VRM9" s="132"/>
      <c r="VRN9" s="132"/>
      <c r="VRO9" s="132"/>
      <c r="VRP9" s="132"/>
      <c r="VRQ9" s="132"/>
      <c r="VRR9" s="132"/>
      <c r="VRS9" s="132"/>
      <c r="VRT9" s="132"/>
      <c r="VRU9" s="132"/>
      <c r="VRV9" s="132"/>
      <c r="VRW9" s="132"/>
      <c r="VRX9" s="132"/>
      <c r="VRY9" s="132"/>
      <c r="VRZ9" s="132"/>
      <c r="VSA9" s="132"/>
      <c r="VSB9" s="132"/>
      <c r="VSC9" s="132"/>
      <c r="VSD9" s="132"/>
      <c r="VSE9" s="132"/>
      <c r="VSF9" s="132"/>
      <c r="VSG9" s="132"/>
      <c r="VSH9" s="132"/>
      <c r="VSI9" s="132"/>
      <c r="VSJ9" s="132"/>
      <c r="VSK9" s="132"/>
      <c r="VSL9" s="132"/>
      <c r="VSM9" s="132"/>
      <c r="VSN9" s="132"/>
      <c r="VSO9" s="132"/>
      <c r="VSP9" s="132"/>
      <c r="VSQ9" s="132"/>
      <c r="VSR9" s="132"/>
      <c r="VSS9" s="132"/>
      <c r="VST9" s="132"/>
      <c r="VSU9" s="132"/>
      <c r="VSV9" s="132"/>
      <c r="VSW9" s="132"/>
      <c r="VSX9" s="132"/>
      <c r="VSY9" s="132"/>
      <c r="VSZ9" s="132"/>
      <c r="VTA9" s="132"/>
      <c r="VTB9" s="132"/>
      <c r="VTC9" s="132"/>
      <c r="VTD9" s="132"/>
      <c r="VTE9" s="132"/>
      <c r="VTF9" s="132"/>
      <c r="VTG9" s="132"/>
      <c r="VTH9" s="132"/>
      <c r="VTI9" s="132"/>
      <c r="VTJ9" s="132"/>
      <c r="VTK9" s="132"/>
      <c r="VTL9" s="132"/>
      <c r="VTM9" s="132"/>
      <c r="VTN9" s="132"/>
      <c r="VTO9" s="132"/>
      <c r="VTP9" s="132"/>
      <c r="VTQ9" s="132"/>
      <c r="VTR9" s="132"/>
      <c r="VTS9" s="132"/>
      <c r="VTT9" s="132"/>
      <c r="VTU9" s="132"/>
      <c r="VTV9" s="132"/>
      <c r="VTW9" s="132"/>
      <c r="VTX9" s="132"/>
      <c r="VTY9" s="132"/>
      <c r="VTZ9" s="132"/>
      <c r="VUA9" s="132"/>
      <c r="VUB9" s="132"/>
      <c r="VUC9" s="132"/>
      <c r="VUD9" s="132"/>
      <c r="VUE9" s="132"/>
      <c r="VUF9" s="132"/>
      <c r="VUG9" s="132"/>
      <c r="VUH9" s="132"/>
      <c r="VUI9" s="132"/>
      <c r="VUJ9" s="132"/>
      <c r="VUK9" s="132"/>
      <c r="VUL9" s="132"/>
      <c r="VUM9" s="132"/>
      <c r="VUN9" s="132"/>
      <c r="VUO9" s="132"/>
      <c r="VUP9" s="132"/>
      <c r="VUQ9" s="132"/>
      <c r="VUR9" s="132"/>
      <c r="VUS9" s="132"/>
      <c r="VUT9" s="132"/>
      <c r="VUU9" s="132"/>
      <c r="VUV9" s="132"/>
      <c r="VUW9" s="132"/>
      <c r="VUX9" s="132"/>
      <c r="VUY9" s="132"/>
      <c r="VUZ9" s="132"/>
      <c r="VVA9" s="132"/>
      <c r="VVB9" s="132"/>
      <c r="VVC9" s="132"/>
      <c r="VVD9" s="132"/>
      <c r="VVE9" s="132"/>
      <c r="VVF9" s="132"/>
      <c r="VVG9" s="132"/>
      <c r="VVH9" s="132"/>
      <c r="VVI9" s="132"/>
      <c r="VVJ9" s="132"/>
      <c r="VVK9" s="132"/>
      <c r="VVL9" s="132"/>
      <c r="VVM9" s="132"/>
      <c r="VVN9" s="132"/>
      <c r="VVO9" s="132"/>
      <c r="VVP9" s="132"/>
      <c r="VVQ9" s="132"/>
      <c r="VVR9" s="132"/>
      <c r="VVS9" s="132"/>
      <c r="VVT9" s="132"/>
      <c r="VVU9" s="132"/>
      <c r="VVV9" s="132"/>
      <c r="VVW9" s="132"/>
      <c r="VVX9" s="132"/>
      <c r="VVY9" s="132"/>
      <c r="VVZ9" s="132"/>
      <c r="VWA9" s="132"/>
      <c r="VWB9" s="132"/>
      <c r="VWC9" s="132"/>
      <c r="VWD9" s="132"/>
      <c r="VWE9" s="132"/>
      <c r="VWF9" s="132"/>
      <c r="VWG9" s="132"/>
      <c r="VWH9" s="132"/>
      <c r="VWI9" s="132"/>
      <c r="VWJ9" s="132"/>
      <c r="VWK9" s="132"/>
      <c r="VWL9" s="132"/>
      <c r="VWM9" s="132"/>
      <c r="VWN9" s="132"/>
      <c r="VWO9" s="132"/>
      <c r="VWP9" s="132"/>
      <c r="VWQ9" s="132"/>
      <c r="VWR9" s="132"/>
      <c r="VWS9" s="132"/>
      <c r="VWT9" s="132"/>
      <c r="VWU9" s="132"/>
      <c r="VWV9" s="132"/>
      <c r="VWW9" s="132"/>
      <c r="VWX9" s="132"/>
      <c r="VWY9" s="132"/>
      <c r="VWZ9" s="132"/>
      <c r="VXA9" s="132"/>
      <c r="VXB9" s="132"/>
      <c r="VXC9" s="132"/>
      <c r="VXD9" s="132"/>
      <c r="VXE9" s="132"/>
      <c r="VXF9" s="132"/>
      <c r="VXG9" s="132"/>
      <c r="VXH9" s="132"/>
      <c r="VXI9" s="132"/>
      <c r="VXJ9" s="132"/>
      <c r="VXK9" s="132"/>
      <c r="VXL9" s="132"/>
      <c r="VXM9" s="132"/>
      <c r="VXN9" s="132"/>
      <c r="VXO9" s="132"/>
      <c r="VXP9" s="132"/>
      <c r="VXQ9" s="132"/>
      <c r="VXR9" s="132"/>
      <c r="VXS9" s="132"/>
      <c r="VXT9" s="132"/>
      <c r="VXU9" s="132"/>
      <c r="VXV9" s="132"/>
      <c r="VXW9" s="132"/>
      <c r="VXX9" s="132"/>
      <c r="VXY9" s="132"/>
      <c r="VXZ9" s="132"/>
      <c r="VYA9" s="132"/>
      <c r="VYB9" s="132"/>
      <c r="VYC9" s="132"/>
      <c r="VYD9" s="132"/>
      <c r="VYE9" s="132"/>
      <c r="VYF9" s="132"/>
      <c r="VYG9" s="132"/>
      <c r="VYH9" s="132"/>
      <c r="VYI9" s="132"/>
      <c r="VYJ9" s="132"/>
      <c r="VYK9" s="132"/>
      <c r="VYL9" s="132"/>
      <c r="VYM9" s="132"/>
      <c r="VYN9" s="132"/>
      <c r="VYO9" s="132"/>
      <c r="VYP9" s="132"/>
      <c r="VYQ9" s="132"/>
      <c r="VYR9" s="132"/>
      <c r="VYS9" s="132"/>
      <c r="VYT9" s="132"/>
      <c r="VYU9" s="132"/>
      <c r="VYV9" s="132"/>
      <c r="VYW9" s="132"/>
      <c r="VYX9" s="132"/>
      <c r="VYY9" s="132"/>
      <c r="VYZ9" s="132"/>
      <c r="VZA9" s="132"/>
      <c r="VZB9" s="132"/>
      <c r="VZC9" s="132"/>
      <c r="VZD9" s="132"/>
      <c r="VZE9" s="132"/>
      <c r="VZF9" s="132"/>
      <c r="VZG9" s="132"/>
      <c r="VZH9" s="132"/>
      <c r="VZI9" s="132"/>
      <c r="VZJ9" s="132"/>
      <c r="VZK9" s="132"/>
      <c r="VZL9" s="132"/>
      <c r="VZM9" s="132"/>
      <c r="VZN9" s="132"/>
      <c r="VZO9" s="132"/>
      <c r="VZP9" s="132"/>
      <c r="VZQ9" s="132"/>
      <c r="VZR9" s="132"/>
      <c r="VZS9" s="132"/>
      <c r="VZT9" s="132"/>
      <c r="VZU9" s="132"/>
      <c r="VZV9" s="132"/>
      <c r="VZW9" s="132"/>
      <c r="VZX9" s="132"/>
      <c r="VZY9" s="132"/>
      <c r="VZZ9" s="132"/>
      <c r="WAA9" s="132"/>
      <c r="WAB9" s="132"/>
      <c r="WAC9" s="132"/>
      <c r="WAD9" s="132"/>
      <c r="WAE9" s="132"/>
      <c r="WAF9" s="132"/>
      <c r="WAG9" s="132"/>
      <c r="WAH9" s="132"/>
      <c r="WAI9" s="132"/>
      <c r="WAJ9" s="132"/>
      <c r="WAK9" s="132"/>
      <c r="WAL9" s="132"/>
      <c r="WAM9" s="132"/>
      <c r="WAN9" s="132"/>
      <c r="WAO9" s="132"/>
      <c r="WAP9" s="132"/>
      <c r="WAQ9" s="132"/>
      <c r="WAR9" s="132"/>
      <c r="WAS9" s="132"/>
      <c r="WAT9" s="132"/>
      <c r="WAU9" s="132"/>
      <c r="WAV9" s="132"/>
      <c r="WAW9" s="132"/>
      <c r="WAX9" s="132"/>
      <c r="WAY9" s="132"/>
      <c r="WAZ9" s="132"/>
      <c r="WBA9" s="132"/>
      <c r="WBB9" s="132"/>
      <c r="WBC9" s="132"/>
      <c r="WBD9" s="132"/>
      <c r="WBE9" s="132"/>
      <c r="WBF9" s="132"/>
      <c r="WBG9" s="132"/>
      <c r="WBH9" s="132"/>
      <c r="WBI9" s="132"/>
      <c r="WBJ9" s="132"/>
      <c r="WBK9" s="132"/>
      <c r="WBL9" s="132"/>
      <c r="WBM9" s="132"/>
      <c r="WBN9" s="132"/>
      <c r="WBO9" s="132"/>
      <c r="WBP9" s="132"/>
      <c r="WBQ9" s="132"/>
      <c r="WBR9" s="132"/>
      <c r="WBS9" s="132"/>
      <c r="WBT9" s="132"/>
      <c r="WBU9" s="132"/>
      <c r="WBV9" s="132"/>
      <c r="WBW9" s="132"/>
      <c r="WBX9" s="132"/>
      <c r="WBY9" s="132"/>
      <c r="WBZ9" s="132"/>
      <c r="WCA9" s="132"/>
      <c r="WCB9" s="132"/>
      <c r="WCC9" s="132"/>
      <c r="WCD9" s="132"/>
      <c r="WCE9" s="132"/>
      <c r="WCF9" s="132"/>
      <c r="WCG9" s="132"/>
      <c r="WCH9" s="132"/>
      <c r="WCI9" s="132"/>
      <c r="WCJ9" s="132"/>
      <c r="WCK9" s="132"/>
      <c r="WCL9" s="132"/>
      <c r="WCM9" s="132"/>
      <c r="WCN9" s="132"/>
      <c r="WCO9" s="132"/>
      <c r="WCP9" s="132"/>
      <c r="WCQ9" s="132"/>
      <c r="WCR9" s="132"/>
      <c r="WCS9" s="132"/>
      <c r="WCT9" s="132"/>
      <c r="WCU9" s="132"/>
      <c r="WCV9" s="132"/>
      <c r="WCW9" s="132"/>
      <c r="WCX9" s="132"/>
      <c r="WCY9" s="132"/>
      <c r="WCZ9" s="132"/>
      <c r="WDA9" s="132"/>
      <c r="WDB9" s="132"/>
      <c r="WDC9" s="132"/>
      <c r="WDD9" s="132"/>
      <c r="WDE9" s="132"/>
      <c r="WDF9" s="132"/>
      <c r="WDG9" s="132"/>
      <c r="WDH9" s="132"/>
      <c r="WDI9" s="132"/>
      <c r="WDJ9" s="132"/>
      <c r="WDK9" s="132"/>
      <c r="WDL9" s="132"/>
      <c r="WDM9" s="132"/>
      <c r="WDN9" s="132"/>
      <c r="WDO9" s="132"/>
      <c r="WDP9" s="132"/>
      <c r="WDQ9" s="132"/>
      <c r="WDR9" s="132"/>
      <c r="WDS9" s="132"/>
      <c r="WDT9" s="132"/>
      <c r="WDU9" s="132"/>
      <c r="WDV9" s="132"/>
      <c r="WDW9" s="132"/>
      <c r="WDX9" s="132"/>
      <c r="WDY9" s="132"/>
      <c r="WDZ9" s="132"/>
      <c r="WEA9" s="132"/>
      <c r="WEB9" s="132"/>
      <c r="WEC9" s="132"/>
      <c r="WED9" s="132"/>
      <c r="WEE9" s="132"/>
      <c r="WEF9" s="132"/>
      <c r="WEG9" s="132"/>
      <c r="WEH9" s="132"/>
      <c r="WEI9" s="132"/>
      <c r="WEJ9" s="132"/>
      <c r="WEK9" s="132"/>
      <c r="WEL9" s="132"/>
      <c r="WEM9" s="132"/>
      <c r="WEN9" s="132"/>
      <c r="WEO9" s="132"/>
      <c r="WEP9" s="132"/>
      <c r="WEQ9" s="132"/>
      <c r="WER9" s="132"/>
      <c r="WES9" s="132"/>
      <c r="WET9" s="132"/>
      <c r="WEU9" s="132"/>
      <c r="WEV9" s="132"/>
      <c r="WEW9" s="132"/>
      <c r="WEX9" s="132"/>
      <c r="WEY9" s="132"/>
      <c r="WEZ9" s="132"/>
      <c r="WFA9" s="132"/>
      <c r="WFB9" s="132"/>
      <c r="WFC9" s="132"/>
      <c r="WFD9" s="132"/>
      <c r="WFE9" s="132"/>
      <c r="WFF9" s="132"/>
      <c r="WFG9" s="132"/>
      <c r="WFH9" s="132"/>
      <c r="WFI9" s="132"/>
      <c r="WFJ9" s="132"/>
      <c r="WFK9" s="132"/>
      <c r="WFL9" s="132"/>
      <c r="WFM9" s="132"/>
      <c r="WFN9" s="132"/>
      <c r="WFO9" s="132"/>
      <c r="WFP9" s="132"/>
      <c r="WFQ9" s="132"/>
      <c r="WFR9" s="132"/>
      <c r="WFS9" s="132"/>
      <c r="WFT9" s="132"/>
      <c r="WFU9" s="132"/>
      <c r="WFV9" s="132"/>
      <c r="WFW9" s="132"/>
      <c r="WFX9" s="132"/>
      <c r="WFY9" s="132"/>
      <c r="WFZ9" s="132"/>
      <c r="WGA9" s="132"/>
      <c r="WGB9" s="132"/>
      <c r="WGC9" s="132"/>
      <c r="WGD9" s="132"/>
      <c r="WGE9" s="132"/>
      <c r="WGF9" s="132"/>
      <c r="WGG9" s="132"/>
      <c r="WGH9" s="132"/>
      <c r="WGI9" s="132"/>
      <c r="WGJ9" s="132"/>
      <c r="WGK9" s="132"/>
      <c r="WGL9" s="132"/>
      <c r="WGM9" s="132"/>
      <c r="WGN9" s="132"/>
      <c r="WGO9" s="132"/>
      <c r="WGP9" s="132"/>
      <c r="WGQ9" s="132"/>
      <c r="WGR9" s="132"/>
      <c r="WGS9" s="132"/>
      <c r="WGT9" s="132"/>
      <c r="WGU9" s="132"/>
      <c r="WGV9" s="132"/>
      <c r="WGW9" s="132"/>
      <c r="WGX9" s="132"/>
      <c r="WGY9" s="132"/>
      <c r="WGZ9" s="132"/>
      <c r="WHA9" s="132"/>
      <c r="WHB9" s="132"/>
      <c r="WHC9" s="132"/>
      <c r="WHD9" s="132"/>
      <c r="WHE9" s="132"/>
      <c r="WHF9" s="132"/>
      <c r="WHG9" s="132"/>
      <c r="WHH9" s="132"/>
      <c r="WHI9" s="132"/>
      <c r="WHJ9" s="132"/>
      <c r="WHK9" s="132"/>
      <c r="WHL9" s="132"/>
      <c r="WHM9" s="132"/>
      <c r="WHN9" s="132"/>
      <c r="WHO9" s="132"/>
      <c r="WHP9" s="132"/>
      <c r="WHQ9" s="132"/>
      <c r="WHR9" s="132"/>
      <c r="WHS9" s="132"/>
      <c r="WHT9" s="132"/>
      <c r="WHU9" s="132"/>
      <c r="WHV9" s="132"/>
      <c r="WHW9" s="132"/>
      <c r="WHX9" s="132"/>
      <c r="WHY9" s="132"/>
      <c r="WHZ9" s="132"/>
      <c r="WIA9" s="132"/>
      <c r="WIB9" s="132"/>
      <c r="WIC9" s="132"/>
      <c r="WID9" s="132"/>
      <c r="WIE9" s="132"/>
      <c r="WIF9" s="132"/>
      <c r="WIG9" s="132"/>
      <c r="WIH9" s="132"/>
      <c r="WII9" s="132"/>
      <c r="WIJ9" s="132"/>
      <c r="WIK9" s="132"/>
      <c r="WIL9" s="132"/>
      <c r="WIM9" s="132"/>
      <c r="WIN9" s="132"/>
      <c r="WIO9" s="132"/>
      <c r="WIP9" s="132"/>
      <c r="WIQ9" s="132"/>
      <c r="WIR9" s="132"/>
      <c r="WIS9" s="132"/>
      <c r="WIT9" s="132"/>
      <c r="WIU9" s="132"/>
      <c r="WIV9" s="132"/>
      <c r="WIW9" s="132"/>
      <c r="WIX9" s="132"/>
      <c r="WIY9" s="132"/>
      <c r="WIZ9" s="132"/>
      <c r="WJA9" s="132"/>
      <c r="WJB9" s="132"/>
      <c r="WJC9" s="132"/>
      <c r="WJD9" s="132"/>
      <c r="WJE9" s="132"/>
      <c r="WJF9" s="132"/>
      <c r="WJG9" s="132"/>
      <c r="WJH9" s="132"/>
      <c r="WJI9" s="132"/>
      <c r="WJJ9" s="132"/>
      <c r="WJK9" s="132"/>
      <c r="WJL9" s="132"/>
      <c r="WJM9" s="132"/>
      <c r="WJN9" s="132"/>
      <c r="WJO9" s="132"/>
      <c r="WJP9" s="132"/>
      <c r="WJQ9" s="132"/>
      <c r="WJR9" s="132"/>
      <c r="WJS9" s="132"/>
      <c r="WJT9" s="132"/>
      <c r="WJU9" s="132"/>
      <c r="WJV9" s="132"/>
      <c r="WJW9" s="132"/>
      <c r="WJX9" s="132"/>
      <c r="WJY9" s="132"/>
      <c r="WJZ9" s="132"/>
      <c r="WKA9" s="132"/>
      <c r="WKB9" s="132"/>
      <c r="WKC9" s="132"/>
      <c r="WKD9" s="132"/>
      <c r="WKE9" s="132"/>
      <c r="WKF9" s="132"/>
      <c r="WKG9" s="132"/>
      <c r="WKH9" s="132"/>
      <c r="WKI9" s="132"/>
      <c r="WKJ9" s="132"/>
      <c r="WKK9" s="132"/>
      <c r="WKL9" s="132"/>
      <c r="WKM9" s="132"/>
      <c r="WKN9" s="132"/>
      <c r="WKO9" s="132"/>
      <c r="WKP9" s="132"/>
      <c r="WKQ9" s="132"/>
      <c r="WKR9" s="132"/>
      <c r="WKS9" s="132"/>
      <c r="WKT9" s="132"/>
      <c r="WKU9" s="132"/>
      <c r="WKV9" s="132"/>
      <c r="WKW9" s="132"/>
      <c r="WKX9" s="132"/>
      <c r="WKY9" s="132"/>
      <c r="WKZ9" s="132"/>
      <c r="WLA9" s="132"/>
      <c r="WLB9" s="132"/>
      <c r="WLC9" s="132"/>
      <c r="WLD9" s="132"/>
      <c r="WLE9" s="132"/>
      <c r="WLF9" s="132"/>
      <c r="WLG9" s="132"/>
      <c r="WLH9" s="132"/>
      <c r="WLI9" s="132"/>
      <c r="WLJ9" s="132"/>
      <c r="WLK9" s="132"/>
      <c r="WLL9" s="132"/>
      <c r="WLM9" s="132"/>
      <c r="WLN9" s="132"/>
      <c r="WLO9" s="132"/>
      <c r="WLP9" s="132"/>
      <c r="WLQ9" s="132"/>
      <c r="WLR9" s="132"/>
      <c r="WLS9" s="132"/>
      <c r="WLT9" s="132"/>
      <c r="WLU9" s="132"/>
      <c r="WLV9" s="132"/>
      <c r="WLW9" s="132"/>
      <c r="WLX9" s="132"/>
      <c r="WLY9" s="132"/>
      <c r="WLZ9" s="132"/>
      <c r="WMA9" s="132"/>
      <c r="WMB9" s="132"/>
      <c r="WMC9" s="132"/>
      <c r="WMD9" s="132"/>
      <c r="WME9" s="132"/>
      <c r="WMF9" s="132"/>
      <c r="WMG9" s="132"/>
      <c r="WMH9" s="132"/>
      <c r="WMI9" s="132"/>
      <c r="WMJ9" s="132"/>
      <c r="WMK9" s="132"/>
      <c r="WML9" s="132"/>
      <c r="WMM9" s="132"/>
      <c r="WMN9" s="132"/>
      <c r="WMO9" s="132"/>
      <c r="WMP9" s="132"/>
      <c r="WMQ9" s="132"/>
      <c r="WMR9" s="132"/>
      <c r="WMS9" s="132"/>
      <c r="WMT9" s="132"/>
      <c r="WMU9" s="132"/>
      <c r="WMV9" s="132"/>
      <c r="WMW9" s="132"/>
      <c r="WMX9" s="132"/>
      <c r="WMY9" s="132"/>
      <c r="WMZ9" s="132"/>
      <c r="WNA9" s="132"/>
      <c r="WNB9" s="132"/>
      <c r="WNC9" s="132"/>
      <c r="WND9" s="132"/>
      <c r="WNE9" s="132"/>
      <c r="WNF9" s="132"/>
      <c r="WNG9" s="132"/>
      <c r="WNH9" s="132"/>
      <c r="WNI9" s="132"/>
      <c r="WNJ9" s="132"/>
      <c r="WNK9" s="132"/>
      <c r="WNL9" s="132"/>
      <c r="WNM9" s="132"/>
      <c r="WNN9" s="132"/>
      <c r="WNO9" s="132"/>
      <c r="WNP9" s="132"/>
      <c r="WNQ9" s="132"/>
      <c r="WNR9" s="132"/>
      <c r="WNS9" s="132"/>
      <c r="WNT9" s="132"/>
      <c r="WNU9" s="132"/>
      <c r="WNV9" s="132"/>
      <c r="WNW9" s="132"/>
      <c r="WNX9" s="132"/>
      <c r="WNY9" s="132"/>
      <c r="WNZ9" s="132"/>
      <c r="WOA9" s="132"/>
      <c r="WOB9" s="132"/>
      <c r="WOC9" s="132"/>
      <c r="WOD9" s="132"/>
      <c r="WOE9" s="132"/>
      <c r="WOF9" s="132"/>
      <c r="WOG9" s="132"/>
      <c r="WOH9" s="132"/>
      <c r="WOI9" s="132"/>
      <c r="WOJ9" s="132"/>
      <c r="WOK9" s="132"/>
      <c r="WOL9" s="132"/>
      <c r="WOM9" s="132"/>
      <c r="WON9" s="132"/>
      <c r="WOO9" s="132"/>
      <c r="WOP9" s="132"/>
      <c r="WOQ9" s="132"/>
      <c r="WOR9" s="132"/>
      <c r="WOS9" s="132"/>
      <c r="WOT9" s="132"/>
      <c r="WOU9" s="132"/>
      <c r="WOV9" s="132"/>
      <c r="WOW9" s="132"/>
      <c r="WOX9" s="132"/>
      <c r="WOY9" s="132"/>
      <c r="WOZ9" s="132"/>
      <c r="WPA9" s="132"/>
      <c r="WPB9" s="132"/>
      <c r="WPC9" s="132"/>
      <c r="WPD9" s="132"/>
      <c r="WPE9" s="132"/>
      <c r="WPF9" s="132"/>
      <c r="WPG9" s="132"/>
      <c r="WPH9" s="132"/>
      <c r="WPI9" s="132"/>
      <c r="WPJ9" s="132"/>
      <c r="WPK9" s="132"/>
      <c r="WPL9" s="132"/>
      <c r="WPM9" s="132"/>
      <c r="WPN9" s="132"/>
      <c r="WPO9" s="132"/>
      <c r="WPP9" s="132"/>
      <c r="WPQ9" s="132"/>
      <c r="WPR9" s="132"/>
      <c r="WPS9" s="132"/>
      <c r="WPT9" s="132"/>
      <c r="WPU9" s="132"/>
      <c r="WPV9" s="132"/>
      <c r="WPW9" s="132"/>
      <c r="WPX9" s="132"/>
      <c r="WPY9" s="132"/>
      <c r="WPZ9" s="132"/>
      <c r="WQA9" s="132"/>
      <c r="WQB9" s="132"/>
      <c r="WQC9" s="132"/>
      <c r="WQD9" s="132"/>
      <c r="WQE9" s="132"/>
      <c r="WQF9" s="132"/>
      <c r="WQG9" s="132"/>
      <c r="WQH9" s="132"/>
      <c r="WQI9" s="132"/>
      <c r="WQJ9" s="132"/>
      <c r="WQK9" s="132"/>
      <c r="WQL9" s="132"/>
      <c r="WQM9" s="132"/>
      <c r="WQN9" s="132"/>
      <c r="WQO9" s="132"/>
      <c r="WQP9" s="132"/>
      <c r="WQQ9" s="132"/>
      <c r="WQR9" s="132"/>
      <c r="WQS9" s="132"/>
      <c r="WQT9" s="132"/>
      <c r="WQU9" s="132"/>
      <c r="WQV9" s="132"/>
      <c r="WQW9" s="132"/>
      <c r="WQX9" s="132"/>
      <c r="WQY9" s="132"/>
      <c r="WQZ9" s="132"/>
      <c r="WRA9" s="132"/>
      <c r="WRB9" s="132"/>
      <c r="WRC9" s="132"/>
      <c r="WRD9" s="132"/>
      <c r="WRE9" s="132"/>
      <c r="WRF9" s="132"/>
      <c r="WRG9" s="132"/>
      <c r="WRH9" s="132"/>
      <c r="WRI9" s="132"/>
      <c r="WRJ9" s="132"/>
      <c r="WRK9" s="132"/>
      <c r="WRL9" s="132"/>
      <c r="WRM9" s="132"/>
      <c r="WRN9" s="132"/>
      <c r="WRO9" s="132"/>
      <c r="WRP9" s="132"/>
      <c r="WRQ9" s="132"/>
      <c r="WRR9" s="132"/>
      <c r="WRS9" s="132"/>
      <c r="WRT9" s="132"/>
      <c r="WRU9" s="132"/>
      <c r="WRV9" s="132"/>
      <c r="WRW9" s="132"/>
      <c r="WRX9" s="132"/>
      <c r="WRY9" s="132"/>
      <c r="WRZ9" s="132"/>
      <c r="WSA9" s="132"/>
      <c r="WSB9" s="132"/>
      <c r="WSC9" s="132"/>
      <c r="WSD9" s="132"/>
      <c r="WSE9" s="132"/>
      <c r="WSF9" s="132"/>
      <c r="WSG9" s="132"/>
      <c r="WSH9" s="132"/>
      <c r="WSI9" s="132"/>
      <c r="WSJ9" s="132"/>
      <c r="WSK9" s="132"/>
      <c r="WSL9" s="132"/>
      <c r="WSM9" s="132"/>
      <c r="WSN9" s="132"/>
      <c r="WSO9" s="132"/>
      <c r="WSP9" s="132"/>
      <c r="WSQ9" s="132"/>
      <c r="WSR9" s="132"/>
      <c r="WSS9" s="132"/>
      <c r="WST9" s="132"/>
      <c r="WSU9" s="132"/>
      <c r="WSV9" s="132"/>
      <c r="WSW9" s="132"/>
      <c r="WSX9" s="132"/>
      <c r="WSY9" s="132"/>
      <c r="WSZ9" s="132"/>
      <c r="WTA9" s="132"/>
      <c r="WTB9" s="132"/>
      <c r="WTC9" s="132"/>
      <c r="WTD9" s="132"/>
      <c r="WTE9" s="132"/>
      <c r="WTF9" s="132"/>
      <c r="WTG9" s="132"/>
      <c r="WTH9" s="132"/>
      <c r="WTI9" s="132"/>
      <c r="WTJ9" s="132"/>
      <c r="WTK9" s="132"/>
      <c r="WTL9" s="132"/>
      <c r="WTM9" s="132"/>
      <c r="WTN9" s="132"/>
      <c r="WTO9" s="132"/>
      <c r="WTP9" s="132"/>
      <c r="WTQ9" s="132"/>
      <c r="WTR9" s="132"/>
      <c r="WTS9" s="132"/>
      <c r="WTT9" s="132"/>
      <c r="WTU9" s="132"/>
      <c r="WTV9" s="132"/>
      <c r="WTW9" s="132"/>
      <c r="WTX9" s="132"/>
      <c r="WTY9" s="132"/>
      <c r="WTZ9" s="132"/>
      <c r="WUA9" s="132"/>
      <c r="WUB9" s="132"/>
      <c r="WUC9" s="132"/>
      <c r="WUD9" s="132"/>
      <c r="WUE9" s="132"/>
      <c r="WUF9" s="132"/>
      <c r="WUG9" s="132"/>
      <c r="WUH9" s="132"/>
      <c r="WUI9" s="132"/>
      <c r="WUJ9" s="132"/>
      <c r="WUK9" s="132"/>
      <c r="WUL9" s="132"/>
      <c r="WUM9" s="132"/>
      <c r="WUN9" s="132"/>
      <c r="WUO9" s="132"/>
      <c r="WUP9" s="132"/>
      <c r="WUQ9" s="132"/>
      <c r="WUR9" s="132"/>
      <c r="WUS9" s="132"/>
      <c r="WUT9" s="132"/>
      <c r="WUU9" s="132"/>
      <c r="WUV9" s="132"/>
      <c r="WUW9" s="132"/>
      <c r="WUX9" s="132"/>
      <c r="WUY9" s="132"/>
      <c r="WUZ9" s="132"/>
      <c r="WVA9" s="132"/>
      <c r="WVB9" s="132"/>
      <c r="WVC9" s="132"/>
      <c r="WVD9" s="132"/>
      <c r="WVE9" s="132"/>
      <c r="WVF9" s="132"/>
      <c r="WVG9" s="132"/>
      <c r="WVH9" s="132"/>
      <c r="WVI9" s="132"/>
      <c r="WVJ9" s="132"/>
      <c r="WVK9" s="132"/>
      <c r="WVL9" s="132"/>
      <c r="WVM9" s="132"/>
      <c r="WVN9" s="132"/>
      <c r="WVO9" s="132"/>
      <c r="WVP9" s="132"/>
      <c r="WVQ9" s="132"/>
      <c r="WVR9" s="132"/>
      <c r="WVS9" s="132"/>
      <c r="WVT9" s="132"/>
      <c r="WVU9" s="132"/>
      <c r="WVV9" s="132"/>
      <c r="WVW9" s="132"/>
      <c r="WVX9" s="132"/>
      <c r="WVY9" s="132"/>
      <c r="WVZ9" s="132"/>
      <c r="WWA9" s="132"/>
      <c r="WWB9" s="132"/>
      <c r="WWC9" s="132"/>
      <c r="WWD9" s="132"/>
      <c r="WWE9" s="132"/>
      <c r="WWF9" s="132"/>
      <c r="WWG9" s="132"/>
      <c r="WWH9" s="132"/>
      <c r="WWI9" s="132"/>
      <c r="WWJ9" s="132"/>
      <c r="WWK9" s="132"/>
      <c r="WWL9" s="132"/>
      <c r="WWM9" s="132"/>
      <c r="WWN9" s="132"/>
      <c r="WWO9" s="132"/>
      <c r="WWP9" s="132"/>
      <c r="WWQ9" s="132"/>
      <c r="WWR9" s="132"/>
      <c r="WWS9" s="132"/>
      <c r="WWT9" s="132"/>
      <c r="WWU9" s="132"/>
      <c r="WWV9" s="132"/>
      <c r="WWW9" s="132"/>
      <c r="WWX9" s="132"/>
      <c r="WWY9" s="132"/>
      <c r="WWZ9" s="132"/>
      <c r="WXA9" s="132"/>
      <c r="WXB9" s="132"/>
      <c r="WXC9" s="132"/>
      <c r="WXD9" s="132"/>
      <c r="WXE9" s="132"/>
      <c r="WXF9" s="132"/>
      <c r="WXG9" s="132"/>
      <c r="WXH9" s="132"/>
      <c r="WXI9" s="132"/>
      <c r="WXJ9" s="132"/>
      <c r="WXK9" s="132"/>
      <c r="WXL9" s="132"/>
      <c r="WXM9" s="132"/>
      <c r="WXN9" s="132"/>
      <c r="WXO9" s="132"/>
      <c r="WXP9" s="132"/>
      <c r="WXQ9" s="132"/>
      <c r="WXR9" s="132"/>
      <c r="WXS9" s="132"/>
      <c r="WXT9" s="132"/>
      <c r="WXU9" s="132"/>
      <c r="WXV9" s="132"/>
      <c r="WXW9" s="132"/>
      <c r="WXX9" s="132"/>
      <c r="WXY9" s="132"/>
      <c r="WXZ9" s="132"/>
      <c r="WYA9" s="132"/>
      <c r="WYB9" s="132"/>
      <c r="WYC9" s="132"/>
      <c r="WYD9" s="132"/>
      <c r="WYE9" s="132"/>
      <c r="WYF9" s="132"/>
      <c r="WYG9" s="132"/>
      <c r="WYH9" s="132"/>
      <c r="WYI9" s="132"/>
      <c r="WYJ9" s="132"/>
      <c r="WYK9" s="132"/>
      <c r="WYL9" s="132"/>
      <c r="WYM9" s="132"/>
      <c r="WYN9" s="132"/>
      <c r="WYO9" s="132"/>
      <c r="WYP9" s="132"/>
      <c r="WYQ9" s="132"/>
      <c r="WYR9" s="132"/>
      <c r="WYS9" s="132"/>
      <c r="WYT9" s="132"/>
      <c r="WYU9" s="132"/>
      <c r="WYV9" s="132"/>
      <c r="WYW9" s="132"/>
      <c r="WYX9" s="132"/>
      <c r="WYY9" s="132"/>
      <c r="WYZ9" s="132"/>
      <c r="WZA9" s="132"/>
      <c r="WZB9" s="132"/>
      <c r="WZC9" s="132"/>
      <c r="WZD9" s="132"/>
      <c r="WZE9" s="132"/>
      <c r="WZF9" s="132"/>
      <c r="WZG9" s="132"/>
      <c r="WZH9" s="132"/>
      <c r="WZI9" s="132"/>
      <c r="WZJ9" s="132"/>
      <c r="WZK9" s="132"/>
      <c r="WZL9" s="132"/>
      <c r="WZM9" s="132"/>
      <c r="WZN9" s="132"/>
      <c r="WZO9" s="132"/>
      <c r="WZP9" s="132"/>
      <c r="WZQ9" s="132"/>
      <c r="WZR9" s="132"/>
      <c r="WZS9" s="132"/>
      <c r="WZT9" s="132"/>
      <c r="WZU9" s="132"/>
      <c r="WZV9" s="132"/>
      <c r="WZW9" s="132"/>
      <c r="WZX9" s="132"/>
      <c r="WZY9" s="132"/>
      <c r="WZZ9" s="132"/>
      <c r="XAA9" s="132"/>
      <c r="XAB9" s="132"/>
      <c r="XAC9" s="132"/>
      <c r="XAD9" s="132"/>
      <c r="XAE9" s="132"/>
      <c r="XAF9" s="132"/>
      <c r="XAG9" s="132"/>
      <c r="XAH9" s="132"/>
      <c r="XAI9" s="132"/>
      <c r="XAJ9" s="132"/>
      <c r="XAK9" s="132"/>
      <c r="XAL9" s="132"/>
      <c r="XAM9" s="132"/>
      <c r="XAN9" s="132"/>
      <c r="XAO9" s="132"/>
      <c r="XAP9" s="132"/>
      <c r="XAQ9" s="132"/>
      <c r="XAR9" s="132"/>
      <c r="XAS9" s="132"/>
      <c r="XAT9" s="132"/>
      <c r="XAU9" s="132"/>
      <c r="XAV9" s="132"/>
      <c r="XAW9" s="132"/>
      <c r="XAX9" s="132"/>
      <c r="XAY9" s="132"/>
      <c r="XAZ9" s="132"/>
      <c r="XBA9" s="132"/>
      <c r="XBB9" s="132"/>
      <c r="XBC9" s="132"/>
      <c r="XBD9" s="132"/>
      <c r="XBE9" s="132"/>
      <c r="XBF9" s="132"/>
      <c r="XBG9" s="132"/>
      <c r="XBH9" s="132"/>
      <c r="XBI9" s="132"/>
      <c r="XBJ9" s="132"/>
      <c r="XBK9" s="132"/>
      <c r="XBL9" s="132"/>
      <c r="XBM9" s="132"/>
      <c r="XBN9" s="132"/>
      <c r="XBO9" s="132"/>
      <c r="XBP9" s="132"/>
      <c r="XBQ9" s="132"/>
      <c r="XBR9" s="132"/>
      <c r="XBS9" s="132"/>
      <c r="XBT9" s="132"/>
      <c r="XBU9" s="132"/>
      <c r="XBV9" s="132"/>
      <c r="XBW9" s="132"/>
      <c r="XBX9" s="132"/>
      <c r="XBY9" s="132"/>
      <c r="XBZ9" s="132"/>
      <c r="XCA9" s="132"/>
      <c r="XCB9" s="132"/>
      <c r="XCC9" s="132"/>
      <c r="XCD9" s="132"/>
      <c r="XCE9" s="132"/>
      <c r="XCF9" s="132"/>
      <c r="XCG9" s="132"/>
      <c r="XCH9" s="132"/>
      <c r="XCI9" s="132"/>
      <c r="XCJ9" s="132"/>
      <c r="XCK9" s="132"/>
      <c r="XCL9" s="132"/>
      <c r="XCM9" s="132"/>
      <c r="XCN9" s="132"/>
      <c r="XCO9" s="132"/>
      <c r="XCP9" s="132"/>
      <c r="XCQ9" s="132"/>
      <c r="XCR9" s="132"/>
      <c r="XCS9" s="132"/>
      <c r="XCT9" s="132"/>
      <c r="XCU9" s="132"/>
      <c r="XCV9" s="132"/>
      <c r="XCW9" s="132"/>
      <c r="XCX9" s="132"/>
      <c r="XCY9" s="132"/>
      <c r="XCZ9" s="132"/>
      <c r="XDA9" s="132"/>
      <c r="XDB9" s="132"/>
      <c r="XDC9" s="132"/>
      <c r="XDD9" s="132"/>
      <c r="XDE9" s="132"/>
      <c r="XDF9" s="132"/>
      <c r="XDG9" s="132"/>
      <c r="XDH9" s="132"/>
      <c r="XDI9" s="132"/>
      <c r="XDJ9" s="132"/>
      <c r="XDK9" s="132"/>
      <c r="XDL9" s="132"/>
      <c r="XDM9" s="132"/>
      <c r="XDN9" s="132"/>
      <c r="XDO9" s="132"/>
      <c r="XDP9" s="132"/>
      <c r="XDQ9" s="132"/>
      <c r="XDR9" s="132"/>
      <c r="XDS9" s="132"/>
      <c r="XDT9" s="132"/>
      <c r="XDU9" s="132"/>
      <c r="XDV9" s="132"/>
      <c r="XDW9" s="132"/>
      <c r="XDX9" s="132"/>
      <c r="XDY9" s="132"/>
      <c r="XDZ9" s="132"/>
      <c r="XEA9" s="132"/>
      <c r="XEB9" s="132"/>
      <c r="XEC9" s="132"/>
      <c r="XED9" s="132"/>
      <c r="XEE9" s="132"/>
      <c r="XEF9" s="132"/>
      <c r="XEG9" s="132"/>
      <c r="XEH9" s="132"/>
      <c r="XEI9" s="132"/>
      <c r="XEJ9" s="132"/>
      <c r="XEK9" s="132"/>
      <c r="XEL9" s="132"/>
      <c r="XEM9" s="132"/>
      <c r="XEN9" s="132"/>
      <c r="XEO9" s="132"/>
      <c r="XEP9" s="132"/>
      <c r="XEQ9" s="132"/>
      <c r="XER9" s="132"/>
      <c r="XES9" s="132"/>
      <c r="XET9" s="132"/>
      <c r="XEU9" s="132"/>
      <c r="XEV9" s="132"/>
      <c r="XEW9" s="132"/>
      <c r="XEX9" s="132"/>
      <c r="XEY9" s="132"/>
      <c r="XEZ9" s="132"/>
      <c r="XFA9" s="132"/>
      <c r="XFB9" s="132"/>
      <c r="XFC9" s="132"/>
      <c r="XFD9" s="132"/>
    </row>
    <row r="10" spans="1:16384">
      <c r="B10" s="136"/>
    </row>
    <row r="11" spans="1:16384" s="135" customFormat="1">
      <c r="A11" s="132"/>
      <c r="B11" s="133" t="s">
        <v>176</v>
      </c>
      <c r="C11" s="134" t="s">
        <v>174</v>
      </c>
      <c r="D11" s="266" t="s">
        <v>384</v>
      </c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2"/>
      <c r="FH11" s="132"/>
      <c r="FI11" s="132"/>
      <c r="FJ11" s="132"/>
      <c r="FK11" s="132"/>
      <c r="FL11" s="132"/>
      <c r="FM11" s="132"/>
      <c r="FN11" s="132"/>
      <c r="FO11" s="132"/>
      <c r="FP11" s="132"/>
      <c r="FQ11" s="132"/>
      <c r="FR11" s="132"/>
      <c r="FS11" s="132"/>
      <c r="FT11" s="132"/>
      <c r="FU11" s="132"/>
      <c r="FV11" s="132"/>
      <c r="FW11" s="132"/>
      <c r="FX11" s="132"/>
      <c r="FY11" s="132"/>
      <c r="FZ11" s="132"/>
      <c r="GA11" s="132"/>
      <c r="GB11" s="132"/>
      <c r="GC11" s="132"/>
      <c r="GD11" s="132"/>
      <c r="GE11" s="132"/>
      <c r="GF11" s="132"/>
      <c r="GG11" s="132"/>
      <c r="GH11" s="132"/>
      <c r="GI11" s="132"/>
      <c r="GJ11" s="132"/>
      <c r="GK11" s="132"/>
      <c r="GL11" s="132"/>
      <c r="GM11" s="132"/>
      <c r="GN11" s="132"/>
      <c r="GO11" s="132"/>
      <c r="GP11" s="132"/>
      <c r="GQ11" s="132"/>
      <c r="GR11" s="132"/>
      <c r="GS11" s="132"/>
      <c r="GT11" s="132"/>
      <c r="GU11" s="132"/>
      <c r="GV11" s="132"/>
      <c r="GW11" s="132"/>
      <c r="GX11" s="132"/>
      <c r="GY11" s="132"/>
      <c r="GZ11" s="132"/>
      <c r="HA11" s="132"/>
      <c r="HB11" s="132"/>
      <c r="HC11" s="132"/>
      <c r="HD11" s="132"/>
      <c r="HE11" s="132"/>
      <c r="HF11" s="132"/>
      <c r="HG11" s="132"/>
      <c r="HH11" s="132"/>
      <c r="HI11" s="132"/>
      <c r="HJ11" s="132"/>
      <c r="HK11" s="132"/>
      <c r="HL11" s="132"/>
      <c r="HM11" s="132"/>
      <c r="HN11" s="132"/>
      <c r="HO11" s="132"/>
      <c r="HP11" s="132"/>
      <c r="HQ11" s="132"/>
      <c r="HR11" s="132"/>
      <c r="HS11" s="132"/>
      <c r="HT11" s="132"/>
      <c r="HU11" s="132"/>
      <c r="HV11" s="132"/>
      <c r="HW11" s="132"/>
      <c r="HX11" s="132"/>
      <c r="HY11" s="132"/>
      <c r="HZ11" s="132"/>
      <c r="IA11" s="132"/>
      <c r="IB11" s="132"/>
      <c r="IC11" s="132"/>
      <c r="ID11" s="132"/>
      <c r="IE11" s="132"/>
      <c r="IF11" s="132"/>
      <c r="IG11" s="132"/>
      <c r="IH11" s="132"/>
      <c r="II11" s="132"/>
      <c r="IJ11" s="132"/>
      <c r="IK11" s="132"/>
      <c r="IL11" s="132"/>
      <c r="IM11" s="132"/>
      <c r="IN11" s="132"/>
      <c r="IO11" s="132"/>
      <c r="IP11" s="132"/>
      <c r="IQ11" s="132"/>
      <c r="IR11" s="132"/>
      <c r="IS11" s="132"/>
      <c r="IT11" s="132"/>
      <c r="IU11" s="132"/>
      <c r="IV11" s="132"/>
      <c r="IW11" s="132"/>
      <c r="IX11" s="132"/>
      <c r="IY11" s="132"/>
      <c r="IZ11" s="132"/>
      <c r="JA11" s="132"/>
      <c r="JB11" s="132"/>
      <c r="JC11" s="132"/>
      <c r="JD11" s="132"/>
      <c r="JE11" s="132"/>
      <c r="JF11" s="132"/>
      <c r="JG11" s="132"/>
      <c r="JH11" s="132"/>
      <c r="JI11" s="132"/>
      <c r="JJ11" s="132"/>
      <c r="JK11" s="132"/>
      <c r="JL11" s="132"/>
      <c r="JM11" s="132"/>
      <c r="JN11" s="132"/>
      <c r="JO11" s="132"/>
      <c r="JP11" s="132"/>
      <c r="JQ11" s="132"/>
      <c r="JR11" s="132"/>
      <c r="JS11" s="132"/>
      <c r="JT11" s="132"/>
      <c r="JU11" s="132"/>
      <c r="JV11" s="132"/>
      <c r="JW11" s="132"/>
      <c r="JX11" s="132"/>
      <c r="JY11" s="132"/>
      <c r="JZ11" s="132"/>
      <c r="KA11" s="132"/>
      <c r="KB11" s="132"/>
      <c r="KC11" s="132"/>
      <c r="KD11" s="132"/>
      <c r="KE11" s="132"/>
      <c r="KF11" s="132"/>
      <c r="KG11" s="132"/>
      <c r="KH11" s="132"/>
      <c r="KI11" s="132"/>
      <c r="KJ11" s="132"/>
      <c r="KK11" s="132"/>
      <c r="KL11" s="132"/>
      <c r="KM11" s="132"/>
      <c r="KN11" s="132"/>
      <c r="KO11" s="132"/>
      <c r="KP11" s="132"/>
      <c r="KQ11" s="132"/>
      <c r="KR11" s="132"/>
      <c r="KS11" s="132"/>
      <c r="KT11" s="132"/>
      <c r="KU11" s="132"/>
      <c r="KV11" s="132"/>
      <c r="KW11" s="132"/>
      <c r="KX11" s="132"/>
      <c r="KY11" s="132"/>
      <c r="KZ11" s="132"/>
      <c r="LA11" s="132"/>
      <c r="LB11" s="132"/>
      <c r="LC11" s="132"/>
      <c r="LD11" s="132"/>
      <c r="LE11" s="132"/>
      <c r="LF11" s="132"/>
      <c r="LG11" s="132"/>
      <c r="LH11" s="132"/>
      <c r="LI11" s="132"/>
      <c r="LJ11" s="132"/>
      <c r="LK11" s="132"/>
      <c r="LL11" s="132"/>
      <c r="LM11" s="132"/>
      <c r="LN11" s="132"/>
      <c r="LO11" s="132"/>
      <c r="LP11" s="132"/>
      <c r="LQ11" s="132"/>
      <c r="LR11" s="132"/>
      <c r="LS11" s="132"/>
      <c r="LT11" s="132"/>
      <c r="LU11" s="132"/>
      <c r="LV11" s="132"/>
      <c r="LW11" s="132"/>
      <c r="LX11" s="132"/>
      <c r="LY11" s="132"/>
      <c r="LZ11" s="132"/>
      <c r="MA11" s="132"/>
      <c r="MB11" s="132"/>
      <c r="MC11" s="132"/>
      <c r="MD11" s="132"/>
      <c r="ME11" s="132"/>
      <c r="MF11" s="132"/>
      <c r="MG11" s="132"/>
      <c r="MH11" s="132"/>
      <c r="MI11" s="132"/>
      <c r="MJ11" s="132"/>
      <c r="MK11" s="132"/>
      <c r="ML11" s="132"/>
      <c r="MM11" s="132"/>
      <c r="MN11" s="132"/>
      <c r="MO11" s="132"/>
      <c r="MP11" s="132"/>
      <c r="MQ11" s="132"/>
      <c r="MR11" s="132"/>
      <c r="MS11" s="132"/>
      <c r="MT11" s="132"/>
      <c r="MU11" s="132"/>
      <c r="MV11" s="132"/>
      <c r="MW11" s="132"/>
      <c r="MX11" s="132"/>
      <c r="MY11" s="132"/>
      <c r="MZ11" s="132"/>
      <c r="NA11" s="132"/>
      <c r="NB11" s="132"/>
      <c r="NC11" s="132"/>
      <c r="ND11" s="132"/>
      <c r="NE11" s="132"/>
      <c r="NF11" s="132"/>
      <c r="NG11" s="132"/>
      <c r="NH11" s="132"/>
      <c r="NI11" s="132"/>
      <c r="NJ11" s="132"/>
      <c r="NK11" s="132"/>
      <c r="NL11" s="132"/>
      <c r="NM11" s="132"/>
      <c r="NN11" s="132"/>
      <c r="NO11" s="132"/>
      <c r="NP11" s="132"/>
      <c r="NQ11" s="132"/>
      <c r="NR11" s="132"/>
      <c r="NS11" s="132"/>
      <c r="NT11" s="132"/>
      <c r="NU11" s="132"/>
      <c r="NV11" s="132"/>
      <c r="NW11" s="132"/>
      <c r="NX11" s="132"/>
      <c r="NY11" s="132"/>
      <c r="NZ11" s="132"/>
      <c r="OA11" s="132"/>
      <c r="OB11" s="132"/>
      <c r="OC11" s="132"/>
      <c r="OD11" s="132"/>
      <c r="OE11" s="132"/>
      <c r="OF11" s="132"/>
      <c r="OG11" s="132"/>
      <c r="OH11" s="132"/>
      <c r="OI11" s="132"/>
      <c r="OJ11" s="132"/>
      <c r="OK11" s="132"/>
      <c r="OL11" s="132"/>
      <c r="OM11" s="132"/>
      <c r="ON11" s="132"/>
      <c r="OO11" s="132"/>
      <c r="OP11" s="132"/>
      <c r="OQ11" s="132"/>
      <c r="OR11" s="132"/>
      <c r="OS11" s="132"/>
      <c r="OT11" s="132"/>
      <c r="OU11" s="132"/>
      <c r="OV11" s="132"/>
      <c r="OW11" s="132"/>
      <c r="OX11" s="132"/>
      <c r="OY11" s="132"/>
      <c r="OZ11" s="132"/>
      <c r="PA11" s="132"/>
      <c r="PB11" s="132"/>
      <c r="PC11" s="132"/>
      <c r="PD11" s="132"/>
      <c r="PE11" s="132"/>
      <c r="PF11" s="132"/>
      <c r="PG11" s="132"/>
      <c r="PH11" s="132"/>
      <c r="PI11" s="132"/>
      <c r="PJ11" s="132"/>
      <c r="PK11" s="132"/>
      <c r="PL11" s="132"/>
      <c r="PM11" s="132"/>
      <c r="PN11" s="132"/>
      <c r="PO11" s="132"/>
      <c r="PP11" s="132"/>
      <c r="PQ11" s="132"/>
      <c r="PR11" s="132"/>
      <c r="PS11" s="132"/>
      <c r="PT11" s="132"/>
      <c r="PU11" s="132"/>
      <c r="PV11" s="132"/>
      <c r="PW11" s="132"/>
      <c r="PX11" s="132"/>
      <c r="PY11" s="132"/>
      <c r="PZ11" s="132"/>
      <c r="QA11" s="132"/>
      <c r="QB11" s="132"/>
      <c r="QC11" s="132"/>
      <c r="QD11" s="132"/>
      <c r="QE11" s="132"/>
      <c r="QF11" s="132"/>
      <c r="QG11" s="132"/>
      <c r="QH11" s="132"/>
      <c r="QI11" s="132"/>
      <c r="QJ11" s="132"/>
      <c r="QK11" s="132"/>
      <c r="QL11" s="132"/>
      <c r="QM11" s="132"/>
      <c r="QN11" s="132"/>
      <c r="QO11" s="132"/>
      <c r="QP11" s="132"/>
      <c r="QQ11" s="132"/>
      <c r="QR11" s="132"/>
      <c r="QS11" s="132"/>
      <c r="QT11" s="132"/>
      <c r="QU11" s="132"/>
      <c r="QV11" s="132"/>
      <c r="QW11" s="132"/>
      <c r="QX11" s="132"/>
      <c r="QY11" s="132"/>
      <c r="QZ11" s="132"/>
      <c r="RA11" s="132"/>
      <c r="RB11" s="132"/>
      <c r="RC11" s="132"/>
      <c r="RD11" s="132"/>
      <c r="RE11" s="132"/>
      <c r="RF11" s="132"/>
      <c r="RG11" s="132"/>
      <c r="RH11" s="132"/>
      <c r="RI11" s="132"/>
      <c r="RJ11" s="132"/>
      <c r="RK11" s="132"/>
      <c r="RL11" s="132"/>
      <c r="RM11" s="132"/>
      <c r="RN11" s="132"/>
      <c r="RO11" s="132"/>
      <c r="RP11" s="132"/>
      <c r="RQ11" s="132"/>
      <c r="RR11" s="132"/>
      <c r="RS11" s="132"/>
      <c r="RT11" s="132"/>
      <c r="RU11" s="132"/>
      <c r="RV11" s="132"/>
      <c r="RW11" s="132"/>
      <c r="RX11" s="132"/>
      <c r="RY11" s="132"/>
      <c r="RZ11" s="132"/>
      <c r="SA11" s="132"/>
      <c r="SB11" s="132"/>
      <c r="SC11" s="132"/>
      <c r="SD11" s="132"/>
      <c r="SE11" s="132"/>
      <c r="SF11" s="132"/>
      <c r="SG11" s="132"/>
      <c r="SH11" s="132"/>
      <c r="SI11" s="132"/>
      <c r="SJ11" s="132"/>
      <c r="SK11" s="132"/>
      <c r="SL11" s="132"/>
      <c r="SM11" s="132"/>
      <c r="SN11" s="132"/>
      <c r="SO11" s="132"/>
      <c r="SP11" s="132"/>
      <c r="SQ11" s="132"/>
      <c r="SR11" s="132"/>
      <c r="SS11" s="132"/>
      <c r="ST11" s="132"/>
      <c r="SU11" s="132"/>
      <c r="SV11" s="132"/>
      <c r="SW11" s="132"/>
      <c r="SX11" s="132"/>
      <c r="SY11" s="132"/>
      <c r="SZ11" s="132"/>
      <c r="TA11" s="132"/>
      <c r="TB11" s="132"/>
      <c r="TC11" s="132"/>
      <c r="TD11" s="132"/>
      <c r="TE11" s="132"/>
      <c r="TF11" s="132"/>
      <c r="TG11" s="132"/>
      <c r="TH11" s="132"/>
      <c r="TI11" s="132"/>
      <c r="TJ11" s="132"/>
      <c r="TK11" s="132"/>
      <c r="TL11" s="132"/>
      <c r="TM11" s="132"/>
      <c r="TN11" s="132"/>
      <c r="TO11" s="132"/>
      <c r="TP11" s="132"/>
      <c r="TQ11" s="132"/>
      <c r="TR11" s="132"/>
      <c r="TS11" s="132"/>
      <c r="TT11" s="132"/>
      <c r="TU11" s="132"/>
      <c r="TV11" s="132"/>
      <c r="TW11" s="132"/>
      <c r="TX11" s="132"/>
      <c r="TY11" s="132"/>
      <c r="TZ11" s="132"/>
      <c r="UA11" s="132"/>
      <c r="UB11" s="132"/>
      <c r="UC11" s="132"/>
      <c r="UD11" s="132"/>
      <c r="UE11" s="132"/>
      <c r="UF11" s="132"/>
      <c r="UG11" s="132"/>
      <c r="UH11" s="132"/>
      <c r="UI11" s="132"/>
      <c r="UJ11" s="132"/>
      <c r="UK11" s="132"/>
      <c r="UL11" s="132"/>
      <c r="UM11" s="132"/>
      <c r="UN11" s="132"/>
      <c r="UO11" s="132"/>
      <c r="UP11" s="132"/>
      <c r="UQ11" s="132"/>
      <c r="UR11" s="132"/>
      <c r="US11" s="132"/>
      <c r="UT11" s="132"/>
      <c r="UU11" s="132"/>
      <c r="UV11" s="132"/>
      <c r="UW11" s="132"/>
      <c r="UX11" s="132"/>
      <c r="UY11" s="132"/>
      <c r="UZ11" s="132"/>
      <c r="VA11" s="132"/>
      <c r="VB11" s="132"/>
      <c r="VC11" s="132"/>
      <c r="VD11" s="132"/>
      <c r="VE11" s="132"/>
      <c r="VF11" s="132"/>
      <c r="VG11" s="132"/>
      <c r="VH11" s="132"/>
      <c r="VI11" s="132"/>
      <c r="VJ11" s="132"/>
      <c r="VK11" s="132"/>
      <c r="VL11" s="132"/>
      <c r="VM11" s="132"/>
      <c r="VN11" s="132"/>
      <c r="VO11" s="132"/>
      <c r="VP11" s="132"/>
      <c r="VQ11" s="132"/>
      <c r="VR11" s="132"/>
      <c r="VS11" s="132"/>
      <c r="VT11" s="132"/>
      <c r="VU11" s="132"/>
      <c r="VV11" s="132"/>
      <c r="VW11" s="132"/>
      <c r="VX11" s="132"/>
      <c r="VY11" s="132"/>
      <c r="VZ11" s="132"/>
      <c r="WA11" s="132"/>
      <c r="WB11" s="132"/>
      <c r="WC11" s="132"/>
      <c r="WD11" s="132"/>
      <c r="WE11" s="132"/>
      <c r="WF11" s="132"/>
      <c r="WG11" s="132"/>
      <c r="WH11" s="132"/>
      <c r="WI11" s="132"/>
      <c r="WJ11" s="132"/>
      <c r="WK11" s="132"/>
      <c r="WL11" s="132"/>
      <c r="WM11" s="132"/>
      <c r="WN11" s="132"/>
      <c r="WO11" s="132"/>
      <c r="WP11" s="132"/>
      <c r="WQ11" s="132"/>
      <c r="WR11" s="132"/>
      <c r="WS11" s="132"/>
      <c r="WT11" s="132"/>
      <c r="WU11" s="132"/>
      <c r="WV11" s="132"/>
      <c r="WW11" s="132"/>
      <c r="WX11" s="132"/>
      <c r="WY11" s="132"/>
      <c r="WZ11" s="132"/>
      <c r="XA11" s="132"/>
      <c r="XB11" s="132"/>
      <c r="XC11" s="132"/>
      <c r="XD11" s="132"/>
      <c r="XE11" s="132"/>
      <c r="XF11" s="132"/>
      <c r="XG11" s="132"/>
      <c r="XH11" s="132"/>
      <c r="XI11" s="132"/>
      <c r="XJ11" s="132"/>
      <c r="XK11" s="132"/>
      <c r="XL11" s="132"/>
      <c r="XM11" s="132"/>
      <c r="XN11" s="132"/>
      <c r="XO11" s="132"/>
      <c r="XP11" s="132"/>
      <c r="XQ11" s="132"/>
      <c r="XR11" s="132"/>
      <c r="XS11" s="132"/>
      <c r="XT11" s="132"/>
      <c r="XU11" s="132"/>
      <c r="XV11" s="132"/>
      <c r="XW11" s="132"/>
      <c r="XX11" s="132"/>
      <c r="XY11" s="132"/>
      <c r="XZ11" s="132"/>
      <c r="YA11" s="132"/>
      <c r="YB11" s="132"/>
      <c r="YC11" s="132"/>
      <c r="YD11" s="132"/>
      <c r="YE11" s="132"/>
      <c r="YF11" s="132"/>
      <c r="YG11" s="132"/>
      <c r="YH11" s="132"/>
      <c r="YI11" s="132"/>
      <c r="YJ11" s="132"/>
      <c r="YK11" s="132"/>
      <c r="YL11" s="132"/>
      <c r="YM11" s="132"/>
      <c r="YN11" s="132"/>
      <c r="YO11" s="132"/>
      <c r="YP11" s="132"/>
      <c r="YQ11" s="132"/>
      <c r="YR11" s="132"/>
      <c r="YS11" s="132"/>
      <c r="YT11" s="132"/>
      <c r="YU11" s="132"/>
      <c r="YV11" s="132"/>
      <c r="YW11" s="132"/>
      <c r="YX11" s="132"/>
      <c r="YY11" s="132"/>
      <c r="YZ11" s="132"/>
      <c r="ZA11" s="132"/>
      <c r="ZB11" s="132"/>
      <c r="ZC11" s="132"/>
      <c r="ZD11" s="132"/>
      <c r="ZE11" s="132"/>
      <c r="ZF11" s="132"/>
      <c r="ZG11" s="132"/>
      <c r="ZH11" s="132"/>
      <c r="ZI11" s="132"/>
      <c r="ZJ11" s="132"/>
      <c r="ZK11" s="132"/>
      <c r="ZL11" s="132"/>
      <c r="ZM11" s="132"/>
      <c r="ZN11" s="132"/>
      <c r="ZO11" s="132"/>
      <c r="ZP11" s="132"/>
      <c r="ZQ11" s="132"/>
      <c r="ZR11" s="132"/>
      <c r="ZS11" s="132"/>
      <c r="ZT11" s="132"/>
      <c r="ZU11" s="132"/>
      <c r="ZV11" s="132"/>
      <c r="ZW11" s="132"/>
      <c r="ZX11" s="132"/>
      <c r="ZY11" s="132"/>
      <c r="ZZ11" s="132"/>
      <c r="AAA11" s="132"/>
      <c r="AAB11" s="132"/>
      <c r="AAC11" s="132"/>
      <c r="AAD11" s="132"/>
      <c r="AAE11" s="132"/>
      <c r="AAF11" s="132"/>
      <c r="AAG11" s="132"/>
      <c r="AAH11" s="132"/>
      <c r="AAI11" s="132"/>
      <c r="AAJ11" s="132"/>
      <c r="AAK11" s="132"/>
      <c r="AAL11" s="132"/>
      <c r="AAM11" s="132"/>
      <c r="AAN11" s="132"/>
      <c r="AAO11" s="132"/>
      <c r="AAP11" s="132"/>
      <c r="AAQ11" s="132"/>
      <c r="AAR11" s="132"/>
      <c r="AAS11" s="132"/>
      <c r="AAT11" s="132"/>
      <c r="AAU11" s="132"/>
      <c r="AAV11" s="132"/>
      <c r="AAW11" s="132"/>
      <c r="AAX11" s="132"/>
      <c r="AAY11" s="132"/>
      <c r="AAZ11" s="132"/>
      <c r="ABA11" s="132"/>
      <c r="ABB11" s="132"/>
      <c r="ABC11" s="132"/>
      <c r="ABD11" s="132"/>
      <c r="ABE11" s="132"/>
      <c r="ABF11" s="132"/>
      <c r="ABG11" s="132"/>
      <c r="ABH11" s="132"/>
      <c r="ABI11" s="132"/>
      <c r="ABJ11" s="132"/>
      <c r="ABK11" s="132"/>
      <c r="ABL11" s="132"/>
      <c r="ABM11" s="132"/>
      <c r="ABN11" s="132"/>
      <c r="ABO11" s="132"/>
      <c r="ABP11" s="132"/>
      <c r="ABQ11" s="132"/>
      <c r="ABR11" s="132"/>
      <c r="ABS11" s="132"/>
      <c r="ABT11" s="132"/>
      <c r="ABU11" s="132"/>
      <c r="ABV11" s="132"/>
      <c r="ABW11" s="132"/>
      <c r="ABX11" s="132"/>
      <c r="ABY11" s="132"/>
      <c r="ABZ11" s="132"/>
      <c r="ACA11" s="132"/>
      <c r="ACB11" s="132"/>
      <c r="ACC11" s="132"/>
      <c r="ACD11" s="132"/>
      <c r="ACE11" s="132"/>
      <c r="ACF11" s="132"/>
      <c r="ACG11" s="132"/>
      <c r="ACH11" s="132"/>
      <c r="ACI11" s="132"/>
      <c r="ACJ11" s="132"/>
      <c r="ACK11" s="132"/>
      <c r="ACL11" s="132"/>
      <c r="ACM11" s="132"/>
      <c r="ACN11" s="132"/>
      <c r="ACO11" s="132"/>
      <c r="ACP11" s="132"/>
      <c r="ACQ11" s="132"/>
      <c r="ACR11" s="132"/>
      <c r="ACS11" s="132"/>
      <c r="ACT11" s="132"/>
      <c r="ACU11" s="132"/>
      <c r="ACV11" s="132"/>
      <c r="ACW11" s="132"/>
      <c r="ACX11" s="132"/>
      <c r="ACY11" s="132"/>
      <c r="ACZ11" s="132"/>
      <c r="ADA11" s="132"/>
      <c r="ADB11" s="132"/>
      <c r="ADC11" s="132"/>
      <c r="ADD11" s="132"/>
      <c r="ADE11" s="132"/>
      <c r="ADF11" s="132"/>
      <c r="ADG11" s="132"/>
      <c r="ADH11" s="132"/>
      <c r="ADI11" s="132"/>
      <c r="ADJ11" s="132"/>
      <c r="ADK11" s="132"/>
      <c r="ADL11" s="132"/>
      <c r="ADM11" s="132"/>
      <c r="ADN11" s="132"/>
      <c r="ADO11" s="132"/>
      <c r="ADP11" s="132"/>
      <c r="ADQ11" s="132"/>
      <c r="ADR11" s="132"/>
      <c r="ADS11" s="132"/>
      <c r="ADT11" s="132"/>
      <c r="ADU11" s="132"/>
      <c r="ADV11" s="132"/>
      <c r="ADW11" s="132"/>
      <c r="ADX11" s="132"/>
      <c r="ADY11" s="132"/>
      <c r="ADZ11" s="132"/>
      <c r="AEA11" s="132"/>
      <c r="AEB11" s="132"/>
      <c r="AEC11" s="132"/>
      <c r="AED11" s="132"/>
      <c r="AEE11" s="132"/>
      <c r="AEF11" s="132"/>
      <c r="AEG11" s="132"/>
      <c r="AEH11" s="132"/>
      <c r="AEI11" s="132"/>
      <c r="AEJ11" s="132"/>
      <c r="AEK11" s="132"/>
      <c r="AEL11" s="132"/>
      <c r="AEM11" s="132"/>
      <c r="AEN11" s="132"/>
      <c r="AEO11" s="132"/>
      <c r="AEP11" s="132"/>
      <c r="AEQ11" s="132"/>
      <c r="AER11" s="132"/>
      <c r="AES11" s="132"/>
      <c r="AET11" s="132"/>
      <c r="AEU11" s="132"/>
      <c r="AEV11" s="132"/>
      <c r="AEW11" s="132"/>
      <c r="AEX11" s="132"/>
      <c r="AEY11" s="132"/>
      <c r="AEZ11" s="132"/>
      <c r="AFA11" s="132"/>
      <c r="AFB11" s="132"/>
      <c r="AFC11" s="132"/>
      <c r="AFD11" s="132"/>
      <c r="AFE11" s="132"/>
      <c r="AFF11" s="132"/>
      <c r="AFG11" s="132"/>
      <c r="AFH11" s="132"/>
      <c r="AFI11" s="132"/>
      <c r="AFJ11" s="132"/>
      <c r="AFK11" s="132"/>
      <c r="AFL11" s="132"/>
      <c r="AFM11" s="132"/>
      <c r="AFN11" s="132"/>
      <c r="AFO11" s="132"/>
      <c r="AFP11" s="132"/>
      <c r="AFQ11" s="132"/>
      <c r="AFR11" s="132"/>
      <c r="AFS11" s="132"/>
      <c r="AFT11" s="132"/>
      <c r="AFU11" s="132"/>
      <c r="AFV11" s="132"/>
      <c r="AFW11" s="132"/>
      <c r="AFX11" s="132"/>
      <c r="AFY11" s="132"/>
      <c r="AFZ11" s="132"/>
      <c r="AGA11" s="132"/>
      <c r="AGB11" s="132"/>
      <c r="AGC11" s="132"/>
      <c r="AGD11" s="132"/>
      <c r="AGE11" s="132"/>
      <c r="AGF11" s="132"/>
      <c r="AGG11" s="132"/>
      <c r="AGH11" s="132"/>
      <c r="AGI11" s="132"/>
      <c r="AGJ11" s="132"/>
      <c r="AGK11" s="132"/>
      <c r="AGL11" s="132"/>
      <c r="AGM11" s="132"/>
      <c r="AGN11" s="132"/>
      <c r="AGO11" s="132"/>
      <c r="AGP11" s="132"/>
      <c r="AGQ11" s="132"/>
      <c r="AGR11" s="132"/>
      <c r="AGS11" s="132"/>
      <c r="AGT11" s="132"/>
      <c r="AGU11" s="132"/>
      <c r="AGV11" s="132"/>
      <c r="AGW11" s="132"/>
      <c r="AGX11" s="132"/>
      <c r="AGY11" s="132"/>
      <c r="AGZ11" s="132"/>
      <c r="AHA11" s="132"/>
      <c r="AHB11" s="132"/>
      <c r="AHC11" s="132"/>
      <c r="AHD11" s="132"/>
      <c r="AHE11" s="132"/>
      <c r="AHF11" s="132"/>
      <c r="AHG11" s="132"/>
      <c r="AHH11" s="132"/>
      <c r="AHI11" s="132"/>
      <c r="AHJ11" s="132"/>
      <c r="AHK11" s="132"/>
      <c r="AHL11" s="132"/>
      <c r="AHM11" s="132"/>
      <c r="AHN11" s="132"/>
      <c r="AHO11" s="132"/>
      <c r="AHP11" s="132"/>
      <c r="AHQ11" s="132"/>
      <c r="AHR11" s="132"/>
      <c r="AHS11" s="132"/>
      <c r="AHT11" s="132"/>
      <c r="AHU11" s="132"/>
      <c r="AHV11" s="132"/>
      <c r="AHW11" s="132"/>
      <c r="AHX11" s="132"/>
      <c r="AHY11" s="132"/>
      <c r="AHZ11" s="132"/>
      <c r="AIA11" s="132"/>
      <c r="AIB11" s="132"/>
      <c r="AIC11" s="132"/>
      <c r="AID11" s="132"/>
      <c r="AIE11" s="132"/>
      <c r="AIF11" s="132"/>
      <c r="AIG11" s="132"/>
      <c r="AIH11" s="132"/>
      <c r="AII11" s="132"/>
      <c r="AIJ11" s="132"/>
      <c r="AIK11" s="132"/>
      <c r="AIL11" s="132"/>
      <c r="AIM11" s="132"/>
      <c r="AIN11" s="132"/>
      <c r="AIO11" s="132"/>
      <c r="AIP11" s="132"/>
      <c r="AIQ11" s="132"/>
      <c r="AIR11" s="132"/>
      <c r="AIS11" s="132"/>
      <c r="AIT11" s="132"/>
      <c r="AIU11" s="132"/>
      <c r="AIV11" s="132"/>
      <c r="AIW11" s="132"/>
      <c r="AIX11" s="132"/>
      <c r="AIY11" s="132"/>
      <c r="AIZ11" s="132"/>
      <c r="AJA11" s="132"/>
      <c r="AJB11" s="132"/>
      <c r="AJC11" s="132"/>
      <c r="AJD11" s="132"/>
      <c r="AJE11" s="132"/>
      <c r="AJF11" s="132"/>
      <c r="AJG11" s="132"/>
      <c r="AJH11" s="132"/>
      <c r="AJI11" s="132"/>
      <c r="AJJ11" s="132"/>
      <c r="AJK11" s="132"/>
      <c r="AJL11" s="132"/>
      <c r="AJM11" s="132"/>
      <c r="AJN11" s="132"/>
      <c r="AJO11" s="132"/>
      <c r="AJP11" s="132"/>
      <c r="AJQ11" s="132"/>
      <c r="AJR11" s="132"/>
      <c r="AJS11" s="132"/>
      <c r="AJT11" s="132"/>
      <c r="AJU11" s="132"/>
      <c r="AJV11" s="132"/>
      <c r="AJW11" s="132"/>
      <c r="AJX11" s="132"/>
      <c r="AJY11" s="132"/>
      <c r="AJZ11" s="132"/>
      <c r="AKA11" s="132"/>
      <c r="AKB11" s="132"/>
      <c r="AKC11" s="132"/>
      <c r="AKD11" s="132"/>
      <c r="AKE11" s="132"/>
      <c r="AKF11" s="132"/>
      <c r="AKG11" s="132"/>
      <c r="AKH11" s="132"/>
      <c r="AKI11" s="132"/>
      <c r="AKJ11" s="132"/>
      <c r="AKK11" s="132"/>
      <c r="AKL11" s="132"/>
      <c r="AKM11" s="132"/>
      <c r="AKN11" s="132"/>
      <c r="AKO11" s="132"/>
      <c r="AKP11" s="132"/>
      <c r="AKQ11" s="132"/>
      <c r="AKR11" s="132"/>
      <c r="AKS11" s="132"/>
      <c r="AKT11" s="132"/>
      <c r="AKU11" s="132"/>
      <c r="AKV11" s="132"/>
      <c r="AKW11" s="132"/>
      <c r="AKX11" s="132"/>
      <c r="AKY11" s="132"/>
      <c r="AKZ11" s="132"/>
      <c r="ALA11" s="132"/>
      <c r="ALB11" s="132"/>
      <c r="ALC11" s="132"/>
      <c r="ALD11" s="132"/>
      <c r="ALE11" s="132"/>
      <c r="ALF11" s="132"/>
      <c r="ALG11" s="132"/>
      <c r="ALH11" s="132"/>
      <c r="ALI11" s="132"/>
      <c r="ALJ11" s="132"/>
      <c r="ALK11" s="132"/>
      <c r="ALL11" s="132"/>
      <c r="ALM11" s="132"/>
      <c r="ALN11" s="132"/>
      <c r="ALO11" s="132"/>
      <c r="ALP11" s="132"/>
      <c r="ALQ11" s="132"/>
      <c r="ALR11" s="132"/>
      <c r="ALS11" s="132"/>
      <c r="ALT11" s="132"/>
      <c r="ALU11" s="132"/>
      <c r="ALV11" s="132"/>
      <c r="ALW11" s="132"/>
      <c r="ALX11" s="132"/>
      <c r="ALY11" s="132"/>
      <c r="ALZ11" s="132"/>
      <c r="AMA11" s="132"/>
      <c r="AMB11" s="132"/>
      <c r="AMC11" s="132"/>
      <c r="AMD11" s="132"/>
      <c r="AME11" s="132"/>
      <c r="AMF11" s="132"/>
      <c r="AMG11" s="132"/>
      <c r="AMH11" s="132"/>
      <c r="AMI11" s="132"/>
      <c r="AMJ11" s="132"/>
      <c r="AMK11" s="132"/>
      <c r="AML11" s="132"/>
      <c r="AMM11" s="132"/>
      <c r="AMN11" s="132"/>
      <c r="AMO11" s="132"/>
      <c r="AMP11" s="132"/>
      <c r="AMQ11" s="132"/>
      <c r="AMR11" s="132"/>
      <c r="AMS11" s="132"/>
      <c r="AMT11" s="132"/>
      <c r="AMU11" s="132"/>
      <c r="AMV11" s="132"/>
      <c r="AMW11" s="132"/>
      <c r="AMX11" s="132"/>
      <c r="AMY11" s="132"/>
      <c r="AMZ11" s="132"/>
      <c r="ANA11" s="132"/>
      <c r="ANB11" s="132"/>
      <c r="ANC11" s="132"/>
      <c r="AND11" s="132"/>
      <c r="ANE11" s="132"/>
      <c r="ANF11" s="132"/>
      <c r="ANG11" s="132"/>
      <c r="ANH11" s="132"/>
      <c r="ANI11" s="132"/>
      <c r="ANJ11" s="132"/>
      <c r="ANK11" s="132"/>
      <c r="ANL11" s="132"/>
      <c r="ANM11" s="132"/>
      <c r="ANN11" s="132"/>
      <c r="ANO11" s="132"/>
      <c r="ANP11" s="132"/>
      <c r="ANQ11" s="132"/>
      <c r="ANR11" s="132"/>
      <c r="ANS11" s="132"/>
      <c r="ANT11" s="132"/>
      <c r="ANU11" s="132"/>
      <c r="ANV11" s="132"/>
      <c r="ANW11" s="132"/>
      <c r="ANX11" s="132"/>
      <c r="ANY11" s="132"/>
      <c r="ANZ11" s="132"/>
      <c r="AOA11" s="132"/>
      <c r="AOB11" s="132"/>
      <c r="AOC11" s="132"/>
      <c r="AOD11" s="132"/>
      <c r="AOE11" s="132"/>
      <c r="AOF11" s="132"/>
      <c r="AOG11" s="132"/>
      <c r="AOH11" s="132"/>
      <c r="AOI11" s="132"/>
      <c r="AOJ11" s="132"/>
      <c r="AOK11" s="132"/>
      <c r="AOL11" s="132"/>
      <c r="AOM11" s="132"/>
      <c r="AON11" s="132"/>
      <c r="AOO11" s="132"/>
      <c r="AOP11" s="132"/>
      <c r="AOQ11" s="132"/>
      <c r="AOR11" s="132"/>
      <c r="AOS11" s="132"/>
      <c r="AOT11" s="132"/>
      <c r="AOU11" s="132"/>
      <c r="AOV11" s="132"/>
      <c r="AOW11" s="132"/>
      <c r="AOX11" s="132"/>
      <c r="AOY11" s="132"/>
      <c r="AOZ11" s="132"/>
      <c r="APA11" s="132"/>
      <c r="APB11" s="132"/>
      <c r="APC11" s="132"/>
      <c r="APD11" s="132"/>
      <c r="APE11" s="132"/>
      <c r="APF11" s="132"/>
      <c r="APG11" s="132"/>
      <c r="APH11" s="132"/>
      <c r="API11" s="132"/>
      <c r="APJ11" s="132"/>
      <c r="APK11" s="132"/>
      <c r="APL11" s="132"/>
      <c r="APM11" s="132"/>
      <c r="APN11" s="132"/>
      <c r="APO11" s="132"/>
      <c r="APP11" s="132"/>
      <c r="APQ11" s="132"/>
      <c r="APR11" s="132"/>
      <c r="APS11" s="132"/>
      <c r="APT11" s="132"/>
      <c r="APU11" s="132"/>
      <c r="APV11" s="132"/>
      <c r="APW11" s="132"/>
      <c r="APX11" s="132"/>
      <c r="APY11" s="132"/>
      <c r="APZ11" s="132"/>
      <c r="AQA11" s="132"/>
      <c r="AQB11" s="132"/>
      <c r="AQC11" s="132"/>
      <c r="AQD11" s="132"/>
      <c r="AQE11" s="132"/>
      <c r="AQF11" s="132"/>
      <c r="AQG11" s="132"/>
      <c r="AQH11" s="132"/>
      <c r="AQI11" s="132"/>
      <c r="AQJ11" s="132"/>
      <c r="AQK11" s="132"/>
      <c r="AQL11" s="132"/>
      <c r="AQM11" s="132"/>
      <c r="AQN11" s="132"/>
      <c r="AQO11" s="132"/>
      <c r="AQP11" s="132"/>
      <c r="AQQ11" s="132"/>
      <c r="AQR11" s="132"/>
      <c r="AQS11" s="132"/>
      <c r="AQT11" s="132"/>
      <c r="AQU11" s="132"/>
      <c r="AQV11" s="132"/>
      <c r="AQW11" s="132"/>
      <c r="AQX11" s="132"/>
      <c r="AQY11" s="132"/>
      <c r="AQZ11" s="132"/>
      <c r="ARA11" s="132"/>
      <c r="ARB11" s="132"/>
      <c r="ARC11" s="132"/>
      <c r="ARD11" s="132"/>
      <c r="ARE11" s="132"/>
      <c r="ARF11" s="132"/>
      <c r="ARG11" s="132"/>
      <c r="ARH11" s="132"/>
      <c r="ARI11" s="132"/>
      <c r="ARJ11" s="132"/>
      <c r="ARK11" s="132"/>
      <c r="ARL11" s="132"/>
      <c r="ARM11" s="132"/>
      <c r="ARN11" s="132"/>
      <c r="ARO11" s="132"/>
      <c r="ARP11" s="132"/>
      <c r="ARQ11" s="132"/>
      <c r="ARR11" s="132"/>
      <c r="ARS11" s="132"/>
      <c r="ART11" s="132"/>
      <c r="ARU11" s="132"/>
      <c r="ARV11" s="132"/>
      <c r="ARW11" s="132"/>
      <c r="ARX11" s="132"/>
      <c r="ARY11" s="132"/>
      <c r="ARZ11" s="132"/>
      <c r="ASA11" s="132"/>
      <c r="ASB11" s="132"/>
      <c r="ASC11" s="132"/>
      <c r="ASD11" s="132"/>
      <c r="ASE11" s="132"/>
      <c r="ASF11" s="132"/>
      <c r="ASG11" s="132"/>
      <c r="ASH11" s="132"/>
      <c r="ASI11" s="132"/>
      <c r="ASJ11" s="132"/>
      <c r="ASK11" s="132"/>
      <c r="ASL11" s="132"/>
      <c r="ASM11" s="132"/>
      <c r="ASN11" s="132"/>
      <c r="ASO11" s="132"/>
      <c r="ASP11" s="132"/>
      <c r="ASQ11" s="132"/>
      <c r="ASR11" s="132"/>
      <c r="ASS11" s="132"/>
      <c r="AST11" s="132"/>
      <c r="ASU11" s="132"/>
      <c r="ASV11" s="132"/>
      <c r="ASW11" s="132"/>
      <c r="ASX11" s="132"/>
      <c r="ASY11" s="132"/>
      <c r="ASZ11" s="132"/>
      <c r="ATA11" s="132"/>
      <c r="ATB11" s="132"/>
      <c r="ATC11" s="132"/>
      <c r="ATD11" s="132"/>
      <c r="ATE11" s="132"/>
      <c r="ATF11" s="132"/>
      <c r="ATG11" s="132"/>
      <c r="ATH11" s="132"/>
      <c r="ATI11" s="132"/>
      <c r="ATJ11" s="132"/>
      <c r="ATK11" s="132"/>
      <c r="ATL11" s="132"/>
      <c r="ATM11" s="132"/>
      <c r="ATN11" s="132"/>
      <c r="ATO11" s="132"/>
      <c r="ATP11" s="132"/>
      <c r="ATQ11" s="132"/>
      <c r="ATR11" s="132"/>
      <c r="ATS11" s="132"/>
      <c r="ATT11" s="132"/>
      <c r="ATU11" s="132"/>
      <c r="ATV11" s="132"/>
      <c r="ATW11" s="132"/>
      <c r="ATX11" s="132"/>
      <c r="ATY11" s="132"/>
      <c r="ATZ11" s="132"/>
      <c r="AUA11" s="132"/>
      <c r="AUB11" s="132"/>
      <c r="AUC11" s="132"/>
      <c r="AUD11" s="132"/>
      <c r="AUE11" s="132"/>
      <c r="AUF11" s="132"/>
      <c r="AUG11" s="132"/>
      <c r="AUH11" s="132"/>
      <c r="AUI11" s="132"/>
      <c r="AUJ11" s="132"/>
      <c r="AUK11" s="132"/>
      <c r="AUL11" s="132"/>
      <c r="AUM11" s="132"/>
      <c r="AUN11" s="132"/>
      <c r="AUO11" s="132"/>
      <c r="AUP11" s="132"/>
      <c r="AUQ11" s="132"/>
      <c r="AUR11" s="132"/>
      <c r="AUS11" s="132"/>
      <c r="AUT11" s="132"/>
      <c r="AUU11" s="132"/>
      <c r="AUV11" s="132"/>
      <c r="AUW11" s="132"/>
      <c r="AUX11" s="132"/>
      <c r="AUY11" s="132"/>
      <c r="AUZ11" s="132"/>
      <c r="AVA11" s="132"/>
      <c r="AVB11" s="132"/>
      <c r="AVC11" s="132"/>
      <c r="AVD11" s="132"/>
      <c r="AVE11" s="132"/>
      <c r="AVF11" s="132"/>
      <c r="AVG11" s="132"/>
      <c r="AVH11" s="132"/>
      <c r="AVI11" s="132"/>
      <c r="AVJ11" s="132"/>
      <c r="AVK11" s="132"/>
      <c r="AVL11" s="132"/>
      <c r="AVM11" s="132"/>
      <c r="AVN11" s="132"/>
      <c r="AVO11" s="132"/>
      <c r="AVP11" s="132"/>
      <c r="AVQ11" s="132"/>
      <c r="AVR11" s="132"/>
      <c r="AVS11" s="132"/>
      <c r="AVT11" s="132"/>
      <c r="AVU11" s="132"/>
      <c r="AVV11" s="132"/>
      <c r="AVW11" s="132"/>
      <c r="AVX11" s="132"/>
      <c r="AVY11" s="132"/>
      <c r="AVZ11" s="132"/>
      <c r="AWA11" s="132"/>
      <c r="AWB11" s="132"/>
      <c r="AWC11" s="132"/>
      <c r="AWD11" s="132"/>
      <c r="AWE11" s="132"/>
      <c r="AWF11" s="132"/>
      <c r="AWG11" s="132"/>
      <c r="AWH11" s="132"/>
      <c r="AWI11" s="132"/>
      <c r="AWJ11" s="132"/>
      <c r="AWK11" s="132"/>
      <c r="AWL11" s="132"/>
      <c r="AWM11" s="132"/>
      <c r="AWN11" s="132"/>
      <c r="AWO11" s="132"/>
      <c r="AWP11" s="132"/>
      <c r="AWQ11" s="132"/>
      <c r="AWR11" s="132"/>
      <c r="AWS11" s="132"/>
      <c r="AWT11" s="132"/>
      <c r="AWU11" s="132"/>
      <c r="AWV11" s="132"/>
      <c r="AWW11" s="132"/>
      <c r="AWX11" s="132"/>
      <c r="AWY11" s="132"/>
      <c r="AWZ11" s="132"/>
      <c r="AXA11" s="132"/>
      <c r="AXB11" s="132"/>
      <c r="AXC11" s="132"/>
      <c r="AXD11" s="132"/>
      <c r="AXE11" s="132"/>
      <c r="AXF11" s="132"/>
      <c r="AXG11" s="132"/>
      <c r="AXH11" s="132"/>
      <c r="AXI11" s="132"/>
      <c r="AXJ11" s="132"/>
      <c r="AXK11" s="132"/>
      <c r="AXL11" s="132"/>
      <c r="AXM11" s="132"/>
      <c r="AXN11" s="132"/>
      <c r="AXO11" s="132"/>
      <c r="AXP11" s="132"/>
      <c r="AXQ11" s="132"/>
      <c r="AXR11" s="132"/>
      <c r="AXS11" s="132"/>
      <c r="AXT11" s="132"/>
      <c r="AXU11" s="132"/>
      <c r="AXV11" s="132"/>
      <c r="AXW11" s="132"/>
      <c r="AXX11" s="132"/>
      <c r="AXY11" s="132"/>
      <c r="AXZ11" s="132"/>
      <c r="AYA11" s="132"/>
      <c r="AYB11" s="132"/>
      <c r="AYC11" s="132"/>
      <c r="AYD11" s="132"/>
      <c r="AYE11" s="132"/>
      <c r="AYF11" s="132"/>
      <c r="AYG11" s="132"/>
      <c r="AYH11" s="132"/>
      <c r="AYI11" s="132"/>
      <c r="AYJ11" s="132"/>
      <c r="AYK11" s="132"/>
      <c r="AYL11" s="132"/>
      <c r="AYM11" s="132"/>
      <c r="AYN11" s="132"/>
      <c r="AYO11" s="132"/>
      <c r="AYP11" s="132"/>
      <c r="AYQ11" s="132"/>
      <c r="AYR11" s="132"/>
      <c r="AYS11" s="132"/>
      <c r="AYT11" s="132"/>
      <c r="AYU11" s="132"/>
      <c r="AYV11" s="132"/>
      <c r="AYW11" s="132"/>
      <c r="AYX11" s="132"/>
      <c r="AYY11" s="132"/>
      <c r="AYZ11" s="132"/>
      <c r="AZA11" s="132"/>
      <c r="AZB11" s="132"/>
      <c r="AZC11" s="132"/>
      <c r="AZD11" s="132"/>
      <c r="AZE11" s="132"/>
      <c r="AZF11" s="132"/>
      <c r="AZG11" s="132"/>
      <c r="AZH11" s="132"/>
      <c r="AZI11" s="132"/>
      <c r="AZJ11" s="132"/>
      <c r="AZK11" s="132"/>
      <c r="AZL11" s="132"/>
      <c r="AZM11" s="132"/>
      <c r="AZN11" s="132"/>
      <c r="AZO11" s="132"/>
      <c r="AZP11" s="132"/>
      <c r="AZQ11" s="132"/>
      <c r="AZR11" s="132"/>
      <c r="AZS11" s="132"/>
      <c r="AZT11" s="132"/>
      <c r="AZU11" s="132"/>
      <c r="AZV11" s="132"/>
      <c r="AZW11" s="132"/>
      <c r="AZX11" s="132"/>
      <c r="AZY11" s="132"/>
      <c r="AZZ11" s="132"/>
      <c r="BAA11" s="132"/>
      <c r="BAB11" s="132"/>
      <c r="BAC11" s="132"/>
      <c r="BAD11" s="132"/>
      <c r="BAE11" s="132"/>
      <c r="BAF11" s="132"/>
      <c r="BAG11" s="132"/>
      <c r="BAH11" s="132"/>
      <c r="BAI11" s="132"/>
      <c r="BAJ11" s="132"/>
      <c r="BAK11" s="132"/>
      <c r="BAL11" s="132"/>
      <c r="BAM11" s="132"/>
      <c r="BAN11" s="132"/>
      <c r="BAO11" s="132"/>
      <c r="BAP11" s="132"/>
      <c r="BAQ11" s="132"/>
      <c r="BAR11" s="132"/>
      <c r="BAS11" s="132"/>
      <c r="BAT11" s="132"/>
      <c r="BAU11" s="132"/>
      <c r="BAV11" s="132"/>
      <c r="BAW11" s="132"/>
      <c r="BAX11" s="132"/>
      <c r="BAY11" s="132"/>
      <c r="BAZ11" s="132"/>
      <c r="BBA11" s="132"/>
      <c r="BBB11" s="132"/>
      <c r="BBC11" s="132"/>
      <c r="BBD11" s="132"/>
      <c r="BBE11" s="132"/>
      <c r="BBF11" s="132"/>
      <c r="BBG11" s="132"/>
      <c r="BBH11" s="132"/>
      <c r="BBI11" s="132"/>
      <c r="BBJ11" s="132"/>
      <c r="BBK11" s="132"/>
      <c r="BBL11" s="132"/>
      <c r="BBM11" s="132"/>
      <c r="BBN11" s="132"/>
      <c r="BBO11" s="132"/>
      <c r="BBP11" s="132"/>
      <c r="BBQ11" s="132"/>
      <c r="BBR11" s="132"/>
      <c r="BBS11" s="132"/>
      <c r="BBT11" s="132"/>
      <c r="BBU11" s="132"/>
      <c r="BBV11" s="132"/>
      <c r="BBW11" s="132"/>
      <c r="BBX11" s="132"/>
      <c r="BBY11" s="132"/>
      <c r="BBZ11" s="132"/>
      <c r="BCA11" s="132"/>
      <c r="BCB11" s="132"/>
      <c r="BCC11" s="132"/>
      <c r="BCD11" s="132"/>
      <c r="BCE11" s="132"/>
      <c r="BCF11" s="132"/>
      <c r="BCG11" s="132"/>
      <c r="BCH11" s="132"/>
      <c r="BCI11" s="132"/>
      <c r="BCJ11" s="132"/>
      <c r="BCK11" s="132"/>
      <c r="BCL11" s="132"/>
      <c r="BCM11" s="132"/>
      <c r="BCN11" s="132"/>
      <c r="BCO11" s="132"/>
      <c r="BCP11" s="132"/>
      <c r="BCQ11" s="132"/>
      <c r="BCR11" s="132"/>
      <c r="BCS11" s="132"/>
      <c r="BCT11" s="132"/>
      <c r="BCU11" s="132"/>
      <c r="BCV11" s="132"/>
      <c r="BCW11" s="132"/>
      <c r="BCX11" s="132"/>
      <c r="BCY11" s="132"/>
      <c r="BCZ11" s="132"/>
      <c r="BDA11" s="132"/>
      <c r="BDB11" s="132"/>
      <c r="BDC11" s="132"/>
      <c r="BDD11" s="132"/>
      <c r="BDE11" s="132"/>
      <c r="BDF11" s="132"/>
      <c r="BDG11" s="132"/>
      <c r="BDH11" s="132"/>
      <c r="BDI11" s="132"/>
      <c r="BDJ11" s="132"/>
      <c r="BDK11" s="132"/>
      <c r="BDL11" s="132"/>
      <c r="BDM11" s="132"/>
      <c r="BDN11" s="132"/>
      <c r="BDO11" s="132"/>
      <c r="BDP11" s="132"/>
      <c r="BDQ11" s="132"/>
      <c r="BDR11" s="132"/>
      <c r="BDS11" s="132"/>
      <c r="BDT11" s="132"/>
      <c r="BDU11" s="132"/>
      <c r="BDV11" s="132"/>
      <c r="BDW11" s="132"/>
      <c r="BDX11" s="132"/>
      <c r="BDY11" s="132"/>
      <c r="BDZ11" s="132"/>
      <c r="BEA11" s="132"/>
      <c r="BEB11" s="132"/>
      <c r="BEC11" s="132"/>
      <c r="BED11" s="132"/>
      <c r="BEE11" s="132"/>
      <c r="BEF11" s="132"/>
      <c r="BEG11" s="132"/>
      <c r="BEH11" s="132"/>
      <c r="BEI11" s="132"/>
      <c r="BEJ11" s="132"/>
      <c r="BEK11" s="132"/>
      <c r="BEL11" s="132"/>
      <c r="BEM11" s="132"/>
      <c r="BEN11" s="132"/>
      <c r="BEO11" s="132"/>
      <c r="BEP11" s="132"/>
      <c r="BEQ11" s="132"/>
      <c r="BER11" s="132"/>
      <c r="BES11" s="132"/>
      <c r="BET11" s="132"/>
      <c r="BEU11" s="132"/>
      <c r="BEV11" s="132"/>
      <c r="BEW11" s="132"/>
      <c r="BEX11" s="132"/>
      <c r="BEY11" s="132"/>
      <c r="BEZ11" s="132"/>
      <c r="BFA11" s="132"/>
      <c r="BFB11" s="132"/>
      <c r="BFC11" s="132"/>
      <c r="BFD11" s="132"/>
      <c r="BFE11" s="132"/>
      <c r="BFF11" s="132"/>
      <c r="BFG11" s="132"/>
      <c r="BFH11" s="132"/>
      <c r="BFI11" s="132"/>
      <c r="BFJ11" s="132"/>
      <c r="BFK11" s="132"/>
      <c r="BFL11" s="132"/>
      <c r="BFM11" s="132"/>
      <c r="BFN11" s="132"/>
      <c r="BFO11" s="132"/>
      <c r="BFP11" s="132"/>
      <c r="BFQ11" s="132"/>
      <c r="BFR11" s="132"/>
      <c r="BFS11" s="132"/>
      <c r="BFT11" s="132"/>
      <c r="BFU11" s="132"/>
      <c r="BFV11" s="132"/>
      <c r="BFW11" s="132"/>
      <c r="BFX11" s="132"/>
      <c r="BFY11" s="132"/>
      <c r="BFZ11" s="132"/>
      <c r="BGA11" s="132"/>
      <c r="BGB11" s="132"/>
      <c r="BGC11" s="132"/>
      <c r="BGD11" s="132"/>
      <c r="BGE11" s="132"/>
      <c r="BGF11" s="132"/>
      <c r="BGG11" s="132"/>
      <c r="BGH11" s="132"/>
      <c r="BGI11" s="132"/>
      <c r="BGJ11" s="132"/>
      <c r="BGK11" s="132"/>
      <c r="BGL11" s="132"/>
      <c r="BGM11" s="132"/>
      <c r="BGN11" s="132"/>
      <c r="BGO11" s="132"/>
      <c r="BGP11" s="132"/>
      <c r="BGQ11" s="132"/>
      <c r="BGR11" s="132"/>
      <c r="BGS11" s="132"/>
      <c r="BGT11" s="132"/>
      <c r="BGU11" s="132"/>
      <c r="BGV11" s="132"/>
      <c r="BGW11" s="132"/>
      <c r="BGX11" s="132"/>
      <c r="BGY11" s="132"/>
      <c r="BGZ11" s="132"/>
      <c r="BHA11" s="132"/>
      <c r="BHB11" s="132"/>
      <c r="BHC11" s="132"/>
      <c r="BHD11" s="132"/>
      <c r="BHE11" s="132"/>
      <c r="BHF11" s="132"/>
      <c r="BHG11" s="132"/>
      <c r="BHH11" s="132"/>
      <c r="BHI11" s="132"/>
      <c r="BHJ11" s="132"/>
      <c r="BHK11" s="132"/>
      <c r="BHL11" s="132"/>
      <c r="BHM11" s="132"/>
      <c r="BHN11" s="132"/>
      <c r="BHO11" s="132"/>
      <c r="BHP11" s="132"/>
      <c r="BHQ11" s="132"/>
      <c r="BHR11" s="132"/>
      <c r="BHS11" s="132"/>
      <c r="BHT11" s="132"/>
      <c r="BHU11" s="132"/>
      <c r="BHV11" s="132"/>
      <c r="BHW11" s="132"/>
      <c r="BHX11" s="132"/>
      <c r="BHY11" s="132"/>
      <c r="BHZ11" s="132"/>
      <c r="BIA11" s="132"/>
      <c r="BIB11" s="132"/>
      <c r="BIC11" s="132"/>
      <c r="BID11" s="132"/>
      <c r="BIE11" s="132"/>
      <c r="BIF11" s="132"/>
      <c r="BIG11" s="132"/>
      <c r="BIH11" s="132"/>
      <c r="BII11" s="132"/>
      <c r="BIJ11" s="132"/>
      <c r="BIK11" s="132"/>
      <c r="BIL11" s="132"/>
      <c r="BIM11" s="132"/>
      <c r="BIN11" s="132"/>
      <c r="BIO11" s="132"/>
      <c r="BIP11" s="132"/>
      <c r="BIQ11" s="132"/>
      <c r="BIR11" s="132"/>
      <c r="BIS11" s="132"/>
      <c r="BIT11" s="132"/>
      <c r="BIU11" s="132"/>
      <c r="BIV11" s="132"/>
      <c r="BIW11" s="132"/>
      <c r="BIX11" s="132"/>
      <c r="BIY11" s="132"/>
      <c r="BIZ11" s="132"/>
      <c r="BJA11" s="132"/>
      <c r="BJB11" s="132"/>
      <c r="BJC11" s="132"/>
      <c r="BJD11" s="132"/>
      <c r="BJE11" s="132"/>
      <c r="BJF11" s="132"/>
      <c r="BJG11" s="132"/>
      <c r="BJH11" s="132"/>
      <c r="BJI11" s="132"/>
      <c r="BJJ11" s="132"/>
      <c r="BJK11" s="132"/>
      <c r="BJL11" s="132"/>
      <c r="BJM11" s="132"/>
      <c r="BJN11" s="132"/>
      <c r="BJO11" s="132"/>
      <c r="BJP11" s="132"/>
      <c r="BJQ11" s="132"/>
      <c r="BJR11" s="132"/>
      <c r="BJS11" s="132"/>
      <c r="BJT11" s="132"/>
      <c r="BJU11" s="132"/>
      <c r="BJV11" s="132"/>
      <c r="BJW11" s="132"/>
      <c r="BJX11" s="132"/>
      <c r="BJY11" s="132"/>
      <c r="BJZ11" s="132"/>
      <c r="BKA11" s="132"/>
      <c r="BKB11" s="132"/>
      <c r="BKC11" s="132"/>
      <c r="BKD11" s="132"/>
      <c r="BKE11" s="132"/>
      <c r="BKF11" s="132"/>
      <c r="BKG11" s="132"/>
      <c r="BKH11" s="132"/>
      <c r="BKI11" s="132"/>
      <c r="BKJ11" s="132"/>
      <c r="BKK11" s="132"/>
      <c r="BKL11" s="132"/>
      <c r="BKM11" s="132"/>
      <c r="BKN11" s="132"/>
      <c r="BKO11" s="132"/>
      <c r="BKP11" s="132"/>
      <c r="BKQ11" s="132"/>
      <c r="BKR11" s="132"/>
      <c r="BKS11" s="132"/>
      <c r="BKT11" s="132"/>
      <c r="BKU11" s="132"/>
      <c r="BKV11" s="132"/>
      <c r="BKW11" s="132"/>
      <c r="BKX11" s="132"/>
      <c r="BKY11" s="132"/>
      <c r="BKZ11" s="132"/>
      <c r="BLA11" s="132"/>
      <c r="BLB11" s="132"/>
      <c r="BLC11" s="132"/>
      <c r="BLD11" s="132"/>
      <c r="BLE11" s="132"/>
      <c r="BLF11" s="132"/>
      <c r="BLG11" s="132"/>
      <c r="BLH11" s="132"/>
      <c r="BLI11" s="132"/>
      <c r="BLJ11" s="132"/>
      <c r="BLK11" s="132"/>
      <c r="BLL11" s="132"/>
      <c r="BLM11" s="132"/>
      <c r="BLN11" s="132"/>
      <c r="BLO11" s="132"/>
      <c r="BLP11" s="132"/>
      <c r="BLQ11" s="132"/>
      <c r="BLR11" s="132"/>
      <c r="BLS11" s="132"/>
      <c r="BLT11" s="132"/>
      <c r="BLU11" s="132"/>
      <c r="BLV11" s="132"/>
      <c r="BLW11" s="132"/>
      <c r="BLX11" s="132"/>
      <c r="BLY11" s="132"/>
      <c r="BLZ11" s="132"/>
      <c r="BMA11" s="132"/>
      <c r="BMB11" s="132"/>
      <c r="BMC11" s="132"/>
      <c r="BMD11" s="132"/>
      <c r="BME11" s="132"/>
      <c r="BMF11" s="132"/>
      <c r="BMG11" s="132"/>
      <c r="BMH11" s="132"/>
      <c r="BMI11" s="132"/>
      <c r="BMJ11" s="132"/>
      <c r="BMK11" s="132"/>
      <c r="BML11" s="132"/>
      <c r="BMM11" s="132"/>
      <c r="BMN11" s="132"/>
      <c r="BMO11" s="132"/>
      <c r="BMP11" s="132"/>
      <c r="BMQ11" s="132"/>
      <c r="BMR11" s="132"/>
      <c r="BMS11" s="132"/>
      <c r="BMT11" s="132"/>
      <c r="BMU11" s="132"/>
      <c r="BMV11" s="132"/>
      <c r="BMW11" s="132"/>
      <c r="BMX11" s="132"/>
      <c r="BMY11" s="132"/>
      <c r="BMZ11" s="132"/>
      <c r="BNA11" s="132"/>
      <c r="BNB11" s="132"/>
      <c r="BNC11" s="132"/>
      <c r="BND11" s="132"/>
      <c r="BNE11" s="132"/>
      <c r="BNF11" s="132"/>
      <c r="BNG11" s="132"/>
      <c r="BNH11" s="132"/>
      <c r="BNI11" s="132"/>
      <c r="BNJ11" s="132"/>
      <c r="BNK11" s="132"/>
      <c r="BNL11" s="132"/>
      <c r="BNM11" s="132"/>
      <c r="BNN11" s="132"/>
      <c r="BNO11" s="132"/>
      <c r="BNP11" s="132"/>
      <c r="BNQ11" s="132"/>
      <c r="BNR11" s="132"/>
      <c r="BNS11" s="132"/>
      <c r="BNT11" s="132"/>
      <c r="BNU11" s="132"/>
      <c r="BNV11" s="132"/>
      <c r="BNW11" s="132"/>
      <c r="BNX11" s="132"/>
      <c r="BNY11" s="132"/>
      <c r="BNZ11" s="132"/>
      <c r="BOA11" s="132"/>
      <c r="BOB11" s="132"/>
      <c r="BOC11" s="132"/>
      <c r="BOD11" s="132"/>
      <c r="BOE11" s="132"/>
      <c r="BOF11" s="132"/>
      <c r="BOG11" s="132"/>
      <c r="BOH11" s="132"/>
      <c r="BOI11" s="132"/>
      <c r="BOJ11" s="132"/>
      <c r="BOK11" s="132"/>
      <c r="BOL11" s="132"/>
      <c r="BOM11" s="132"/>
      <c r="BON11" s="132"/>
      <c r="BOO11" s="132"/>
      <c r="BOP11" s="132"/>
      <c r="BOQ11" s="132"/>
      <c r="BOR11" s="132"/>
      <c r="BOS11" s="132"/>
      <c r="BOT11" s="132"/>
      <c r="BOU11" s="132"/>
      <c r="BOV11" s="132"/>
      <c r="BOW11" s="132"/>
      <c r="BOX11" s="132"/>
      <c r="BOY11" s="132"/>
      <c r="BOZ11" s="132"/>
      <c r="BPA11" s="132"/>
      <c r="BPB11" s="132"/>
      <c r="BPC11" s="132"/>
      <c r="BPD11" s="132"/>
      <c r="BPE11" s="132"/>
      <c r="BPF11" s="132"/>
      <c r="BPG11" s="132"/>
      <c r="BPH11" s="132"/>
      <c r="BPI11" s="132"/>
      <c r="BPJ11" s="132"/>
      <c r="BPK11" s="132"/>
      <c r="BPL11" s="132"/>
      <c r="BPM11" s="132"/>
      <c r="BPN11" s="132"/>
      <c r="BPO11" s="132"/>
      <c r="BPP11" s="132"/>
      <c r="BPQ11" s="132"/>
      <c r="BPR11" s="132"/>
      <c r="BPS11" s="132"/>
      <c r="BPT11" s="132"/>
      <c r="BPU11" s="132"/>
      <c r="BPV11" s="132"/>
      <c r="BPW11" s="132"/>
      <c r="BPX11" s="132"/>
      <c r="BPY11" s="132"/>
      <c r="BPZ11" s="132"/>
      <c r="BQA11" s="132"/>
      <c r="BQB11" s="132"/>
      <c r="BQC11" s="132"/>
      <c r="BQD11" s="132"/>
      <c r="BQE11" s="132"/>
      <c r="BQF11" s="132"/>
      <c r="BQG11" s="132"/>
      <c r="BQH11" s="132"/>
      <c r="BQI11" s="132"/>
      <c r="BQJ11" s="132"/>
      <c r="BQK11" s="132"/>
      <c r="BQL11" s="132"/>
      <c r="BQM11" s="132"/>
      <c r="BQN11" s="132"/>
      <c r="BQO11" s="132"/>
      <c r="BQP11" s="132"/>
      <c r="BQQ11" s="132"/>
      <c r="BQR11" s="132"/>
      <c r="BQS11" s="132"/>
      <c r="BQT11" s="132"/>
      <c r="BQU11" s="132"/>
      <c r="BQV11" s="132"/>
      <c r="BQW11" s="132"/>
      <c r="BQX11" s="132"/>
      <c r="BQY11" s="132"/>
      <c r="BQZ11" s="132"/>
      <c r="BRA11" s="132"/>
      <c r="BRB11" s="132"/>
      <c r="BRC11" s="132"/>
      <c r="BRD11" s="132"/>
      <c r="BRE11" s="132"/>
      <c r="BRF11" s="132"/>
      <c r="BRG11" s="132"/>
      <c r="BRH11" s="132"/>
      <c r="BRI11" s="132"/>
      <c r="BRJ11" s="132"/>
      <c r="BRK11" s="132"/>
      <c r="BRL11" s="132"/>
      <c r="BRM11" s="132"/>
      <c r="BRN11" s="132"/>
      <c r="BRO11" s="132"/>
      <c r="BRP11" s="132"/>
      <c r="BRQ11" s="132"/>
      <c r="BRR11" s="132"/>
      <c r="BRS11" s="132"/>
      <c r="BRT11" s="132"/>
      <c r="BRU11" s="132"/>
      <c r="BRV11" s="132"/>
      <c r="BRW11" s="132"/>
      <c r="BRX11" s="132"/>
      <c r="BRY11" s="132"/>
      <c r="BRZ11" s="132"/>
      <c r="BSA11" s="132"/>
      <c r="BSB11" s="132"/>
      <c r="BSC11" s="132"/>
      <c r="BSD11" s="132"/>
      <c r="BSE11" s="132"/>
      <c r="BSF11" s="132"/>
      <c r="BSG11" s="132"/>
      <c r="BSH11" s="132"/>
      <c r="BSI11" s="132"/>
      <c r="BSJ11" s="132"/>
      <c r="BSK11" s="132"/>
      <c r="BSL11" s="132"/>
      <c r="BSM11" s="132"/>
      <c r="BSN11" s="132"/>
      <c r="BSO11" s="132"/>
      <c r="BSP11" s="132"/>
      <c r="BSQ11" s="132"/>
      <c r="BSR11" s="132"/>
      <c r="BSS11" s="132"/>
      <c r="BST11" s="132"/>
      <c r="BSU11" s="132"/>
      <c r="BSV11" s="132"/>
      <c r="BSW11" s="132"/>
      <c r="BSX11" s="132"/>
      <c r="BSY11" s="132"/>
      <c r="BSZ11" s="132"/>
      <c r="BTA11" s="132"/>
      <c r="BTB11" s="132"/>
      <c r="BTC11" s="132"/>
      <c r="BTD11" s="132"/>
      <c r="BTE11" s="132"/>
      <c r="BTF11" s="132"/>
      <c r="BTG11" s="132"/>
      <c r="BTH11" s="132"/>
      <c r="BTI11" s="132"/>
      <c r="BTJ11" s="132"/>
      <c r="BTK11" s="132"/>
      <c r="BTL11" s="132"/>
      <c r="BTM11" s="132"/>
      <c r="BTN11" s="132"/>
      <c r="BTO11" s="132"/>
      <c r="BTP11" s="132"/>
      <c r="BTQ11" s="132"/>
      <c r="BTR11" s="132"/>
      <c r="BTS11" s="132"/>
      <c r="BTT11" s="132"/>
      <c r="BTU11" s="132"/>
      <c r="BTV11" s="132"/>
      <c r="BTW11" s="132"/>
      <c r="BTX11" s="132"/>
      <c r="BTY11" s="132"/>
      <c r="BTZ11" s="132"/>
      <c r="BUA11" s="132"/>
      <c r="BUB11" s="132"/>
      <c r="BUC11" s="132"/>
      <c r="BUD11" s="132"/>
      <c r="BUE11" s="132"/>
      <c r="BUF11" s="132"/>
      <c r="BUG11" s="132"/>
      <c r="BUH11" s="132"/>
      <c r="BUI11" s="132"/>
      <c r="BUJ11" s="132"/>
      <c r="BUK11" s="132"/>
      <c r="BUL11" s="132"/>
      <c r="BUM11" s="132"/>
      <c r="BUN11" s="132"/>
      <c r="BUO11" s="132"/>
      <c r="BUP11" s="132"/>
      <c r="BUQ11" s="132"/>
      <c r="BUR11" s="132"/>
      <c r="BUS11" s="132"/>
      <c r="BUT11" s="132"/>
      <c r="BUU11" s="132"/>
      <c r="BUV11" s="132"/>
      <c r="BUW11" s="132"/>
      <c r="BUX11" s="132"/>
      <c r="BUY11" s="132"/>
      <c r="BUZ11" s="132"/>
      <c r="BVA11" s="132"/>
      <c r="BVB11" s="132"/>
      <c r="BVC11" s="132"/>
      <c r="BVD11" s="132"/>
      <c r="BVE11" s="132"/>
      <c r="BVF11" s="132"/>
      <c r="BVG11" s="132"/>
      <c r="BVH11" s="132"/>
      <c r="BVI11" s="132"/>
      <c r="BVJ11" s="132"/>
      <c r="BVK11" s="132"/>
      <c r="BVL11" s="132"/>
      <c r="BVM11" s="132"/>
      <c r="BVN11" s="132"/>
      <c r="BVO11" s="132"/>
      <c r="BVP11" s="132"/>
      <c r="BVQ11" s="132"/>
      <c r="BVR11" s="132"/>
      <c r="BVS11" s="132"/>
      <c r="BVT11" s="132"/>
      <c r="BVU11" s="132"/>
      <c r="BVV11" s="132"/>
      <c r="BVW11" s="132"/>
      <c r="BVX11" s="132"/>
      <c r="BVY11" s="132"/>
      <c r="BVZ11" s="132"/>
      <c r="BWA11" s="132"/>
      <c r="BWB11" s="132"/>
      <c r="BWC11" s="132"/>
      <c r="BWD11" s="132"/>
      <c r="BWE11" s="132"/>
      <c r="BWF11" s="132"/>
      <c r="BWG11" s="132"/>
      <c r="BWH11" s="132"/>
      <c r="BWI11" s="132"/>
      <c r="BWJ11" s="132"/>
      <c r="BWK11" s="132"/>
      <c r="BWL11" s="132"/>
      <c r="BWM11" s="132"/>
      <c r="BWN11" s="132"/>
      <c r="BWO11" s="132"/>
      <c r="BWP11" s="132"/>
      <c r="BWQ11" s="132"/>
      <c r="BWR11" s="132"/>
      <c r="BWS11" s="132"/>
      <c r="BWT11" s="132"/>
      <c r="BWU11" s="132"/>
      <c r="BWV11" s="132"/>
      <c r="BWW11" s="132"/>
      <c r="BWX11" s="132"/>
      <c r="BWY11" s="132"/>
      <c r="BWZ11" s="132"/>
      <c r="BXA11" s="132"/>
      <c r="BXB11" s="132"/>
      <c r="BXC11" s="132"/>
      <c r="BXD11" s="132"/>
      <c r="BXE11" s="132"/>
      <c r="BXF11" s="132"/>
      <c r="BXG11" s="132"/>
      <c r="BXH11" s="132"/>
      <c r="BXI11" s="132"/>
      <c r="BXJ11" s="132"/>
      <c r="BXK11" s="132"/>
      <c r="BXL11" s="132"/>
      <c r="BXM11" s="132"/>
      <c r="BXN11" s="132"/>
      <c r="BXO11" s="132"/>
      <c r="BXP11" s="132"/>
      <c r="BXQ11" s="132"/>
      <c r="BXR11" s="132"/>
      <c r="BXS11" s="132"/>
      <c r="BXT11" s="132"/>
      <c r="BXU11" s="132"/>
      <c r="BXV11" s="132"/>
      <c r="BXW11" s="132"/>
      <c r="BXX11" s="132"/>
      <c r="BXY11" s="132"/>
      <c r="BXZ11" s="132"/>
      <c r="BYA11" s="132"/>
      <c r="BYB11" s="132"/>
      <c r="BYC11" s="132"/>
      <c r="BYD11" s="132"/>
      <c r="BYE11" s="132"/>
      <c r="BYF11" s="132"/>
      <c r="BYG11" s="132"/>
      <c r="BYH11" s="132"/>
      <c r="BYI11" s="132"/>
      <c r="BYJ11" s="132"/>
      <c r="BYK11" s="132"/>
      <c r="BYL11" s="132"/>
      <c r="BYM11" s="132"/>
      <c r="BYN11" s="132"/>
      <c r="BYO11" s="132"/>
      <c r="BYP11" s="132"/>
      <c r="BYQ11" s="132"/>
      <c r="BYR11" s="132"/>
      <c r="BYS11" s="132"/>
      <c r="BYT11" s="132"/>
      <c r="BYU11" s="132"/>
      <c r="BYV11" s="132"/>
      <c r="BYW11" s="132"/>
      <c r="BYX11" s="132"/>
      <c r="BYY11" s="132"/>
      <c r="BYZ11" s="132"/>
      <c r="BZA11" s="132"/>
      <c r="BZB11" s="132"/>
      <c r="BZC11" s="132"/>
      <c r="BZD11" s="132"/>
      <c r="BZE11" s="132"/>
      <c r="BZF11" s="132"/>
      <c r="BZG11" s="132"/>
      <c r="BZH11" s="132"/>
      <c r="BZI11" s="132"/>
      <c r="BZJ11" s="132"/>
      <c r="BZK11" s="132"/>
      <c r="BZL11" s="132"/>
      <c r="BZM11" s="132"/>
      <c r="BZN11" s="132"/>
      <c r="BZO11" s="132"/>
      <c r="BZP11" s="132"/>
      <c r="BZQ11" s="132"/>
      <c r="BZR11" s="132"/>
      <c r="BZS11" s="132"/>
      <c r="BZT11" s="132"/>
      <c r="BZU11" s="132"/>
      <c r="BZV11" s="132"/>
      <c r="BZW11" s="132"/>
      <c r="BZX11" s="132"/>
      <c r="BZY11" s="132"/>
      <c r="BZZ11" s="132"/>
      <c r="CAA11" s="132"/>
      <c r="CAB11" s="132"/>
      <c r="CAC11" s="132"/>
      <c r="CAD11" s="132"/>
      <c r="CAE11" s="132"/>
      <c r="CAF11" s="132"/>
      <c r="CAG11" s="132"/>
      <c r="CAH11" s="132"/>
      <c r="CAI11" s="132"/>
      <c r="CAJ11" s="132"/>
      <c r="CAK11" s="132"/>
      <c r="CAL11" s="132"/>
      <c r="CAM11" s="132"/>
      <c r="CAN11" s="132"/>
      <c r="CAO11" s="132"/>
      <c r="CAP11" s="132"/>
      <c r="CAQ11" s="132"/>
      <c r="CAR11" s="132"/>
      <c r="CAS11" s="132"/>
      <c r="CAT11" s="132"/>
      <c r="CAU11" s="132"/>
      <c r="CAV11" s="132"/>
      <c r="CAW11" s="132"/>
      <c r="CAX11" s="132"/>
      <c r="CAY11" s="132"/>
      <c r="CAZ11" s="132"/>
      <c r="CBA11" s="132"/>
      <c r="CBB11" s="132"/>
      <c r="CBC11" s="132"/>
      <c r="CBD11" s="132"/>
      <c r="CBE11" s="132"/>
      <c r="CBF11" s="132"/>
      <c r="CBG11" s="132"/>
      <c r="CBH11" s="132"/>
      <c r="CBI11" s="132"/>
      <c r="CBJ11" s="132"/>
      <c r="CBK11" s="132"/>
      <c r="CBL11" s="132"/>
      <c r="CBM11" s="132"/>
      <c r="CBN11" s="132"/>
      <c r="CBO11" s="132"/>
      <c r="CBP11" s="132"/>
      <c r="CBQ11" s="132"/>
      <c r="CBR11" s="132"/>
      <c r="CBS11" s="132"/>
      <c r="CBT11" s="132"/>
      <c r="CBU11" s="132"/>
      <c r="CBV11" s="132"/>
      <c r="CBW11" s="132"/>
      <c r="CBX11" s="132"/>
      <c r="CBY11" s="132"/>
      <c r="CBZ11" s="132"/>
      <c r="CCA11" s="132"/>
      <c r="CCB11" s="132"/>
      <c r="CCC11" s="132"/>
      <c r="CCD11" s="132"/>
      <c r="CCE11" s="132"/>
      <c r="CCF11" s="132"/>
      <c r="CCG11" s="132"/>
      <c r="CCH11" s="132"/>
      <c r="CCI11" s="132"/>
      <c r="CCJ11" s="132"/>
      <c r="CCK11" s="132"/>
      <c r="CCL11" s="132"/>
      <c r="CCM11" s="132"/>
      <c r="CCN11" s="132"/>
      <c r="CCO11" s="132"/>
      <c r="CCP11" s="132"/>
      <c r="CCQ11" s="132"/>
      <c r="CCR11" s="132"/>
      <c r="CCS11" s="132"/>
      <c r="CCT11" s="132"/>
      <c r="CCU11" s="132"/>
      <c r="CCV11" s="132"/>
      <c r="CCW11" s="132"/>
      <c r="CCX11" s="132"/>
      <c r="CCY11" s="132"/>
      <c r="CCZ11" s="132"/>
      <c r="CDA11" s="132"/>
      <c r="CDB11" s="132"/>
      <c r="CDC11" s="132"/>
      <c r="CDD11" s="132"/>
      <c r="CDE11" s="132"/>
      <c r="CDF11" s="132"/>
      <c r="CDG11" s="132"/>
      <c r="CDH11" s="132"/>
      <c r="CDI11" s="132"/>
      <c r="CDJ11" s="132"/>
      <c r="CDK11" s="132"/>
      <c r="CDL11" s="132"/>
      <c r="CDM11" s="132"/>
      <c r="CDN11" s="132"/>
      <c r="CDO11" s="132"/>
      <c r="CDP11" s="132"/>
      <c r="CDQ11" s="132"/>
      <c r="CDR11" s="132"/>
      <c r="CDS11" s="132"/>
      <c r="CDT11" s="132"/>
      <c r="CDU11" s="132"/>
      <c r="CDV11" s="132"/>
      <c r="CDW11" s="132"/>
      <c r="CDX11" s="132"/>
      <c r="CDY11" s="132"/>
      <c r="CDZ11" s="132"/>
      <c r="CEA11" s="132"/>
      <c r="CEB11" s="132"/>
      <c r="CEC11" s="132"/>
      <c r="CED11" s="132"/>
      <c r="CEE11" s="132"/>
      <c r="CEF11" s="132"/>
      <c r="CEG11" s="132"/>
      <c r="CEH11" s="132"/>
      <c r="CEI11" s="132"/>
      <c r="CEJ11" s="132"/>
      <c r="CEK11" s="132"/>
      <c r="CEL11" s="132"/>
      <c r="CEM11" s="132"/>
      <c r="CEN11" s="132"/>
      <c r="CEO11" s="132"/>
      <c r="CEP11" s="132"/>
      <c r="CEQ11" s="132"/>
      <c r="CER11" s="132"/>
      <c r="CES11" s="132"/>
      <c r="CET11" s="132"/>
      <c r="CEU11" s="132"/>
      <c r="CEV11" s="132"/>
      <c r="CEW11" s="132"/>
      <c r="CEX11" s="132"/>
      <c r="CEY11" s="132"/>
      <c r="CEZ11" s="132"/>
      <c r="CFA11" s="132"/>
      <c r="CFB11" s="132"/>
      <c r="CFC11" s="132"/>
      <c r="CFD11" s="132"/>
      <c r="CFE11" s="132"/>
      <c r="CFF11" s="132"/>
      <c r="CFG11" s="132"/>
      <c r="CFH11" s="132"/>
      <c r="CFI11" s="132"/>
      <c r="CFJ11" s="132"/>
      <c r="CFK11" s="132"/>
      <c r="CFL11" s="132"/>
      <c r="CFM11" s="132"/>
      <c r="CFN11" s="132"/>
      <c r="CFO11" s="132"/>
      <c r="CFP11" s="132"/>
      <c r="CFQ11" s="132"/>
      <c r="CFR11" s="132"/>
      <c r="CFS11" s="132"/>
      <c r="CFT11" s="132"/>
      <c r="CFU11" s="132"/>
      <c r="CFV11" s="132"/>
      <c r="CFW11" s="132"/>
      <c r="CFX11" s="132"/>
      <c r="CFY11" s="132"/>
      <c r="CFZ11" s="132"/>
      <c r="CGA11" s="132"/>
      <c r="CGB11" s="132"/>
      <c r="CGC11" s="132"/>
      <c r="CGD11" s="132"/>
      <c r="CGE11" s="132"/>
      <c r="CGF11" s="132"/>
      <c r="CGG11" s="132"/>
      <c r="CGH11" s="132"/>
      <c r="CGI11" s="132"/>
      <c r="CGJ11" s="132"/>
      <c r="CGK11" s="132"/>
      <c r="CGL11" s="132"/>
      <c r="CGM11" s="132"/>
      <c r="CGN11" s="132"/>
      <c r="CGO11" s="132"/>
      <c r="CGP11" s="132"/>
      <c r="CGQ11" s="132"/>
      <c r="CGR11" s="132"/>
      <c r="CGS11" s="132"/>
      <c r="CGT11" s="132"/>
      <c r="CGU11" s="132"/>
      <c r="CGV11" s="132"/>
      <c r="CGW11" s="132"/>
      <c r="CGX11" s="132"/>
      <c r="CGY11" s="132"/>
      <c r="CGZ11" s="132"/>
      <c r="CHA11" s="132"/>
      <c r="CHB11" s="132"/>
      <c r="CHC11" s="132"/>
      <c r="CHD11" s="132"/>
      <c r="CHE11" s="132"/>
      <c r="CHF11" s="132"/>
      <c r="CHG11" s="132"/>
      <c r="CHH11" s="132"/>
      <c r="CHI11" s="132"/>
      <c r="CHJ11" s="132"/>
      <c r="CHK11" s="132"/>
      <c r="CHL11" s="132"/>
      <c r="CHM11" s="132"/>
      <c r="CHN11" s="132"/>
      <c r="CHO11" s="132"/>
      <c r="CHP11" s="132"/>
      <c r="CHQ11" s="132"/>
      <c r="CHR11" s="132"/>
      <c r="CHS11" s="132"/>
      <c r="CHT11" s="132"/>
      <c r="CHU11" s="132"/>
      <c r="CHV11" s="132"/>
      <c r="CHW11" s="132"/>
      <c r="CHX11" s="132"/>
      <c r="CHY11" s="132"/>
      <c r="CHZ11" s="132"/>
      <c r="CIA11" s="132"/>
      <c r="CIB11" s="132"/>
      <c r="CIC11" s="132"/>
      <c r="CID11" s="132"/>
      <c r="CIE11" s="132"/>
      <c r="CIF11" s="132"/>
      <c r="CIG11" s="132"/>
      <c r="CIH11" s="132"/>
      <c r="CII11" s="132"/>
      <c r="CIJ11" s="132"/>
      <c r="CIK11" s="132"/>
      <c r="CIL11" s="132"/>
      <c r="CIM11" s="132"/>
      <c r="CIN11" s="132"/>
      <c r="CIO11" s="132"/>
      <c r="CIP11" s="132"/>
      <c r="CIQ11" s="132"/>
      <c r="CIR11" s="132"/>
      <c r="CIS11" s="132"/>
      <c r="CIT11" s="132"/>
      <c r="CIU11" s="132"/>
      <c r="CIV11" s="132"/>
      <c r="CIW11" s="132"/>
      <c r="CIX11" s="132"/>
      <c r="CIY11" s="132"/>
      <c r="CIZ11" s="132"/>
      <c r="CJA11" s="132"/>
      <c r="CJB11" s="132"/>
      <c r="CJC11" s="132"/>
      <c r="CJD11" s="132"/>
      <c r="CJE11" s="132"/>
      <c r="CJF11" s="132"/>
      <c r="CJG11" s="132"/>
      <c r="CJH11" s="132"/>
      <c r="CJI11" s="132"/>
      <c r="CJJ11" s="132"/>
      <c r="CJK11" s="132"/>
      <c r="CJL11" s="132"/>
      <c r="CJM11" s="132"/>
      <c r="CJN11" s="132"/>
      <c r="CJO11" s="132"/>
      <c r="CJP11" s="132"/>
      <c r="CJQ11" s="132"/>
      <c r="CJR11" s="132"/>
      <c r="CJS11" s="132"/>
      <c r="CJT11" s="132"/>
      <c r="CJU11" s="132"/>
      <c r="CJV11" s="132"/>
      <c r="CJW11" s="132"/>
      <c r="CJX11" s="132"/>
      <c r="CJY11" s="132"/>
      <c r="CJZ11" s="132"/>
      <c r="CKA11" s="132"/>
      <c r="CKB11" s="132"/>
      <c r="CKC11" s="132"/>
      <c r="CKD11" s="132"/>
      <c r="CKE11" s="132"/>
      <c r="CKF11" s="132"/>
      <c r="CKG11" s="132"/>
      <c r="CKH11" s="132"/>
      <c r="CKI11" s="132"/>
      <c r="CKJ11" s="132"/>
      <c r="CKK11" s="132"/>
      <c r="CKL11" s="132"/>
      <c r="CKM11" s="132"/>
      <c r="CKN11" s="132"/>
      <c r="CKO11" s="132"/>
      <c r="CKP11" s="132"/>
      <c r="CKQ11" s="132"/>
      <c r="CKR11" s="132"/>
      <c r="CKS11" s="132"/>
      <c r="CKT11" s="132"/>
      <c r="CKU11" s="132"/>
      <c r="CKV11" s="132"/>
      <c r="CKW11" s="132"/>
      <c r="CKX11" s="132"/>
      <c r="CKY11" s="132"/>
      <c r="CKZ11" s="132"/>
      <c r="CLA11" s="132"/>
      <c r="CLB11" s="132"/>
      <c r="CLC11" s="132"/>
      <c r="CLD11" s="132"/>
      <c r="CLE11" s="132"/>
      <c r="CLF11" s="132"/>
      <c r="CLG11" s="132"/>
      <c r="CLH11" s="132"/>
      <c r="CLI11" s="132"/>
      <c r="CLJ11" s="132"/>
      <c r="CLK11" s="132"/>
      <c r="CLL11" s="132"/>
      <c r="CLM11" s="132"/>
      <c r="CLN11" s="132"/>
      <c r="CLO11" s="132"/>
      <c r="CLP11" s="132"/>
      <c r="CLQ11" s="132"/>
      <c r="CLR11" s="132"/>
      <c r="CLS11" s="132"/>
      <c r="CLT11" s="132"/>
      <c r="CLU11" s="132"/>
      <c r="CLV11" s="132"/>
      <c r="CLW11" s="132"/>
      <c r="CLX11" s="132"/>
      <c r="CLY11" s="132"/>
      <c r="CLZ11" s="132"/>
      <c r="CMA11" s="132"/>
      <c r="CMB11" s="132"/>
      <c r="CMC11" s="132"/>
      <c r="CMD11" s="132"/>
      <c r="CME11" s="132"/>
      <c r="CMF11" s="132"/>
      <c r="CMG11" s="132"/>
      <c r="CMH11" s="132"/>
      <c r="CMI11" s="132"/>
      <c r="CMJ11" s="132"/>
      <c r="CMK11" s="132"/>
      <c r="CML11" s="132"/>
      <c r="CMM11" s="132"/>
      <c r="CMN11" s="132"/>
      <c r="CMO11" s="132"/>
      <c r="CMP11" s="132"/>
      <c r="CMQ11" s="132"/>
      <c r="CMR11" s="132"/>
      <c r="CMS11" s="132"/>
      <c r="CMT11" s="132"/>
      <c r="CMU11" s="132"/>
      <c r="CMV11" s="132"/>
      <c r="CMW11" s="132"/>
      <c r="CMX11" s="132"/>
      <c r="CMY11" s="132"/>
      <c r="CMZ11" s="132"/>
      <c r="CNA11" s="132"/>
      <c r="CNB11" s="132"/>
      <c r="CNC11" s="132"/>
      <c r="CND11" s="132"/>
      <c r="CNE11" s="132"/>
      <c r="CNF11" s="132"/>
      <c r="CNG11" s="132"/>
      <c r="CNH11" s="132"/>
      <c r="CNI11" s="132"/>
      <c r="CNJ11" s="132"/>
      <c r="CNK11" s="132"/>
      <c r="CNL11" s="132"/>
      <c r="CNM11" s="132"/>
      <c r="CNN11" s="132"/>
      <c r="CNO11" s="132"/>
      <c r="CNP11" s="132"/>
      <c r="CNQ11" s="132"/>
      <c r="CNR11" s="132"/>
      <c r="CNS11" s="132"/>
      <c r="CNT11" s="132"/>
      <c r="CNU11" s="132"/>
      <c r="CNV11" s="132"/>
      <c r="CNW11" s="132"/>
      <c r="CNX11" s="132"/>
      <c r="CNY11" s="132"/>
      <c r="CNZ11" s="132"/>
      <c r="COA11" s="132"/>
      <c r="COB11" s="132"/>
      <c r="COC11" s="132"/>
      <c r="COD11" s="132"/>
      <c r="COE11" s="132"/>
      <c r="COF11" s="132"/>
      <c r="COG11" s="132"/>
      <c r="COH11" s="132"/>
      <c r="COI11" s="132"/>
      <c r="COJ11" s="132"/>
      <c r="COK11" s="132"/>
      <c r="COL11" s="132"/>
      <c r="COM11" s="132"/>
      <c r="CON11" s="132"/>
      <c r="COO11" s="132"/>
      <c r="COP11" s="132"/>
      <c r="COQ11" s="132"/>
      <c r="COR11" s="132"/>
      <c r="COS11" s="132"/>
      <c r="COT11" s="132"/>
      <c r="COU11" s="132"/>
      <c r="COV11" s="132"/>
      <c r="COW11" s="132"/>
      <c r="COX11" s="132"/>
      <c r="COY11" s="132"/>
      <c r="COZ11" s="132"/>
      <c r="CPA11" s="132"/>
      <c r="CPB11" s="132"/>
      <c r="CPC11" s="132"/>
      <c r="CPD11" s="132"/>
      <c r="CPE11" s="132"/>
      <c r="CPF11" s="132"/>
      <c r="CPG11" s="132"/>
      <c r="CPH11" s="132"/>
      <c r="CPI11" s="132"/>
      <c r="CPJ11" s="132"/>
      <c r="CPK11" s="132"/>
      <c r="CPL11" s="132"/>
      <c r="CPM11" s="132"/>
      <c r="CPN11" s="132"/>
      <c r="CPO11" s="132"/>
      <c r="CPP11" s="132"/>
      <c r="CPQ11" s="132"/>
      <c r="CPR11" s="132"/>
      <c r="CPS11" s="132"/>
      <c r="CPT11" s="132"/>
      <c r="CPU11" s="132"/>
      <c r="CPV11" s="132"/>
      <c r="CPW11" s="132"/>
      <c r="CPX11" s="132"/>
      <c r="CPY11" s="132"/>
      <c r="CPZ11" s="132"/>
      <c r="CQA11" s="132"/>
      <c r="CQB11" s="132"/>
      <c r="CQC11" s="132"/>
      <c r="CQD11" s="132"/>
      <c r="CQE11" s="132"/>
      <c r="CQF11" s="132"/>
      <c r="CQG11" s="132"/>
      <c r="CQH11" s="132"/>
      <c r="CQI11" s="132"/>
      <c r="CQJ11" s="132"/>
      <c r="CQK11" s="132"/>
      <c r="CQL11" s="132"/>
      <c r="CQM11" s="132"/>
      <c r="CQN11" s="132"/>
      <c r="CQO11" s="132"/>
      <c r="CQP11" s="132"/>
      <c r="CQQ11" s="132"/>
      <c r="CQR11" s="132"/>
      <c r="CQS11" s="132"/>
      <c r="CQT11" s="132"/>
      <c r="CQU11" s="132"/>
      <c r="CQV11" s="132"/>
      <c r="CQW11" s="132"/>
      <c r="CQX11" s="132"/>
      <c r="CQY11" s="132"/>
      <c r="CQZ11" s="132"/>
      <c r="CRA11" s="132"/>
      <c r="CRB11" s="132"/>
      <c r="CRC11" s="132"/>
      <c r="CRD11" s="132"/>
      <c r="CRE11" s="132"/>
      <c r="CRF11" s="132"/>
      <c r="CRG11" s="132"/>
      <c r="CRH11" s="132"/>
      <c r="CRI11" s="132"/>
      <c r="CRJ11" s="132"/>
      <c r="CRK11" s="132"/>
      <c r="CRL11" s="132"/>
      <c r="CRM11" s="132"/>
      <c r="CRN11" s="132"/>
      <c r="CRO11" s="132"/>
      <c r="CRP11" s="132"/>
      <c r="CRQ11" s="132"/>
      <c r="CRR11" s="132"/>
      <c r="CRS11" s="132"/>
      <c r="CRT11" s="132"/>
      <c r="CRU11" s="132"/>
      <c r="CRV11" s="132"/>
      <c r="CRW11" s="132"/>
      <c r="CRX11" s="132"/>
      <c r="CRY11" s="132"/>
      <c r="CRZ11" s="132"/>
      <c r="CSA11" s="132"/>
      <c r="CSB11" s="132"/>
      <c r="CSC11" s="132"/>
      <c r="CSD11" s="132"/>
      <c r="CSE11" s="132"/>
      <c r="CSF11" s="132"/>
      <c r="CSG11" s="132"/>
      <c r="CSH11" s="132"/>
      <c r="CSI11" s="132"/>
      <c r="CSJ11" s="132"/>
      <c r="CSK11" s="132"/>
      <c r="CSL11" s="132"/>
      <c r="CSM11" s="132"/>
      <c r="CSN11" s="132"/>
      <c r="CSO11" s="132"/>
      <c r="CSP11" s="132"/>
      <c r="CSQ11" s="132"/>
      <c r="CSR11" s="132"/>
      <c r="CSS11" s="132"/>
      <c r="CST11" s="132"/>
      <c r="CSU11" s="132"/>
      <c r="CSV11" s="132"/>
      <c r="CSW11" s="132"/>
      <c r="CSX11" s="132"/>
      <c r="CSY11" s="132"/>
      <c r="CSZ11" s="132"/>
      <c r="CTA11" s="132"/>
      <c r="CTB11" s="132"/>
      <c r="CTC11" s="132"/>
      <c r="CTD11" s="132"/>
      <c r="CTE11" s="132"/>
      <c r="CTF11" s="132"/>
      <c r="CTG11" s="132"/>
      <c r="CTH11" s="132"/>
      <c r="CTI11" s="132"/>
      <c r="CTJ11" s="132"/>
      <c r="CTK11" s="132"/>
      <c r="CTL11" s="132"/>
      <c r="CTM11" s="132"/>
      <c r="CTN11" s="132"/>
      <c r="CTO11" s="132"/>
      <c r="CTP11" s="132"/>
      <c r="CTQ11" s="132"/>
      <c r="CTR11" s="132"/>
      <c r="CTS11" s="132"/>
      <c r="CTT11" s="132"/>
      <c r="CTU11" s="132"/>
      <c r="CTV11" s="132"/>
      <c r="CTW11" s="132"/>
      <c r="CTX11" s="132"/>
      <c r="CTY11" s="132"/>
      <c r="CTZ11" s="132"/>
      <c r="CUA11" s="132"/>
      <c r="CUB11" s="132"/>
      <c r="CUC11" s="132"/>
      <c r="CUD11" s="132"/>
      <c r="CUE11" s="132"/>
      <c r="CUF11" s="132"/>
      <c r="CUG11" s="132"/>
      <c r="CUH11" s="132"/>
      <c r="CUI11" s="132"/>
      <c r="CUJ11" s="132"/>
      <c r="CUK11" s="132"/>
      <c r="CUL11" s="132"/>
      <c r="CUM11" s="132"/>
      <c r="CUN11" s="132"/>
      <c r="CUO11" s="132"/>
      <c r="CUP11" s="132"/>
      <c r="CUQ11" s="132"/>
      <c r="CUR11" s="132"/>
      <c r="CUS11" s="132"/>
      <c r="CUT11" s="132"/>
      <c r="CUU11" s="132"/>
      <c r="CUV11" s="132"/>
      <c r="CUW11" s="132"/>
      <c r="CUX11" s="132"/>
      <c r="CUY11" s="132"/>
      <c r="CUZ11" s="132"/>
      <c r="CVA11" s="132"/>
      <c r="CVB11" s="132"/>
      <c r="CVC11" s="132"/>
      <c r="CVD11" s="132"/>
      <c r="CVE11" s="132"/>
      <c r="CVF11" s="132"/>
      <c r="CVG11" s="132"/>
      <c r="CVH11" s="132"/>
      <c r="CVI11" s="132"/>
      <c r="CVJ11" s="132"/>
      <c r="CVK11" s="132"/>
      <c r="CVL11" s="132"/>
      <c r="CVM11" s="132"/>
      <c r="CVN11" s="132"/>
      <c r="CVO11" s="132"/>
      <c r="CVP11" s="132"/>
      <c r="CVQ11" s="132"/>
      <c r="CVR11" s="132"/>
      <c r="CVS11" s="132"/>
      <c r="CVT11" s="132"/>
      <c r="CVU11" s="132"/>
      <c r="CVV11" s="132"/>
      <c r="CVW11" s="132"/>
      <c r="CVX11" s="132"/>
      <c r="CVY11" s="132"/>
      <c r="CVZ11" s="132"/>
      <c r="CWA11" s="132"/>
      <c r="CWB11" s="132"/>
      <c r="CWC11" s="132"/>
      <c r="CWD11" s="132"/>
      <c r="CWE11" s="132"/>
      <c r="CWF11" s="132"/>
      <c r="CWG11" s="132"/>
      <c r="CWH11" s="132"/>
      <c r="CWI11" s="132"/>
      <c r="CWJ11" s="132"/>
      <c r="CWK11" s="132"/>
      <c r="CWL11" s="132"/>
      <c r="CWM11" s="132"/>
      <c r="CWN11" s="132"/>
      <c r="CWO11" s="132"/>
      <c r="CWP11" s="132"/>
      <c r="CWQ11" s="132"/>
      <c r="CWR11" s="132"/>
      <c r="CWS11" s="132"/>
      <c r="CWT11" s="132"/>
      <c r="CWU11" s="132"/>
      <c r="CWV11" s="132"/>
      <c r="CWW11" s="132"/>
      <c r="CWX11" s="132"/>
      <c r="CWY11" s="132"/>
      <c r="CWZ11" s="132"/>
      <c r="CXA11" s="132"/>
      <c r="CXB11" s="132"/>
      <c r="CXC11" s="132"/>
      <c r="CXD11" s="132"/>
      <c r="CXE11" s="132"/>
      <c r="CXF11" s="132"/>
      <c r="CXG11" s="132"/>
      <c r="CXH11" s="132"/>
      <c r="CXI11" s="132"/>
      <c r="CXJ11" s="132"/>
      <c r="CXK11" s="132"/>
      <c r="CXL11" s="132"/>
      <c r="CXM11" s="132"/>
      <c r="CXN11" s="132"/>
      <c r="CXO11" s="132"/>
      <c r="CXP11" s="132"/>
      <c r="CXQ11" s="132"/>
      <c r="CXR11" s="132"/>
      <c r="CXS11" s="132"/>
      <c r="CXT11" s="132"/>
      <c r="CXU11" s="132"/>
      <c r="CXV11" s="132"/>
      <c r="CXW11" s="132"/>
      <c r="CXX11" s="132"/>
      <c r="CXY11" s="132"/>
      <c r="CXZ11" s="132"/>
      <c r="CYA11" s="132"/>
      <c r="CYB11" s="132"/>
      <c r="CYC11" s="132"/>
      <c r="CYD11" s="132"/>
      <c r="CYE11" s="132"/>
      <c r="CYF11" s="132"/>
      <c r="CYG11" s="132"/>
      <c r="CYH11" s="132"/>
      <c r="CYI11" s="132"/>
      <c r="CYJ11" s="132"/>
      <c r="CYK11" s="132"/>
      <c r="CYL11" s="132"/>
      <c r="CYM11" s="132"/>
      <c r="CYN11" s="132"/>
      <c r="CYO11" s="132"/>
      <c r="CYP11" s="132"/>
      <c r="CYQ11" s="132"/>
      <c r="CYR11" s="132"/>
      <c r="CYS11" s="132"/>
      <c r="CYT11" s="132"/>
      <c r="CYU11" s="132"/>
      <c r="CYV11" s="132"/>
      <c r="CYW11" s="132"/>
      <c r="CYX11" s="132"/>
      <c r="CYY11" s="132"/>
      <c r="CYZ11" s="132"/>
      <c r="CZA11" s="132"/>
      <c r="CZB11" s="132"/>
      <c r="CZC11" s="132"/>
      <c r="CZD11" s="132"/>
      <c r="CZE11" s="132"/>
      <c r="CZF11" s="132"/>
      <c r="CZG11" s="132"/>
      <c r="CZH11" s="132"/>
      <c r="CZI11" s="132"/>
      <c r="CZJ11" s="132"/>
      <c r="CZK11" s="132"/>
      <c r="CZL11" s="132"/>
      <c r="CZM11" s="132"/>
      <c r="CZN11" s="132"/>
      <c r="CZO11" s="132"/>
      <c r="CZP11" s="132"/>
      <c r="CZQ11" s="132"/>
      <c r="CZR11" s="132"/>
      <c r="CZS11" s="132"/>
      <c r="CZT11" s="132"/>
      <c r="CZU11" s="132"/>
      <c r="CZV11" s="132"/>
      <c r="CZW11" s="132"/>
      <c r="CZX11" s="132"/>
      <c r="CZY11" s="132"/>
      <c r="CZZ11" s="132"/>
      <c r="DAA11" s="132"/>
      <c r="DAB11" s="132"/>
      <c r="DAC11" s="132"/>
      <c r="DAD11" s="132"/>
      <c r="DAE11" s="132"/>
      <c r="DAF11" s="132"/>
      <c r="DAG11" s="132"/>
      <c r="DAH11" s="132"/>
      <c r="DAI11" s="132"/>
      <c r="DAJ11" s="132"/>
      <c r="DAK11" s="132"/>
      <c r="DAL11" s="132"/>
      <c r="DAM11" s="132"/>
      <c r="DAN11" s="132"/>
      <c r="DAO11" s="132"/>
      <c r="DAP11" s="132"/>
      <c r="DAQ11" s="132"/>
      <c r="DAR11" s="132"/>
      <c r="DAS11" s="132"/>
      <c r="DAT11" s="132"/>
      <c r="DAU11" s="132"/>
      <c r="DAV11" s="132"/>
      <c r="DAW11" s="132"/>
      <c r="DAX11" s="132"/>
      <c r="DAY11" s="132"/>
      <c r="DAZ11" s="132"/>
      <c r="DBA11" s="132"/>
      <c r="DBB11" s="132"/>
      <c r="DBC11" s="132"/>
      <c r="DBD11" s="132"/>
      <c r="DBE11" s="132"/>
      <c r="DBF11" s="132"/>
      <c r="DBG11" s="132"/>
      <c r="DBH11" s="132"/>
      <c r="DBI11" s="132"/>
      <c r="DBJ11" s="132"/>
      <c r="DBK11" s="132"/>
      <c r="DBL11" s="132"/>
      <c r="DBM11" s="132"/>
      <c r="DBN11" s="132"/>
      <c r="DBO11" s="132"/>
      <c r="DBP11" s="132"/>
      <c r="DBQ11" s="132"/>
      <c r="DBR11" s="132"/>
      <c r="DBS11" s="132"/>
      <c r="DBT11" s="132"/>
      <c r="DBU11" s="132"/>
      <c r="DBV11" s="132"/>
      <c r="DBW11" s="132"/>
      <c r="DBX11" s="132"/>
      <c r="DBY11" s="132"/>
      <c r="DBZ11" s="132"/>
      <c r="DCA11" s="132"/>
      <c r="DCB11" s="132"/>
      <c r="DCC11" s="132"/>
      <c r="DCD11" s="132"/>
      <c r="DCE11" s="132"/>
      <c r="DCF11" s="132"/>
      <c r="DCG11" s="132"/>
      <c r="DCH11" s="132"/>
      <c r="DCI11" s="132"/>
      <c r="DCJ11" s="132"/>
      <c r="DCK11" s="132"/>
      <c r="DCL11" s="132"/>
      <c r="DCM11" s="132"/>
      <c r="DCN11" s="132"/>
      <c r="DCO11" s="132"/>
      <c r="DCP11" s="132"/>
      <c r="DCQ11" s="132"/>
      <c r="DCR11" s="132"/>
      <c r="DCS11" s="132"/>
      <c r="DCT11" s="132"/>
      <c r="DCU11" s="132"/>
      <c r="DCV11" s="132"/>
      <c r="DCW11" s="132"/>
      <c r="DCX11" s="132"/>
      <c r="DCY11" s="132"/>
      <c r="DCZ11" s="132"/>
      <c r="DDA11" s="132"/>
      <c r="DDB11" s="132"/>
      <c r="DDC11" s="132"/>
      <c r="DDD11" s="132"/>
      <c r="DDE11" s="132"/>
      <c r="DDF11" s="132"/>
      <c r="DDG11" s="132"/>
      <c r="DDH11" s="132"/>
      <c r="DDI11" s="132"/>
      <c r="DDJ11" s="132"/>
      <c r="DDK11" s="132"/>
      <c r="DDL11" s="132"/>
      <c r="DDM11" s="132"/>
      <c r="DDN11" s="132"/>
      <c r="DDO11" s="132"/>
      <c r="DDP11" s="132"/>
      <c r="DDQ11" s="132"/>
      <c r="DDR11" s="132"/>
      <c r="DDS11" s="132"/>
      <c r="DDT11" s="132"/>
      <c r="DDU11" s="132"/>
      <c r="DDV11" s="132"/>
      <c r="DDW11" s="132"/>
      <c r="DDX11" s="132"/>
      <c r="DDY11" s="132"/>
      <c r="DDZ11" s="132"/>
      <c r="DEA11" s="132"/>
      <c r="DEB11" s="132"/>
      <c r="DEC11" s="132"/>
      <c r="DED11" s="132"/>
      <c r="DEE11" s="132"/>
      <c r="DEF11" s="132"/>
      <c r="DEG11" s="132"/>
      <c r="DEH11" s="132"/>
      <c r="DEI11" s="132"/>
      <c r="DEJ11" s="132"/>
      <c r="DEK11" s="132"/>
      <c r="DEL11" s="132"/>
      <c r="DEM11" s="132"/>
      <c r="DEN11" s="132"/>
      <c r="DEO11" s="132"/>
      <c r="DEP11" s="132"/>
      <c r="DEQ11" s="132"/>
      <c r="DER11" s="132"/>
      <c r="DES11" s="132"/>
      <c r="DET11" s="132"/>
      <c r="DEU11" s="132"/>
      <c r="DEV11" s="132"/>
      <c r="DEW11" s="132"/>
      <c r="DEX11" s="132"/>
      <c r="DEY11" s="132"/>
      <c r="DEZ11" s="132"/>
      <c r="DFA11" s="132"/>
      <c r="DFB11" s="132"/>
      <c r="DFC11" s="132"/>
      <c r="DFD11" s="132"/>
      <c r="DFE11" s="132"/>
      <c r="DFF11" s="132"/>
      <c r="DFG11" s="132"/>
      <c r="DFH11" s="132"/>
      <c r="DFI11" s="132"/>
      <c r="DFJ11" s="132"/>
      <c r="DFK11" s="132"/>
      <c r="DFL11" s="132"/>
      <c r="DFM11" s="132"/>
      <c r="DFN11" s="132"/>
      <c r="DFO11" s="132"/>
      <c r="DFP11" s="132"/>
      <c r="DFQ11" s="132"/>
      <c r="DFR11" s="132"/>
      <c r="DFS11" s="132"/>
      <c r="DFT11" s="132"/>
      <c r="DFU11" s="132"/>
      <c r="DFV11" s="132"/>
      <c r="DFW11" s="132"/>
      <c r="DFX11" s="132"/>
      <c r="DFY11" s="132"/>
      <c r="DFZ11" s="132"/>
      <c r="DGA11" s="132"/>
      <c r="DGB11" s="132"/>
      <c r="DGC11" s="132"/>
      <c r="DGD11" s="132"/>
      <c r="DGE11" s="132"/>
      <c r="DGF11" s="132"/>
      <c r="DGG11" s="132"/>
      <c r="DGH11" s="132"/>
      <c r="DGI11" s="132"/>
      <c r="DGJ11" s="132"/>
      <c r="DGK11" s="132"/>
      <c r="DGL11" s="132"/>
      <c r="DGM11" s="132"/>
      <c r="DGN11" s="132"/>
      <c r="DGO11" s="132"/>
      <c r="DGP11" s="132"/>
      <c r="DGQ11" s="132"/>
      <c r="DGR11" s="132"/>
      <c r="DGS11" s="132"/>
      <c r="DGT11" s="132"/>
      <c r="DGU11" s="132"/>
      <c r="DGV11" s="132"/>
      <c r="DGW11" s="132"/>
      <c r="DGX11" s="132"/>
      <c r="DGY11" s="132"/>
      <c r="DGZ11" s="132"/>
      <c r="DHA11" s="132"/>
      <c r="DHB11" s="132"/>
      <c r="DHC11" s="132"/>
      <c r="DHD11" s="132"/>
      <c r="DHE11" s="132"/>
      <c r="DHF11" s="132"/>
      <c r="DHG11" s="132"/>
      <c r="DHH11" s="132"/>
      <c r="DHI11" s="132"/>
      <c r="DHJ11" s="132"/>
      <c r="DHK11" s="132"/>
      <c r="DHL11" s="132"/>
      <c r="DHM11" s="132"/>
      <c r="DHN11" s="132"/>
      <c r="DHO11" s="132"/>
      <c r="DHP11" s="132"/>
      <c r="DHQ11" s="132"/>
      <c r="DHR11" s="132"/>
      <c r="DHS11" s="132"/>
      <c r="DHT11" s="132"/>
      <c r="DHU11" s="132"/>
      <c r="DHV11" s="132"/>
      <c r="DHW11" s="132"/>
      <c r="DHX11" s="132"/>
      <c r="DHY11" s="132"/>
      <c r="DHZ11" s="132"/>
      <c r="DIA11" s="132"/>
      <c r="DIB11" s="132"/>
      <c r="DIC11" s="132"/>
      <c r="DID11" s="132"/>
      <c r="DIE11" s="132"/>
      <c r="DIF11" s="132"/>
      <c r="DIG11" s="132"/>
      <c r="DIH11" s="132"/>
      <c r="DII11" s="132"/>
      <c r="DIJ11" s="132"/>
      <c r="DIK11" s="132"/>
      <c r="DIL11" s="132"/>
      <c r="DIM11" s="132"/>
      <c r="DIN11" s="132"/>
      <c r="DIO11" s="132"/>
      <c r="DIP11" s="132"/>
      <c r="DIQ11" s="132"/>
      <c r="DIR11" s="132"/>
      <c r="DIS11" s="132"/>
      <c r="DIT11" s="132"/>
      <c r="DIU11" s="132"/>
      <c r="DIV11" s="132"/>
      <c r="DIW11" s="132"/>
      <c r="DIX11" s="132"/>
      <c r="DIY11" s="132"/>
      <c r="DIZ11" s="132"/>
      <c r="DJA11" s="132"/>
      <c r="DJB11" s="132"/>
      <c r="DJC11" s="132"/>
      <c r="DJD11" s="132"/>
      <c r="DJE11" s="132"/>
      <c r="DJF11" s="132"/>
      <c r="DJG11" s="132"/>
      <c r="DJH11" s="132"/>
      <c r="DJI11" s="132"/>
      <c r="DJJ11" s="132"/>
      <c r="DJK11" s="132"/>
      <c r="DJL11" s="132"/>
      <c r="DJM11" s="132"/>
      <c r="DJN11" s="132"/>
      <c r="DJO11" s="132"/>
      <c r="DJP11" s="132"/>
      <c r="DJQ11" s="132"/>
      <c r="DJR11" s="132"/>
      <c r="DJS11" s="132"/>
      <c r="DJT11" s="132"/>
      <c r="DJU11" s="132"/>
      <c r="DJV11" s="132"/>
      <c r="DJW11" s="132"/>
      <c r="DJX11" s="132"/>
      <c r="DJY11" s="132"/>
      <c r="DJZ11" s="132"/>
      <c r="DKA11" s="132"/>
      <c r="DKB11" s="132"/>
      <c r="DKC11" s="132"/>
      <c r="DKD11" s="132"/>
      <c r="DKE11" s="132"/>
      <c r="DKF11" s="132"/>
      <c r="DKG11" s="132"/>
      <c r="DKH11" s="132"/>
      <c r="DKI11" s="132"/>
      <c r="DKJ11" s="132"/>
      <c r="DKK11" s="132"/>
      <c r="DKL11" s="132"/>
      <c r="DKM11" s="132"/>
      <c r="DKN11" s="132"/>
      <c r="DKO11" s="132"/>
      <c r="DKP11" s="132"/>
      <c r="DKQ11" s="132"/>
      <c r="DKR11" s="132"/>
      <c r="DKS11" s="132"/>
      <c r="DKT11" s="132"/>
      <c r="DKU11" s="132"/>
      <c r="DKV11" s="132"/>
      <c r="DKW11" s="132"/>
      <c r="DKX11" s="132"/>
      <c r="DKY11" s="132"/>
      <c r="DKZ11" s="132"/>
      <c r="DLA11" s="132"/>
      <c r="DLB11" s="132"/>
      <c r="DLC11" s="132"/>
      <c r="DLD11" s="132"/>
      <c r="DLE11" s="132"/>
      <c r="DLF11" s="132"/>
      <c r="DLG11" s="132"/>
      <c r="DLH11" s="132"/>
      <c r="DLI11" s="132"/>
      <c r="DLJ11" s="132"/>
      <c r="DLK11" s="132"/>
      <c r="DLL11" s="132"/>
      <c r="DLM11" s="132"/>
      <c r="DLN11" s="132"/>
      <c r="DLO11" s="132"/>
      <c r="DLP11" s="132"/>
      <c r="DLQ11" s="132"/>
      <c r="DLR11" s="132"/>
      <c r="DLS11" s="132"/>
      <c r="DLT11" s="132"/>
      <c r="DLU11" s="132"/>
      <c r="DLV11" s="132"/>
      <c r="DLW11" s="132"/>
      <c r="DLX11" s="132"/>
      <c r="DLY11" s="132"/>
      <c r="DLZ11" s="132"/>
      <c r="DMA11" s="132"/>
      <c r="DMB11" s="132"/>
      <c r="DMC11" s="132"/>
      <c r="DMD11" s="132"/>
      <c r="DME11" s="132"/>
      <c r="DMF11" s="132"/>
      <c r="DMG11" s="132"/>
      <c r="DMH11" s="132"/>
      <c r="DMI11" s="132"/>
      <c r="DMJ11" s="132"/>
      <c r="DMK11" s="132"/>
      <c r="DML11" s="132"/>
      <c r="DMM11" s="132"/>
      <c r="DMN11" s="132"/>
      <c r="DMO11" s="132"/>
      <c r="DMP11" s="132"/>
      <c r="DMQ11" s="132"/>
      <c r="DMR11" s="132"/>
      <c r="DMS11" s="132"/>
      <c r="DMT11" s="132"/>
      <c r="DMU11" s="132"/>
      <c r="DMV11" s="132"/>
      <c r="DMW11" s="132"/>
      <c r="DMX11" s="132"/>
      <c r="DMY11" s="132"/>
      <c r="DMZ11" s="132"/>
      <c r="DNA11" s="132"/>
      <c r="DNB11" s="132"/>
      <c r="DNC11" s="132"/>
      <c r="DND11" s="132"/>
      <c r="DNE11" s="132"/>
      <c r="DNF11" s="132"/>
      <c r="DNG11" s="132"/>
      <c r="DNH11" s="132"/>
      <c r="DNI11" s="132"/>
      <c r="DNJ11" s="132"/>
      <c r="DNK11" s="132"/>
      <c r="DNL11" s="132"/>
      <c r="DNM11" s="132"/>
      <c r="DNN11" s="132"/>
      <c r="DNO11" s="132"/>
      <c r="DNP11" s="132"/>
      <c r="DNQ11" s="132"/>
      <c r="DNR11" s="132"/>
      <c r="DNS11" s="132"/>
      <c r="DNT11" s="132"/>
      <c r="DNU11" s="132"/>
      <c r="DNV11" s="132"/>
      <c r="DNW11" s="132"/>
      <c r="DNX11" s="132"/>
      <c r="DNY11" s="132"/>
      <c r="DNZ11" s="132"/>
      <c r="DOA11" s="132"/>
      <c r="DOB11" s="132"/>
      <c r="DOC11" s="132"/>
      <c r="DOD11" s="132"/>
      <c r="DOE11" s="132"/>
      <c r="DOF11" s="132"/>
      <c r="DOG11" s="132"/>
      <c r="DOH11" s="132"/>
      <c r="DOI11" s="132"/>
      <c r="DOJ11" s="132"/>
      <c r="DOK11" s="132"/>
      <c r="DOL11" s="132"/>
      <c r="DOM11" s="132"/>
      <c r="DON11" s="132"/>
      <c r="DOO11" s="132"/>
      <c r="DOP11" s="132"/>
      <c r="DOQ11" s="132"/>
      <c r="DOR11" s="132"/>
      <c r="DOS11" s="132"/>
      <c r="DOT11" s="132"/>
      <c r="DOU11" s="132"/>
      <c r="DOV11" s="132"/>
      <c r="DOW11" s="132"/>
      <c r="DOX11" s="132"/>
      <c r="DOY11" s="132"/>
      <c r="DOZ11" s="132"/>
      <c r="DPA11" s="132"/>
      <c r="DPB11" s="132"/>
      <c r="DPC11" s="132"/>
      <c r="DPD11" s="132"/>
      <c r="DPE11" s="132"/>
      <c r="DPF11" s="132"/>
      <c r="DPG11" s="132"/>
      <c r="DPH11" s="132"/>
      <c r="DPI11" s="132"/>
      <c r="DPJ11" s="132"/>
      <c r="DPK11" s="132"/>
      <c r="DPL11" s="132"/>
      <c r="DPM11" s="132"/>
      <c r="DPN11" s="132"/>
      <c r="DPO11" s="132"/>
      <c r="DPP11" s="132"/>
      <c r="DPQ11" s="132"/>
      <c r="DPR11" s="132"/>
      <c r="DPS11" s="132"/>
      <c r="DPT11" s="132"/>
      <c r="DPU11" s="132"/>
      <c r="DPV11" s="132"/>
      <c r="DPW11" s="132"/>
      <c r="DPX11" s="132"/>
      <c r="DPY11" s="132"/>
      <c r="DPZ11" s="132"/>
      <c r="DQA11" s="132"/>
      <c r="DQB11" s="132"/>
      <c r="DQC11" s="132"/>
      <c r="DQD11" s="132"/>
      <c r="DQE11" s="132"/>
      <c r="DQF11" s="132"/>
      <c r="DQG11" s="132"/>
      <c r="DQH11" s="132"/>
      <c r="DQI11" s="132"/>
      <c r="DQJ11" s="132"/>
      <c r="DQK11" s="132"/>
      <c r="DQL11" s="132"/>
      <c r="DQM11" s="132"/>
      <c r="DQN11" s="132"/>
      <c r="DQO11" s="132"/>
      <c r="DQP11" s="132"/>
      <c r="DQQ11" s="132"/>
      <c r="DQR11" s="132"/>
      <c r="DQS11" s="132"/>
      <c r="DQT11" s="132"/>
      <c r="DQU11" s="132"/>
      <c r="DQV11" s="132"/>
      <c r="DQW11" s="132"/>
      <c r="DQX11" s="132"/>
      <c r="DQY11" s="132"/>
      <c r="DQZ11" s="132"/>
      <c r="DRA11" s="132"/>
      <c r="DRB11" s="132"/>
      <c r="DRC11" s="132"/>
      <c r="DRD11" s="132"/>
      <c r="DRE11" s="132"/>
      <c r="DRF11" s="132"/>
      <c r="DRG11" s="132"/>
      <c r="DRH11" s="132"/>
      <c r="DRI11" s="132"/>
      <c r="DRJ11" s="132"/>
      <c r="DRK11" s="132"/>
      <c r="DRL11" s="132"/>
      <c r="DRM11" s="132"/>
      <c r="DRN11" s="132"/>
      <c r="DRO11" s="132"/>
      <c r="DRP11" s="132"/>
      <c r="DRQ11" s="132"/>
      <c r="DRR11" s="132"/>
      <c r="DRS11" s="132"/>
      <c r="DRT11" s="132"/>
      <c r="DRU11" s="132"/>
      <c r="DRV11" s="132"/>
      <c r="DRW11" s="132"/>
      <c r="DRX11" s="132"/>
      <c r="DRY11" s="132"/>
      <c r="DRZ11" s="132"/>
      <c r="DSA11" s="132"/>
      <c r="DSB11" s="132"/>
      <c r="DSC11" s="132"/>
      <c r="DSD11" s="132"/>
      <c r="DSE11" s="132"/>
      <c r="DSF11" s="132"/>
      <c r="DSG11" s="132"/>
      <c r="DSH11" s="132"/>
      <c r="DSI11" s="132"/>
      <c r="DSJ11" s="132"/>
      <c r="DSK11" s="132"/>
      <c r="DSL11" s="132"/>
      <c r="DSM11" s="132"/>
      <c r="DSN11" s="132"/>
      <c r="DSO11" s="132"/>
      <c r="DSP11" s="132"/>
      <c r="DSQ11" s="132"/>
      <c r="DSR11" s="132"/>
      <c r="DSS11" s="132"/>
      <c r="DST11" s="132"/>
      <c r="DSU11" s="132"/>
      <c r="DSV11" s="132"/>
      <c r="DSW11" s="132"/>
      <c r="DSX11" s="132"/>
      <c r="DSY11" s="132"/>
      <c r="DSZ11" s="132"/>
      <c r="DTA11" s="132"/>
      <c r="DTB11" s="132"/>
      <c r="DTC11" s="132"/>
      <c r="DTD11" s="132"/>
      <c r="DTE11" s="132"/>
      <c r="DTF11" s="132"/>
      <c r="DTG11" s="132"/>
      <c r="DTH11" s="132"/>
      <c r="DTI11" s="132"/>
      <c r="DTJ11" s="132"/>
      <c r="DTK11" s="132"/>
      <c r="DTL11" s="132"/>
      <c r="DTM11" s="132"/>
      <c r="DTN11" s="132"/>
      <c r="DTO11" s="132"/>
      <c r="DTP11" s="132"/>
      <c r="DTQ11" s="132"/>
      <c r="DTR11" s="132"/>
      <c r="DTS11" s="132"/>
      <c r="DTT11" s="132"/>
      <c r="DTU11" s="132"/>
      <c r="DTV11" s="132"/>
      <c r="DTW11" s="132"/>
      <c r="DTX11" s="132"/>
      <c r="DTY11" s="132"/>
      <c r="DTZ11" s="132"/>
      <c r="DUA11" s="132"/>
      <c r="DUB11" s="132"/>
      <c r="DUC11" s="132"/>
      <c r="DUD11" s="132"/>
      <c r="DUE11" s="132"/>
      <c r="DUF11" s="132"/>
      <c r="DUG11" s="132"/>
      <c r="DUH11" s="132"/>
      <c r="DUI11" s="132"/>
      <c r="DUJ11" s="132"/>
      <c r="DUK11" s="132"/>
      <c r="DUL11" s="132"/>
      <c r="DUM11" s="132"/>
      <c r="DUN11" s="132"/>
      <c r="DUO11" s="132"/>
      <c r="DUP11" s="132"/>
      <c r="DUQ11" s="132"/>
      <c r="DUR11" s="132"/>
      <c r="DUS11" s="132"/>
      <c r="DUT11" s="132"/>
      <c r="DUU11" s="132"/>
      <c r="DUV11" s="132"/>
      <c r="DUW11" s="132"/>
      <c r="DUX11" s="132"/>
      <c r="DUY11" s="132"/>
      <c r="DUZ11" s="132"/>
      <c r="DVA11" s="132"/>
      <c r="DVB11" s="132"/>
      <c r="DVC11" s="132"/>
      <c r="DVD11" s="132"/>
      <c r="DVE11" s="132"/>
      <c r="DVF11" s="132"/>
      <c r="DVG11" s="132"/>
      <c r="DVH11" s="132"/>
      <c r="DVI11" s="132"/>
      <c r="DVJ11" s="132"/>
      <c r="DVK11" s="132"/>
      <c r="DVL11" s="132"/>
      <c r="DVM11" s="132"/>
      <c r="DVN11" s="132"/>
      <c r="DVO11" s="132"/>
      <c r="DVP11" s="132"/>
      <c r="DVQ11" s="132"/>
      <c r="DVR11" s="132"/>
      <c r="DVS11" s="132"/>
      <c r="DVT11" s="132"/>
      <c r="DVU11" s="132"/>
      <c r="DVV11" s="132"/>
      <c r="DVW11" s="132"/>
      <c r="DVX11" s="132"/>
      <c r="DVY11" s="132"/>
      <c r="DVZ11" s="132"/>
      <c r="DWA11" s="132"/>
      <c r="DWB11" s="132"/>
      <c r="DWC11" s="132"/>
      <c r="DWD11" s="132"/>
      <c r="DWE11" s="132"/>
      <c r="DWF11" s="132"/>
      <c r="DWG11" s="132"/>
      <c r="DWH11" s="132"/>
      <c r="DWI11" s="132"/>
      <c r="DWJ11" s="132"/>
      <c r="DWK11" s="132"/>
      <c r="DWL11" s="132"/>
      <c r="DWM11" s="132"/>
      <c r="DWN11" s="132"/>
      <c r="DWO11" s="132"/>
      <c r="DWP11" s="132"/>
      <c r="DWQ11" s="132"/>
      <c r="DWR11" s="132"/>
      <c r="DWS11" s="132"/>
      <c r="DWT11" s="132"/>
      <c r="DWU11" s="132"/>
      <c r="DWV11" s="132"/>
      <c r="DWW11" s="132"/>
      <c r="DWX11" s="132"/>
      <c r="DWY11" s="132"/>
      <c r="DWZ11" s="132"/>
      <c r="DXA11" s="132"/>
      <c r="DXB11" s="132"/>
      <c r="DXC11" s="132"/>
      <c r="DXD11" s="132"/>
      <c r="DXE11" s="132"/>
      <c r="DXF11" s="132"/>
      <c r="DXG11" s="132"/>
      <c r="DXH11" s="132"/>
      <c r="DXI11" s="132"/>
      <c r="DXJ11" s="132"/>
      <c r="DXK11" s="132"/>
      <c r="DXL11" s="132"/>
      <c r="DXM11" s="132"/>
      <c r="DXN11" s="132"/>
      <c r="DXO11" s="132"/>
      <c r="DXP11" s="132"/>
      <c r="DXQ11" s="132"/>
      <c r="DXR11" s="132"/>
      <c r="DXS11" s="132"/>
      <c r="DXT11" s="132"/>
      <c r="DXU11" s="132"/>
      <c r="DXV11" s="132"/>
      <c r="DXW11" s="132"/>
      <c r="DXX11" s="132"/>
      <c r="DXY11" s="132"/>
      <c r="DXZ11" s="132"/>
      <c r="DYA11" s="132"/>
      <c r="DYB11" s="132"/>
      <c r="DYC11" s="132"/>
      <c r="DYD11" s="132"/>
      <c r="DYE11" s="132"/>
      <c r="DYF11" s="132"/>
      <c r="DYG11" s="132"/>
      <c r="DYH11" s="132"/>
      <c r="DYI11" s="132"/>
      <c r="DYJ11" s="132"/>
      <c r="DYK11" s="132"/>
      <c r="DYL11" s="132"/>
      <c r="DYM11" s="132"/>
      <c r="DYN11" s="132"/>
      <c r="DYO11" s="132"/>
      <c r="DYP11" s="132"/>
      <c r="DYQ11" s="132"/>
      <c r="DYR11" s="132"/>
      <c r="DYS11" s="132"/>
      <c r="DYT11" s="132"/>
      <c r="DYU11" s="132"/>
      <c r="DYV11" s="132"/>
      <c r="DYW11" s="132"/>
      <c r="DYX11" s="132"/>
      <c r="DYY11" s="132"/>
      <c r="DYZ11" s="132"/>
      <c r="DZA11" s="132"/>
      <c r="DZB11" s="132"/>
      <c r="DZC11" s="132"/>
      <c r="DZD11" s="132"/>
      <c r="DZE11" s="132"/>
      <c r="DZF11" s="132"/>
      <c r="DZG11" s="132"/>
      <c r="DZH11" s="132"/>
      <c r="DZI11" s="132"/>
      <c r="DZJ11" s="132"/>
      <c r="DZK11" s="132"/>
      <c r="DZL11" s="132"/>
      <c r="DZM11" s="132"/>
      <c r="DZN11" s="132"/>
      <c r="DZO11" s="132"/>
      <c r="DZP11" s="132"/>
      <c r="DZQ11" s="132"/>
      <c r="DZR11" s="132"/>
      <c r="DZS11" s="132"/>
      <c r="DZT11" s="132"/>
      <c r="DZU11" s="132"/>
      <c r="DZV11" s="132"/>
      <c r="DZW11" s="132"/>
      <c r="DZX11" s="132"/>
      <c r="DZY11" s="132"/>
      <c r="DZZ11" s="132"/>
      <c r="EAA11" s="132"/>
      <c r="EAB11" s="132"/>
      <c r="EAC11" s="132"/>
      <c r="EAD11" s="132"/>
      <c r="EAE11" s="132"/>
      <c r="EAF11" s="132"/>
      <c r="EAG11" s="132"/>
      <c r="EAH11" s="132"/>
      <c r="EAI11" s="132"/>
      <c r="EAJ11" s="132"/>
      <c r="EAK11" s="132"/>
      <c r="EAL11" s="132"/>
      <c r="EAM11" s="132"/>
      <c r="EAN11" s="132"/>
      <c r="EAO11" s="132"/>
      <c r="EAP11" s="132"/>
      <c r="EAQ11" s="132"/>
      <c r="EAR11" s="132"/>
      <c r="EAS11" s="132"/>
      <c r="EAT11" s="132"/>
      <c r="EAU11" s="132"/>
      <c r="EAV11" s="132"/>
      <c r="EAW11" s="132"/>
      <c r="EAX11" s="132"/>
      <c r="EAY11" s="132"/>
      <c r="EAZ11" s="132"/>
      <c r="EBA11" s="132"/>
      <c r="EBB11" s="132"/>
      <c r="EBC11" s="132"/>
      <c r="EBD11" s="132"/>
      <c r="EBE11" s="132"/>
      <c r="EBF11" s="132"/>
      <c r="EBG11" s="132"/>
      <c r="EBH11" s="132"/>
      <c r="EBI11" s="132"/>
      <c r="EBJ11" s="132"/>
      <c r="EBK11" s="132"/>
      <c r="EBL11" s="132"/>
      <c r="EBM11" s="132"/>
      <c r="EBN11" s="132"/>
      <c r="EBO11" s="132"/>
      <c r="EBP11" s="132"/>
      <c r="EBQ11" s="132"/>
      <c r="EBR11" s="132"/>
      <c r="EBS11" s="132"/>
      <c r="EBT11" s="132"/>
      <c r="EBU11" s="132"/>
      <c r="EBV11" s="132"/>
      <c r="EBW11" s="132"/>
      <c r="EBX11" s="132"/>
      <c r="EBY11" s="132"/>
      <c r="EBZ11" s="132"/>
      <c r="ECA11" s="132"/>
      <c r="ECB11" s="132"/>
      <c r="ECC11" s="132"/>
      <c r="ECD11" s="132"/>
      <c r="ECE11" s="132"/>
      <c r="ECF11" s="132"/>
      <c r="ECG11" s="132"/>
      <c r="ECH11" s="132"/>
      <c r="ECI11" s="132"/>
      <c r="ECJ11" s="132"/>
      <c r="ECK11" s="132"/>
      <c r="ECL11" s="132"/>
      <c r="ECM11" s="132"/>
      <c r="ECN11" s="132"/>
      <c r="ECO11" s="132"/>
      <c r="ECP11" s="132"/>
      <c r="ECQ11" s="132"/>
      <c r="ECR11" s="132"/>
      <c r="ECS11" s="132"/>
      <c r="ECT11" s="132"/>
      <c r="ECU11" s="132"/>
      <c r="ECV11" s="132"/>
      <c r="ECW11" s="132"/>
      <c r="ECX11" s="132"/>
      <c r="ECY11" s="132"/>
      <c r="ECZ11" s="132"/>
      <c r="EDA11" s="132"/>
      <c r="EDB11" s="132"/>
      <c r="EDC11" s="132"/>
      <c r="EDD11" s="132"/>
      <c r="EDE11" s="132"/>
      <c r="EDF11" s="132"/>
      <c r="EDG11" s="132"/>
      <c r="EDH11" s="132"/>
      <c r="EDI11" s="132"/>
      <c r="EDJ11" s="132"/>
      <c r="EDK11" s="132"/>
      <c r="EDL11" s="132"/>
      <c r="EDM11" s="132"/>
      <c r="EDN11" s="132"/>
      <c r="EDO11" s="132"/>
      <c r="EDP11" s="132"/>
      <c r="EDQ11" s="132"/>
      <c r="EDR11" s="132"/>
      <c r="EDS11" s="132"/>
      <c r="EDT11" s="132"/>
      <c r="EDU11" s="132"/>
      <c r="EDV11" s="132"/>
      <c r="EDW11" s="132"/>
      <c r="EDX11" s="132"/>
      <c r="EDY11" s="132"/>
      <c r="EDZ11" s="132"/>
      <c r="EEA11" s="132"/>
      <c r="EEB11" s="132"/>
      <c r="EEC11" s="132"/>
      <c r="EED11" s="132"/>
      <c r="EEE11" s="132"/>
      <c r="EEF11" s="132"/>
      <c r="EEG11" s="132"/>
      <c r="EEH11" s="132"/>
      <c r="EEI11" s="132"/>
      <c r="EEJ11" s="132"/>
      <c r="EEK11" s="132"/>
      <c r="EEL11" s="132"/>
      <c r="EEM11" s="132"/>
      <c r="EEN11" s="132"/>
      <c r="EEO11" s="132"/>
      <c r="EEP11" s="132"/>
      <c r="EEQ11" s="132"/>
      <c r="EER11" s="132"/>
      <c r="EES11" s="132"/>
      <c r="EET11" s="132"/>
      <c r="EEU11" s="132"/>
      <c r="EEV11" s="132"/>
      <c r="EEW11" s="132"/>
      <c r="EEX11" s="132"/>
      <c r="EEY11" s="132"/>
      <c r="EEZ11" s="132"/>
      <c r="EFA11" s="132"/>
      <c r="EFB11" s="132"/>
      <c r="EFC11" s="132"/>
      <c r="EFD11" s="132"/>
      <c r="EFE11" s="132"/>
      <c r="EFF11" s="132"/>
      <c r="EFG11" s="132"/>
      <c r="EFH11" s="132"/>
      <c r="EFI11" s="132"/>
      <c r="EFJ11" s="132"/>
      <c r="EFK11" s="132"/>
      <c r="EFL11" s="132"/>
      <c r="EFM11" s="132"/>
      <c r="EFN11" s="132"/>
      <c r="EFO11" s="132"/>
      <c r="EFP11" s="132"/>
      <c r="EFQ11" s="132"/>
      <c r="EFR11" s="132"/>
      <c r="EFS11" s="132"/>
      <c r="EFT11" s="132"/>
      <c r="EFU11" s="132"/>
      <c r="EFV11" s="132"/>
      <c r="EFW11" s="132"/>
      <c r="EFX11" s="132"/>
      <c r="EFY11" s="132"/>
      <c r="EFZ11" s="132"/>
      <c r="EGA11" s="132"/>
      <c r="EGB11" s="132"/>
      <c r="EGC11" s="132"/>
      <c r="EGD11" s="132"/>
      <c r="EGE11" s="132"/>
      <c r="EGF11" s="132"/>
      <c r="EGG11" s="132"/>
      <c r="EGH11" s="132"/>
      <c r="EGI11" s="132"/>
      <c r="EGJ11" s="132"/>
      <c r="EGK11" s="132"/>
      <c r="EGL11" s="132"/>
      <c r="EGM11" s="132"/>
      <c r="EGN11" s="132"/>
      <c r="EGO11" s="132"/>
      <c r="EGP11" s="132"/>
      <c r="EGQ11" s="132"/>
      <c r="EGR11" s="132"/>
      <c r="EGS11" s="132"/>
      <c r="EGT11" s="132"/>
      <c r="EGU11" s="132"/>
      <c r="EGV11" s="132"/>
      <c r="EGW11" s="132"/>
      <c r="EGX11" s="132"/>
      <c r="EGY11" s="132"/>
      <c r="EGZ11" s="132"/>
      <c r="EHA11" s="132"/>
      <c r="EHB11" s="132"/>
      <c r="EHC11" s="132"/>
      <c r="EHD11" s="132"/>
      <c r="EHE11" s="132"/>
      <c r="EHF11" s="132"/>
      <c r="EHG11" s="132"/>
      <c r="EHH11" s="132"/>
      <c r="EHI11" s="132"/>
      <c r="EHJ11" s="132"/>
      <c r="EHK11" s="132"/>
      <c r="EHL11" s="132"/>
      <c r="EHM11" s="132"/>
      <c r="EHN11" s="132"/>
      <c r="EHO11" s="132"/>
      <c r="EHP11" s="132"/>
      <c r="EHQ11" s="132"/>
      <c r="EHR11" s="132"/>
      <c r="EHS11" s="132"/>
      <c r="EHT11" s="132"/>
      <c r="EHU11" s="132"/>
      <c r="EHV11" s="132"/>
      <c r="EHW11" s="132"/>
      <c r="EHX11" s="132"/>
      <c r="EHY11" s="132"/>
      <c r="EHZ11" s="132"/>
      <c r="EIA11" s="132"/>
      <c r="EIB11" s="132"/>
      <c r="EIC11" s="132"/>
      <c r="EID11" s="132"/>
      <c r="EIE11" s="132"/>
      <c r="EIF11" s="132"/>
      <c r="EIG11" s="132"/>
      <c r="EIH11" s="132"/>
      <c r="EII11" s="132"/>
      <c r="EIJ11" s="132"/>
      <c r="EIK11" s="132"/>
      <c r="EIL11" s="132"/>
      <c r="EIM11" s="132"/>
      <c r="EIN11" s="132"/>
      <c r="EIO11" s="132"/>
      <c r="EIP11" s="132"/>
      <c r="EIQ11" s="132"/>
      <c r="EIR11" s="132"/>
      <c r="EIS11" s="132"/>
      <c r="EIT11" s="132"/>
      <c r="EIU11" s="132"/>
      <c r="EIV11" s="132"/>
      <c r="EIW11" s="132"/>
      <c r="EIX11" s="132"/>
      <c r="EIY11" s="132"/>
      <c r="EIZ11" s="132"/>
      <c r="EJA11" s="132"/>
      <c r="EJB11" s="132"/>
      <c r="EJC11" s="132"/>
      <c r="EJD11" s="132"/>
      <c r="EJE11" s="132"/>
      <c r="EJF11" s="132"/>
      <c r="EJG11" s="132"/>
      <c r="EJH11" s="132"/>
      <c r="EJI11" s="132"/>
      <c r="EJJ11" s="132"/>
      <c r="EJK11" s="132"/>
      <c r="EJL11" s="132"/>
      <c r="EJM11" s="132"/>
      <c r="EJN11" s="132"/>
      <c r="EJO11" s="132"/>
      <c r="EJP11" s="132"/>
      <c r="EJQ11" s="132"/>
      <c r="EJR11" s="132"/>
      <c r="EJS11" s="132"/>
      <c r="EJT11" s="132"/>
      <c r="EJU11" s="132"/>
      <c r="EJV11" s="132"/>
      <c r="EJW11" s="132"/>
      <c r="EJX11" s="132"/>
      <c r="EJY11" s="132"/>
      <c r="EJZ11" s="132"/>
      <c r="EKA11" s="132"/>
      <c r="EKB11" s="132"/>
      <c r="EKC11" s="132"/>
      <c r="EKD11" s="132"/>
      <c r="EKE11" s="132"/>
      <c r="EKF11" s="132"/>
      <c r="EKG11" s="132"/>
      <c r="EKH11" s="132"/>
      <c r="EKI11" s="132"/>
      <c r="EKJ11" s="132"/>
      <c r="EKK11" s="132"/>
      <c r="EKL11" s="132"/>
      <c r="EKM11" s="132"/>
      <c r="EKN11" s="132"/>
      <c r="EKO11" s="132"/>
      <c r="EKP11" s="132"/>
      <c r="EKQ11" s="132"/>
      <c r="EKR11" s="132"/>
      <c r="EKS11" s="132"/>
      <c r="EKT11" s="132"/>
      <c r="EKU11" s="132"/>
      <c r="EKV11" s="132"/>
      <c r="EKW11" s="132"/>
      <c r="EKX11" s="132"/>
      <c r="EKY11" s="132"/>
      <c r="EKZ11" s="132"/>
      <c r="ELA11" s="132"/>
      <c r="ELB11" s="132"/>
      <c r="ELC11" s="132"/>
      <c r="ELD11" s="132"/>
      <c r="ELE11" s="132"/>
      <c r="ELF11" s="132"/>
      <c r="ELG11" s="132"/>
      <c r="ELH11" s="132"/>
      <c r="ELI11" s="132"/>
      <c r="ELJ11" s="132"/>
      <c r="ELK11" s="132"/>
      <c r="ELL11" s="132"/>
      <c r="ELM11" s="132"/>
      <c r="ELN11" s="132"/>
      <c r="ELO11" s="132"/>
      <c r="ELP11" s="132"/>
      <c r="ELQ11" s="132"/>
      <c r="ELR11" s="132"/>
      <c r="ELS11" s="132"/>
      <c r="ELT11" s="132"/>
      <c r="ELU11" s="132"/>
      <c r="ELV11" s="132"/>
      <c r="ELW11" s="132"/>
      <c r="ELX11" s="132"/>
      <c r="ELY11" s="132"/>
      <c r="ELZ11" s="132"/>
      <c r="EMA11" s="132"/>
      <c r="EMB11" s="132"/>
      <c r="EMC11" s="132"/>
      <c r="EMD11" s="132"/>
      <c r="EME11" s="132"/>
      <c r="EMF11" s="132"/>
      <c r="EMG11" s="132"/>
      <c r="EMH11" s="132"/>
      <c r="EMI11" s="132"/>
      <c r="EMJ11" s="132"/>
      <c r="EMK11" s="132"/>
      <c r="EML11" s="132"/>
      <c r="EMM11" s="132"/>
      <c r="EMN11" s="132"/>
      <c r="EMO11" s="132"/>
      <c r="EMP11" s="132"/>
      <c r="EMQ11" s="132"/>
      <c r="EMR11" s="132"/>
      <c r="EMS11" s="132"/>
      <c r="EMT11" s="132"/>
      <c r="EMU11" s="132"/>
      <c r="EMV11" s="132"/>
      <c r="EMW11" s="132"/>
      <c r="EMX11" s="132"/>
      <c r="EMY11" s="132"/>
      <c r="EMZ11" s="132"/>
      <c r="ENA11" s="132"/>
      <c r="ENB11" s="132"/>
      <c r="ENC11" s="132"/>
      <c r="END11" s="132"/>
      <c r="ENE11" s="132"/>
      <c r="ENF11" s="132"/>
      <c r="ENG11" s="132"/>
      <c r="ENH11" s="132"/>
      <c r="ENI11" s="132"/>
      <c r="ENJ11" s="132"/>
      <c r="ENK11" s="132"/>
      <c r="ENL11" s="132"/>
      <c r="ENM11" s="132"/>
      <c r="ENN11" s="132"/>
      <c r="ENO11" s="132"/>
      <c r="ENP11" s="132"/>
      <c r="ENQ11" s="132"/>
      <c r="ENR11" s="132"/>
      <c r="ENS11" s="132"/>
      <c r="ENT11" s="132"/>
      <c r="ENU11" s="132"/>
      <c r="ENV11" s="132"/>
      <c r="ENW11" s="132"/>
      <c r="ENX11" s="132"/>
      <c r="ENY11" s="132"/>
      <c r="ENZ11" s="132"/>
      <c r="EOA11" s="132"/>
      <c r="EOB11" s="132"/>
      <c r="EOC11" s="132"/>
      <c r="EOD11" s="132"/>
      <c r="EOE11" s="132"/>
      <c r="EOF11" s="132"/>
      <c r="EOG11" s="132"/>
      <c r="EOH11" s="132"/>
      <c r="EOI11" s="132"/>
      <c r="EOJ11" s="132"/>
      <c r="EOK11" s="132"/>
      <c r="EOL11" s="132"/>
      <c r="EOM11" s="132"/>
      <c r="EON11" s="132"/>
      <c r="EOO11" s="132"/>
      <c r="EOP11" s="132"/>
      <c r="EOQ11" s="132"/>
      <c r="EOR11" s="132"/>
      <c r="EOS11" s="132"/>
      <c r="EOT11" s="132"/>
      <c r="EOU11" s="132"/>
      <c r="EOV11" s="132"/>
      <c r="EOW11" s="132"/>
      <c r="EOX11" s="132"/>
      <c r="EOY11" s="132"/>
      <c r="EOZ11" s="132"/>
      <c r="EPA11" s="132"/>
      <c r="EPB11" s="132"/>
      <c r="EPC11" s="132"/>
      <c r="EPD11" s="132"/>
      <c r="EPE11" s="132"/>
      <c r="EPF11" s="132"/>
      <c r="EPG11" s="132"/>
      <c r="EPH11" s="132"/>
      <c r="EPI11" s="132"/>
      <c r="EPJ11" s="132"/>
      <c r="EPK11" s="132"/>
      <c r="EPL11" s="132"/>
      <c r="EPM11" s="132"/>
      <c r="EPN11" s="132"/>
      <c r="EPO11" s="132"/>
      <c r="EPP11" s="132"/>
      <c r="EPQ11" s="132"/>
      <c r="EPR11" s="132"/>
      <c r="EPS11" s="132"/>
      <c r="EPT11" s="132"/>
      <c r="EPU11" s="132"/>
      <c r="EPV11" s="132"/>
      <c r="EPW11" s="132"/>
      <c r="EPX11" s="132"/>
      <c r="EPY11" s="132"/>
      <c r="EPZ11" s="132"/>
      <c r="EQA11" s="132"/>
      <c r="EQB11" s="132"/>
      <c r="EQC11" s="132"/>
      <c r="EQD11" s="132"/>
      <c r="EQE11" s="132"/>
      <c r="EQF11" s="132"/>
      <c r="EQG11" s="132"/>
      <c r="EQH11" s="132"/>
      <c r="EQI11" s="132"/>
      <c r="EQJ11" s="132"/>
      <c r="EQK11" s="132"/>
      <c r="EQL11" s="132"/>
      <c r="EQM11" s="132"/>
      <c r="EQN11" s="132"/>
      <c r="EQO11" s="132"/>
      <c r="EQP11" s="132"/>
      <c r="EQQ11" s="132"/>
      <c r="EQR11" s="132"/>
      <c r="EQS11" s="132"/>
      <c r="EQT11" s="132"/>
      <c r="EQU11" s="132"/>
      <c r="EQV11" s="132"/>
      <c r="EQW11" s="132"/>
      <c r="EQX11" s="132"/>
      <c r="EQY11" s="132"/>
      <c r="EQZ11" s="132"/>
      <c r="ERA11" s="132"/>
      <c r="ERB11" s="132"/>
      <c r="ERC11" s="132"/>
      <c r="ERD11" s="132"/>
      <c r="ERE11" s="132"/>
      <c r="ERF11" s="132"/>
      <c r="ERG11" s="132"/>
      <c r="ERH11" s="132"/>
      <c r="ERI11" s="132"/>
      <c r="ERJ11" s="132"/>
      <c r="ERK11" s="132"/>
      <c r="ERL11" s="132"/>
      <c r="ERM11" s="132"/>
      <c r="ERN11" s="132"/>
      <c r="ERO11" s="132"/>
      <c r="ERP11" s="132"/>
      <c r="ERQ11" s="132"/>
      <c r="ERR11" s="132"/>
      <c r="ERS11" s="132"/>
      <c r="ERT11" s="132"/>
      <c r="ERU11" s="132"/>
      <c r="ERV11" s="132"/>
      <c r="ERW11" s="132"/>
      <c r="ERX11" s="132"/>
      <c r="ERY11" s="132"/>
      <c r="ERZ11" s="132"/>
      <c r="ESA11" s="132"/>
      <c r="ESB11" s="132"/>
      <c r="ESC11" s="132"/>
      <c r="ESD11" s="132"/>
      <c r="ESE11" s="132"/>
      <c r="ESF11" s="132"/>
      <c r="ESG11" s="132"/>
      <c r="ESH11" s="132"/>
      <c r="ESI11" s="132"/>
      <c r="ESJ11" s="132"/>
      <c r="ESK11" s="132"/>
      <c r="ESL11" s="132"/>
      <c r="ESM11" s="132"/>
      <c r="ESN11" s="132"/>
      <c r="ESO11" s="132"/>
      <c r="ESP11" s="132"/>
      <c r="ESQ11" s="132"/>
      <c r="ESR11" s="132"/>
      <c r="ESS11" s="132"/>
      <c r="EST11" s="132"/>
      <c r="ESU11" s="132"/>
      <c r="ESV11" s="132"/>
      <c r="ESW11" s="132"/>
      <c r="ESX11" s="132"/>
      <c r="ESY11" s="132"/>
      <c r="ESZ11" s="132"/>
      <c r="ETA11" s="132"/>
      <c r="ETB11" s="132"/>
      <c r="ETC11" s="132"/>
      <c r="ETD11" s="132"/>
      <c r="ETE11" s="132"/>
      <c r="ETF11" s="132"/>
      <c r="ETG11" s="132"/>
      <c r="ETH11" s="132"/>
      <c r="ETI11" s="132"/>
      <c r="ETJ11" s="132"/>
      <c r="ETK11" s="132"/>
      <c r="ETL11" s="132"/>
      <c r="ETM11" s="132"/>
      <c r="ETN11" s="132"/>
      <c r="ETO11" s="132"/>
      <c r="ETP11" s="132"/>
      <c r="ETQ11" s="132"/>
      <c r="ETR11" s="132"/>
      <c r="ETS11" s="132"/>
      <c r="ETT11" s="132"/>
      <c r="ETU11" s="132"/>
      <c r="ETV11" s="132"/>
      <c r="ETW11" s="132"/>
      <c r="ETX11" s="132"/>
      <c r="ETY11" s="132"/>
      <c r="ETZ11" s="132"/>
      <c r="EUA11" s="132"/>
      <c r="EUB11" s="132"/>
      <c r="EUC11" s="132"/>
      <c r="EUD11" s="132"/>
      <c r="EUE11" s="132"/>
      <c r="EUF11" s="132"/>
      <c r="EUG11" s="132"/>
      <c r="EUH11" s="132"/>
      <c r="EUI11" s="132"/>
      <c r="EUJ11" s="132"/>
      <c r="EUK11" s="132"/>
      <c r="EUL11" s="132"/>
      <c r="EUM11" s="132"/>
      <c r="EUN11" s="132"/>
      <c r="EUO11" s="132"/>
      <c r="EUP11" s="132"/>
      <c r="EUQ11" s="132"/>
      <c r="EUR11" s="132"/>
      <c r="EUS11" s="132"/>
      <c r="EUT11" s="132"/>
      <c r="EUU11" s="132"/>
      <c r="EUV11" s="132"/>
      <c r="EUW11" s="132"/>
      <c r="EUX11" s="132"/>
      <c r="EUY11" s="132"/>
      <c r="EUZ11" s="132"/>
      <c r="EVA11" s="132"/>
      <c r="EVB11" s="132"/>
      <c r="EVC11" s="132"/>
      <c r="EVD11" s="132"/>
      <c r="EVE11" s="132"/>
      <c r="EVF11" s="132"/>
      <c r="EVG11" s="132"/>
      <c r="EVH11" s="132"/>
      <c r="EVI11" s="132"/>
      <c r="EVJ11" s="132"/>
      <c r="EVK11" s="132"/>
      <c r="EVL11" s="132"/>
      <c r="EVM11" s="132"/>
      <c r="EVN11" s="132"/>
      <c r="EVO11" s="132"/>
      <c r="EVP11" s="132"/>
      <c r="EVQ11" s="132"/>
      <c r="EVR11" s="132"/>
      <c r="EVS11" s="132"/>
      <c r="EVT11" s="132"/>
      <c r="EVU11" s="132"/>
      <c r="EVV11" s="132"/>
      <c r="EVW11" s="132"/>
      <c r="EVX11" s="132"/>
      <c r="EVY11" s="132"/>
      <c r="EVZ11" s="132"/>
      <c r="EWA11" s="132"/>
      <c r="EWB11" s="132"/>
      <c r="EWC11" s="132"/>
      <c r="EWD11" s="132"/>
      <c r="EWE11" s="132"/>
      <c r="EWF11" s="132"/>
      <c r="EWG11" s="132"/>
      <c r="EWH11" s="132"/>
      <c r="EWI11" s="132"/>
      <c r="EWJ11" s="132"/>
      <c r="EWK11" s="132"/>
      <c r="EWL11" s="132"/>
      <c r="EWM11" s="132"/>
      <c r="EWN11" s="132"/>
      <c r="EWO11" s="132"/>
      <c r="EWP11" s="132"/>
      <c r="EWQ11" s="132"/>
      <c r="EWR11" s="132"/>
      <c r="EWS11" s="132"/>
      <c r="EWT11" s="132"/>
      <c r="EWU11" s="132"/>
      <c r="EWV11" s="132"/>
      <c r="EWW11" s="132"/>
      <c r="EWX11" s="132"/>
      <c r="EWY11" s="132"/>
      <c r="EWZ11" s="132"/>
      <c r="EXA11" s="132"/>
      <c r="EXB11" s="132"/>
      <c r="EXC11" s="132"/>
      <c r="EXD11" s="132"/>
      <c r="EXE11" s="132"/>
      <c r="EXF11" s="132"/>
      <c r="EXG11" s="132"/>
      <c r="EXH11" s="132"/>
      <c r="EXI11" s="132"/>
      <c r="EXJ11" s="132"/>
      <c r="EXK11" s="132"/>
      <c r="EXL11" s="132"/>
      <c r="EXM11" s="132"/>
      <c r="EXN11" s="132"/>
      <c r="EXO11" s="132"/>
      <c r="EXP11" s="132"/>
      <c r="EXQ11" s="132"/>
      <c r="EXR11" s="132"/>
      <c r="EXS11" s="132"/>
      <c r="EXT11" s="132"/>
      <c r="EXU11" s="132"/>
      <c r="EXV11" s="132"/>
      <c r="EXW11" s="132"/>
      <c r="EXX11" s="132"/>
      <c r="EXY11" s="132"/>
      <c r="EXZ11" s="132"/>
      <c r="EYA11" s="132"/>
      <c r="EYB11" s="132"/>
      <c r="EYC11" s="132"/>
      <c r="EYD11" s="132"/>
      <c r="EYE11" s="132"/>
      <c r="EYF11" s="132"/>
      <c r="EYG11" s="132"/>
      <c r="EYH11" s="132"/>
      <c r="EYI11" s="132"/>
      <c r="EYJ11" s="132"/>
      <c r="EYK11" s="132"/>
      <c r="EYL11" s="132"/>
      <c r="EYM11" s="132"/>
      <c r="EYN11" s="132"/>
      <c r="EYO11" s="132"/>
      <c r="EYP11" s="132"/>
      <c r="EYQ11" s="132"/>
      <c r="EYR11" s="132"/>
      <c r="EYS11" s="132"/>
      <c r="EYT11" s="132"/>
      <c r="EYU11" s="132"/>
      <c r="EYV11" s="132"/>
      <c r="EYW11" s="132"/>
      <c r="EYX11" s="132"/>
      <c r="EYY11" s="132"/>
      <c r="EYZ11" s="132"/>
      <c r="EZA11" s="132"/>
      <c r="EZB11" s="132"/>
      <c r="EZC11" s="132"/>
      <c r="EZD11" s="132"/>
      <c r="EZE11" s="132"/>
      <c r="EZF11" s="132"/>
      <c r="EZG11" s="132"/>
      <c r="EZH11" s="132"/>
      <c r="EZI11" s="132"/>
      <c r="EZJ11" s="132"/>
      <c r="EZK11" s="132"/>
      <c r="EZL11" s="132"/>
      <c r="EZM11" s="132"/>
      <c r="EZN11" s="132"/>
      <c r="EZO11" s="132"/>
      <c r="EZP11" s="132"/>
      <c r="EZQ11" s="132"/>
      <c r="EZR11" s="132"/>
      <c r="EZS11" s="132"/>
      <c r="EZT11" s="132"/>
      <c r="EZU11" s="132"/>
      <c r="EZV11" s="132"/>
      <c r="EZW11" s="132"/>
      <c r="EZX11" s="132"/>
      <c r="EZY11" s="132"/>
      <c r="EZZ11" s="132"/>
      <c r="FAA11" s="132"/>
      <c r="FAB11" s="132"/>
      <c r="FAC11" s="132"/>
      <c r="FAD11" s="132"/>
      <c r="FAE11" s="132"/>
      <c r="FAF11" s="132"/>
      <c r="FAG11" s="132"/>
      <c r="FAH11" s="132"/>
      <c r="FAI11" s="132"/>
      <c r="FAJ11" s="132"/>
      <c r="FAK11" s="132"/>
      <c r="FAL11" s="132"/>
      <c r="FAM11" s="132"/>
      <c r="FAN11" s="132"/>
      <c r="FAO11" s="132"/>
      <c r="FAP11" s="132"/>
      <c r="FAQ11" s="132"/>
      <c r="FAR11" s="132"/>
      <c r="FAS11" s="132"/>
      <c r="FAT11" s="132"/>
      <c r="FAU11" s="132"/>
      <c r="FAV11" s="132"/>
      <c r="FAW11" s="132"/>
      <c r="FAX11" s="132"/>
      <c r="FAY11" s="132"/>
      <c r="FAZ11" s="132"/>
      <c r="FBA11" s="132"/>
      <c r="FBB11" s="132"/>
      <c r="FBC11" s="132"/>
      <c r="FBD11" s="132"/>
      <c r="FBE11" s="132"/>
      <c r="FBF11" s="132"/>
      <c r="FBG11" s="132"/>
      <c r="FBH11" s="132"/>
      <c r="FBI11" s="132"/>
      <c r="FBJ11" s="132"/>
      <c r="FBK11" s="132"/>
      <c r="FBL11" s="132"/>
      <c r="FBM11" s="132"/>
      <c r="FBN11" s="132"/>
      <c r="FBO11" s="132"/>
      <c r="FBP11" s="132"/>
      <c r="FBQ11" s="132"/>
      <c r="FBR11" s="132"/>
      <c r="FBS11" s="132"/>
      <c r="FBT11" s="132"/>
      <c r="FBU11" s="132"/>
      <c r="FBV11" s="132"/>
      <c r="FBW11" s="132"/>
      <c r="FBX11" s="132"/>
      <c r="FBY11" s="132"/>
      <c r="FBZ11" s="132"/>
      <c r="FCA11" s="132"/>
      <c r="FCB11" s="132"/>
      <c r="FCC11" s="132"/>
      <c r="FCD11" s="132"/>
      <c r="FCE11" s="132"/>
      <c r="FCF11" s="132"/>
      <c r="FCG11" s="132"/>
      <c r="FCH11" s="132"/>
      <c r="FCI11" s="132"/>
      <c r="FCJ11" s="132"/>
      <c r="FCK11" s="132"/>
      <c r="FCL11" s="132"/>
      <c r="FCM11" s="132"/>
      <c r="FCN11" s="132"/>
      <c r="FCO11" s="132"/>
      <c r="FCP11" s="132"/>
      <c r="FCQ11" s="132"/>
      <c r="FCR11" s="132"/>
      <c r="FCS11" s="132"/>
      <c r="FCT11" s="132"/>
      <c r="FCU11" s="132"/>
      <c r="FCV11" s="132"/>
      <c r="FCW11" s="132"/>
      <c r="FCX11" s="132"/>
      <c r="FCY11" s="132"/>
      <c r="FCZ11" s="132"/>
      <c r="FDA11" s="132"/>
      <c r="FDB11" s="132"/>
      <c r="FDC11" s="132"/>
      <c r="FDD11" s="132"/>
      <c r="FDE11" s="132"/>
      <c r="FDF11" s="132"/>
      <c r="FDG11" s="132"/>
      <c r="FDH11" s="132"/>
      <c r="FDI11" s="132"/>
      <c r="FDJ11" s="132"/>
      <c r="FDK11" s="132"/>
      <c r="FDL11" s="132"/>
      <c r="FDM11" s="132"/>
      <c r="FDN11" s="132"/>
      <c r="FDO11" s="132"/>
      <c r="FDP11" s="132"/>
      <c r="FDQ11" s="132"/>
      <c r="FDR11" s="132"/>
      <c r="FDS11" s="132"/>
      <c r="FDT11" s="132"/>
      <c r="FDU11" s="132"/>
      <c r="FDV11" s="132"/>
      <c r="FDW11" s="132"/>
      <c r="FDX11" s="132"/>
      <c r="FDY11" s="132"/>
      <c r="FDZ11" s="132"/>
      <c r="FEA11" s="132"/>
      <c r="FEB11" s="132"/>
      <c r="FEC11" s="132"/>
      <c r="FED11" s="132"/>
      <c r="FEE11" s="132"/>
      <c r="FEF11" s="132"/>
      <c r="FEG11" s="132"/>
      <c r="FEH11" s="132"/>
      <c r="FEI11" s="132"/>
      <c r="FEJ11" s="132"/>
      <c r="FEK11" s="132"/>
      <c r="FEL11" s="132"/>
      <c r="FEM11" s="132"/>
      <c r="FEN11" s="132"/>
      <c r="FEO11" s="132"/>
      <c r="FEP11" s="132"/>
      <c r="FEQ11" s="132"/>
      <c r="FER11" s="132"/>
      <c r="FES11" s="132"/>
      <c r="FET11" s="132"/>
      <c r="FEU11" s="132"/>
      <c r="FEV11" s="132"/>
      <c r="FEW11" s="132"/>
      <c r="FEX11" s="132"/>
      <c r="FEY11" s="132"/>
      <c r="FEZ11" s="132"/>
      <c r="FFA11" s="132"/>
      <c r="FFB11" s="132"/>
      <c r="FFC11" s="132"/>
      <c r="FFD11" s="132"/>
      <c r="FFE11" s="132"/>
      <c r="FFF11" s="132"/>
      <c r="FFG11" s="132"/>
      <c r="FFH11" s="132"/>
      <c r="FFI11" s="132"/>
      <c r="FFJ11" s="132"/>
      <c r="FFK11" s="132"/>
      <c r="FFL11" s="132"/>
      <c r="FFM11" s="132"/>
      <c r="FFN11" s="132"/>
      <c r="FFO11" s="132"/>
      <c r="FFP11" s="132"/>
      <c r="FFQ11" s="132"/>
      <c r="FFR11" s="132"/>
      <c r="FFS11" s="132"/>
      <c r="FFT11" s="132"/>
      <c r="FFU11" s="132"/>
      <c r="FFV11" s="132"/>
      <c r="FFW11" s="132"/>
      <c r="FFX11" s="132"/>
      <c r="FFY11" s="132"/>
      <c r="FFZ11" s="132"/>
      <c r="FGA11" s="132"/>
      <c r="FGB11" s="132"/>
      <c r="FGC11" s="132"/>
      <c r="FGD11" s="132"/>
      <c r="FGE11" s="132"/>
      <c r="FGF11" s="132"/>
      <c r="FGG11" s="132"/>
      <c r="FGH11" s="132"/>
      <c r="FGI11" s="132"/>
      <c r="FGJ11" s="132"/>
      <c r="FGK11" s="132"/>
      <c r="FGL11" s="132"/>
      <c r="FGM11" s="132"/>
      <c r="FGN11" s="132"/>
      <c r="FGO11" s="132"/>
      <c r="FGP11" s="132"/>
      <c r="FGQ11" s="132"/>
      <c r="FGR11" s="132"/>
      <c r="FGS11" s="132"/>
      <c r="FGT11" s="132"/>
      <c r="FGU11" s="132"/>
      <c r="FGV11" s="132"/>
      <c r="FGW11" s="132"/>
      <c r="FGX11" s="132"/>
      <c r="FGY11" s="132"/>
      <c r="FGZ11" s="132"/>
      <c r="FHA11" s="132"/>
      <c r="FHB11" s="132"/>
      <c r="FHC11" s="132"/>
      <c r="FHD11" s="132"/>
      <c r="FHE11" s="132"/>
      <c r="FHF11" s="132"/>
      <c r="FHG11" s="132"/>
      <c r="FHH11" s="132"/>
      <c r="FHI11" s="132"/>
      <c r="FHJ11" s="132"/>
      <c r="FHK11" s="132"/>
      <c r="FHL11" s="132"/>
      <c r="FHM11" s="132"/>
      <c r="FHN11" s="132"/>
      <c r="FHO11" s="132"/>
      <c r="FHP11" s="132"/>
      <c r="FHQ11" s="132"/>
      <c r="FHR11" s="132"/>
      <c r="FHS11" s="132"/>
      <c r="FHT11" s="132"/>
      <c r="FHU11" s="132"/>
      <c r="FHV11" s="132"/>
      <c r="FHW11" s="132"/>
      <c r="FHX11" s="132"/>
      <c r="FHY11" s="132"/>
      <c r="FHZ11" s="132"/>
      <c r="FIA11" s="132"/>
      <c r="FIB11" s="132"/>
      <c r="FIC11" s="132"/>
      <c r="FID11" s="132"/>
      <c r="FIE11" s="132"/>
      <c r="FIF11" s="132"/>
      <c r="FIG11" s="132"/>
      <c r="FIH11" s="132"/>
      <c r="FII11" s="132"/>
      <c r="FIJ11" s="132"/>
      <c r="FIK11" s="132"/>
      <c r="FIL11" s="132"/>
      <c r="FIM11" s="132"/>
      <c r="FIN11" s="132"/>
      <c r="FIO11" s="132"/>
      <c r="FIP11" s="132"/>
      <c r="FIQ11" s="132"/>
      <c r="FIR11" s="132"/>
      <c r="FIS11" s="132"/>
      <c r="FIT11" s="132"/>
      <c r="FIU11" s="132"/>
      <c r="FIV11" s="132"/>
      <c r="FIW11" s="132"/>
      <c r="FIX11" s="132"/>
      <c r="FIY11" s="132"/>
      <c r="FIZ11" s="132"/>
      <c r="FJA11" s="132"/>
      <c r="FJB11" s="132"/>
      <c r="FJC11" s="132"/>
      <c r="FJD11" s="132"/>
      <c r="FJE11" s="132"/>
      <c r="FJF11" s="132"/>
      <c r="FJG11" s="132"/>
      <c r="FJH11" s="132"/>
      <c r="FJI11" s="132"/>
      <c r="FJJ11" s="132"/>
      <c r="FJK11" s="132"/>
      <c r="FJL11" s="132"/>
      <c r="FJM11" s="132"/>
      <c r="FJN11" s="132"/>
      <c r="FJO11" s="132"/>
      <c r="FJP11" s="132"/>
      <c r="FJQ11" s="132"/>
      <c r="FJR11" s="132"/>
      <c r="FJS11" s="132"/>
      <c r="FJT11" s="132"/>
      <c r="FJU11" s="132"/>
      <c r="FJV11" s="132"/>
      <c r="FJW11" s="132"/>
      <c r="FJX11" s="132"/>
      <c r="FJY11" s="132"/>
      <c r="FJZ11" s="132"/>
      <c r="FKA11" s="132"/>
      <c r="FKB11" s="132"/>
      <c r="FKC11" s="132"/>
      <c r="FKD11" s="132"/>
      <c r="FKE11" s="132"/>
      <c r="FKF11" s="132"/>
      <c r="FKG11" s="132"/>
      <c r="FKH11" s="132"/>
      <c r="FKI11" s="132"/>
      <c r="FKJ11" s="132"/>
      <c r="FKK11" s="132"/>
      <c r="FKL11" s="132"/>
      <c r="FKM11" s="132"/>
      <c r="FKN11" s="132"/>
      <c r="FKO11" s="132"/>
      <c r="FKP11" s="132"/>
      <c r="FKQ11" s="132"/>
      <c r="FKR11" s="132"/>
      <c r="FKS11" s="132"/>
      <c r="FKT11" s="132"/>
      <c r="FKU11" s="132"/>
      <c r="FKV11" s="132"/>
      <c r="FKW11" s="132"/>
      <c r="FKX11" s="132"/>
      <c r="FKY11" s="132"/>
      <c r="FKZ11" s="132"/>
      <c r="FLA11" s="132"/>
      <c r="FLB11" s="132"/>
      <c r="FLC11" s="132"/>
      <c r="FLD11" s="132"/>
      <c r="FLE11" s="132"/>
      <c r="FLF11" s="132"/>
      <c r="FLG11" s="132"/>
      <c r="FLH11" s="132"/>
      <c r="FLI11" s="132"/>
      <c r="FLJ11" s="132"/>
      <c r="FLK11" s="132"/>
      <c r="FLL11" s="132"/>
      <c r="FLM11" s="132"/>
      <c r="FLN11" s="132"/>
      <c r="FLO11" s="132"/>
      <c r="FLP11" s="132"/>
      <c r="FLQ11" s="132"/>
      <c r="FLR11" s="132"/>
      <c r="FLS11" s="132"/>
      <c r="FLT11" s="132"/>
      <c r="FLU11" s="132"/>
      <c r="FLV11" s="132"/>
      <c r="FLW11" s="132"/>
      <c r="FLX11" s="132"/>
      <c r="FLY11" s="132"/>
      <c r="FLZ11" s="132"/>
      <c r="FMA11" s="132"/>
      <c r="FMB11" s="132"/>
      <c r="FMC11" s="132"/>
      <c r="FMD11" s="132"/>
      <c r="FME11" s="132"/>
      <c r="FMF11" s="132"/>
      <c r="FMG11" s="132"/>
      <c r="FMH11" s="132"/>
      <c r="FMI11" s="132"/>
      <c r="FMJ11" s="132"/>
      <c r="FMK11" s="132"/>
      <c r="FML11" s="132"/>
      <c r="FMM11" s="132"/>
      <c r="FMN11" s="132"/>
      <c r="FMO11" s="132"/>
      <c r="FMP11" s="132"/>
      <c r="FMQ11" s="132"/>
      <c r="FMR11" s="132"/>
      <c r="FMS11" s="132"/>
      <c r="FMT11" s="132"/>
      <c r="FMU11" s="132"/>
      <c r="FMV11" s="132"/>
      <c r="FMW11" s="132"/>
      <c r="FMX11" s="132"/>
      <c r="FMY11" s="132"/>
      <c r="FMZ11" s="132"/>
      <c r="FNA11" s="132"/>
      <c r="FNB11" s="132"/>
      <c r="FNC11" s="132"/>
      <c r="FND11" s="132"/>
      <c r="FNE11" s="132"/>
      <c r="FNF11" s="132"/>
      <c r="FNG11" s="132"/>
      <c r="FNH11" s="132"/>
      <c r="FNI11" s="132"/>
      <c r="FNJ11" s="132"/>
      <c r="FNK11" s="132"/>
      <c r="FNL11" s="132"/>
      <c r="FNM11" s="132"/>
      <c r="FNN11" s="132"/>
      <c r="FNO11" s="132"/>
      <c r="FNP11" s="132"/>
      <c r="FNQ11" s="132"/>
      <c r="FNR11" s="132"/>
      <c r="FNS11" s="132"/>
      <c r="FNT11" s="132"/>
      <c r="FNU11" s="132"/>
      <c r="FNV11" s="132"/>
      <c r="FNW11" s="132"/>
      <c r="FNX11" s="132"/>
      <c r="FNY11" s="132"/>
      <c r="FNZ11" s="132"/>
      <c r="FOA11" s="132"/>
      <c r="FOB11" s="132"/>
      <c r="FOC11" s="132"/>
      <c r="FOD11" s="132"/>
      <c r="FOE11" s="132"/>
      <c r="FOF11" s="132"/>
      <c r="FOG11" s="132"/>
      <c r="FOH11" s="132"/>
      <c r="FOI11" s="132"/>
      <c r="FOJ11" s="132"/>
      <c r="FOK11" s="132"/>
      <c r="FOL11" s="132"/>
      <c r="FOM11" s="132"/>
      <c r="FON11" s="132"/>
      <c r="FOO11" s="132"/>
      <c r="FOP11" s="132"/>
      <c r="FOQ11" s="132"/>
      <c r="FOR11" s="132"/>
      <c r="FOS11" s="132"/>
      <c r="FOT11" s="132"/>
      <c r="FOU11" s="132"/>
      <c r="FOV11" s="132"/>
      <c r="FOW11" s="132"/>
      <c r="FOX11" s="132"/>
      <c r="FOY11" s="132"/>
      <c r="FOZ11" s="132"/>
      <c r="FPA11" s="132"/>
      <c r="FPB11" s="132"/>
      <c r="FPC11" s="132"/>
      <c r="FPD11" s="132"/>
      <c r="FPE11" s="132"/>
      <c r="FPF11" s="132"/>
      <c r="FPG11" s="132"/>
      <c r="FPH11" s="132"/>
      <c r="FPI11" s="132"/>
      <c r="FPJ11" s="132"/>
      <c r="FPK11" s="132"/>
      <c r="FPL11" s="132"/>
      <c r="FPM11" s="132"/>
      <c r="FPN11" s="132"/>
      <c r="FPO11" s="132"/>
      <c r="FPP11" s="132"/>
      <c r="FPQ11" s="132"/>
      <c r="FPR11" s="132"/>
      <c r="FPS11" s="132"/>
      <c r="FPT11" s="132"/>
      <c r="FPU11" s="132"/>
      <c r="FPV11" s="132"/>
      <c r="FPW11" s="132"/>
      <c r="FPX11" s="132"/>
      <c r="FPY11" s="132"/>
      <c r="FPZ11" s="132"/>
      <c r="FQA11" s="132"/>
      <c r="FQB11" s="132"/>
      <c r="FQC11" s="132"/>
      <c r="FQD11" s="132"/>
      <c r="FQE11" s="132"/>
      <c r="FQF11" s="132"/>
      <c r="FQG11" s="132"/>
      <c r="FQH11" s="132"/>
      <c r="FQI11" s="132"/>
      <c r="FQJ11" s="132"/>
      <c r="FQK11" s="132"/>
      <c r="FQL11" s="132"/>
      <c r="FQM11" s="132"/>
      <c r="FQN11" s="132"/>
      <c r="FQO11" s="132"/>
      <c r="FQP11" s="132"/>
      <c r="FQQ11" s="132"/>
      <c r="FQR11" s="132"/>
      <c r="FQS11" s="132"/>
      <c r="FQT11" s="132"/>
      <c r="FQU11" s="132"/>
      <c r="FQV11" s="132"/>
      <c r="FQW11" s="132"/>
      <c r="FQX11" s="132"/>
      <c r="FQY11" s="132"/>
      <c r="FQZ11" s="132"/>
      <c r="FRA11" s="132"/>
      <c r="FRB11" s="132"/>
      <c r="FRC11" s="132"/>
      <c r="FRD11" s="132"/>
      <c r="FRE11" s="132"/>
      <c r="FRF11" s="132"/>
      <c r="FRG11" s="132"/>
      <c r="FRH11" s="132"/>
      <c r="FRI11" s="132"/>
      <c r="FRJ11" s="132"/>
      <c r="FRK11" s="132"/>
      <c r="FRL11" s="132"/>
      <c r="FRM11" s="132"/>
      <c r="FRN11" s="132"/>
      <c r="FRO11" s="132"/>
      <c r="FRP11" s="132"/>
      <c r="FRQ11" s="132"/>
      <c r="FRR11" s="132"/>
      <c r="FRS11" s="132"/>
      <c r="FRT11" s="132"/>
      <c r="FRU11" s="132"/>
      <c r="FRV11" s="132"/>
      <c r="FRW11" s="132"/>
      <c r="FRX11" s="132"/>
      <c r="FRY11" s="132"/>
      <c r="FRZ11" s="132"/>
      <c r="FSA11" s="132"/>
      <c r="FSB11" s="132"/>
      <c r="FSC11" s="132"/>
      <c r="FSD11" s="132"/>
      <c r="FSE11" s="132"/>
      <c r="FSF11" s="132"/>
      <c r="FSG11" s="132"/>
      <c r="FSH11" s="132"/>
      <c r="FSI11" s="132"/>
      <c r="FSJ11" s="132"/>
      <c r="FSK11" s="132"/>
      <c r="FSL11" s="132"/>
      <c r="FSM11" s="132"/>
      <c r="FSN11" s="132"/>
      <c r="FSO11" s="132"/>
      <c r="FSP11" s="132"/>
      <c r="FSQ11" s="132"/>
      <c r="FSR11" s="132"/>
      <c r="FSS11" s="132"/>
      <c r="FST11" s="132"/>
      <c r="FSU11" s="132"/>
      <c r="FSV11" s="132"/>
      <c r="FSW11" s="132"/>
      <c r="FSX11" s="132"/>
      <c r="FSY11" s="132"/>
      <c r="FSZ11" s="132"/>
      <c r="FTA11" s="132"/>
      <c r="FTB11" s="132"/>
      <c r="FTC11" s="132"/>
      <c r="FTD11" s="132"/>
      <c r="FTE11" s="132"/>
      <c r="FTF11" s="132"/>
      <c r="FTG11" s="132"/>
      <c r="FTH11" s="132"/>
      <c r="FTI11" s="132"/>
      <c r="FTJ11" s="132"/>
      <c r="FTK11" s="132"/>
      <c r="FTL11" s="132"/>
      <c r="FTM11" s="132"/>
      <c r="FTN11" s="132"/>
      <c r="FTO11" s="132"/>
      <c r="FTP11" s="132"/>
      <c r="FTQ11" s="132"/>
      <c r="FTR11" s="132"/>
      <c r="FTS11" s="132"/>
      <c r="FTT11" s="132"/>
      <c r="FTU11" s="132"/>
      <c r="FTV11" s="132"/>
      <c r="FTW11" s="132"/>
      <c r="FTX11" s="132"/>
      <c r="FTY11" s="132"/>
      <c r="FTZ11" s="132"/>
      <c r="FUA11" s="132"/>
      <c r="FUB11" s="132"/>
      <c r="FUC11" s="132"/>
      <c r="FUD11" s="132"/>
      <c r="FUE11" s="132"/>
      <c r="FUF11" s="132"/>
      <c r="FUG11" s="132"/>
      <c r="FUH11" s="132"/>
      <c r="FUI11" s="132"/>
      <c r="FUJ11" s="132"/>
      <c r="FUK11" s="132"/>
      <c r="FUL11" s="132"/>
      <c r="FUM11" s="132"/>
      <c r="FUN11" s="132"/>
      <c r="FUO11" s="132"/>
      <c r="FUP11" s="132"/>
      <c r="FUQ11" s="132"/>
      <c r="FUR11" s="132"/>
      <c r="FUS11" s="132"/>
      <c r="FUT11" s="132"/>
      <c r="FUU11" s="132"/>
      <c r="FUV11" s="132"/>
      <c r="FUW11" s="132"/>
      <c r="FUX11" s="132"/>
      <c r="FUY11" s="132"/>
      <c r="FUZ11" s="132"/>
      <c r="FVA11" s="132"/>
      <c r="FVB11" s="132"/>
      <c r="FVC11" s="132"/>
      <c r="FVD11" s="132"/>
      <c r="FVE11" s="132"/>
      <c r="FVF11" s="132"/>
      <c r="FVG11" s="132"/>
      <c r="FVH11" s="132"/>
      <c r="FVI11" s="132"/>
      <c r="FVJ11" s="132"/>
      <c r="FVK11" s="132"/>
      <c r="FVL11" s="132"/>
      <c r="FVM11" s="132"/>
      <c r="FVN11" s="132"/>
      <c r="FVO11" s="132"/>
      <c r="FVP11" s="132"/>
      <c r="FVQ11" s="132"/>
      <c r="FVR11" s="132"/>
      <c r="FVS11" s="132"/>
      <c r="FVT11" s="132"/>
      <c r="FVU11" s="132"/>
      <c r="FVV11" s="132"/>
      <c r="FVW11" s="132"/>
      <c r="FVX11" s="132"/>
      <c r="FVY11" s="132"/>
      <c r="FVZ11" s="132"/>
      <c r="FWA11" s="132"/>
      <c r="FWB11" s="132"/>
      <c r="FWC11" s="132"/>
      <c r="FWD11" s="132"/>
      <c r="FWE11" s="132"/>
      <c r="FWF11" s="132"/>
      <c r="FWG11" s="132"/>
      <c r="FWH11" s="132"/>
      <c r="FWI11" s="132"/>
      <c r="FWJ11" s="132"/>
      <c r="FWK11" s="132"/>
      <c r="FWL11" s="132"/>
      <c r="FWM11" s="132"/>
      <c r="FWN11" s="132"/>
      <c r="FWO11" s="132"/>
      <c r="FWP11" s="132"/>
      <c r="FWQ11" s="132"/>
      <c r="FWR11" s="132"/>
      <c r="FWS11" s="132"/>
      <c r="FWT11" s="132"/>
      <c r="FWU11" s="132"/>
      <c r="FWV11" s="132"/>
      <c r="FWW11" s="132"/>
      <c r="FWX11" s="132"/>
      <c r="FWY11" s="132"/>
      <c r="FWZ11" s="132"/>
      <c r="FXA11" s="132"/>
      <c r="FXB11" s="132"/>
      <c r="FXC11" s="132"/>
      <c r="FXD11" s="132"/>
      <c r="FXE11" s="132"/>
      <c r="FXF11" s="132"/>
      <c r="FXG11" s="132"/>
      <c r="FXH11" s="132"/>
      <c r="FXI11" s="132"/>
      <c r="FXJ11" s="132"/>
      <c r="FXK11" s="132"/>
      <c r="FXL11" s="132"/>
      <c r="FXM11" s="132"/>
      <c r="FXN11" s="132"/>
      <c r="FXO11" s="132"/>
      <c r="FXP11" s="132"/>
      <c r="FXQ11" s="132"/>
      <c r="FXR11" s="132"/>
      <c r="FXS11" s="132"/>
      <c r="FXT11" s="132"/>
      <c r="FXU11" s="132"/>
      <c r="FXV11" s="132"/>
      <c r="FXW11" s="132"/>
      <c r="FXX11" s="132"/>
      <c r="FXY11" s="132"/>
      <c r="FXZ11" s="132"/>
      <c r="FYA11" s="132"/>
      <c r="FYB11" s="132"/>
      <c r="FYC11" s="132"/>
      <c r="FYD11" s="132"/>
      <c r="FYE11" s="132"/>
      <c r="FYF11" s="132"/>
      <c r="FYG11" s="132"/>
      <c r="FYH11" s="132"/>
      <c r="FYI11" s="132"/>
      <c r="FYJ11" s="132"/>
      <c r="FYK11" s="132"/>
      <c r="FYL11" s="132"/>
      <c r="FYM11" s="132"/>
      <c r="FYN11" s="132"/>
      <c r="FYO11" s="132"/>
      <c r="FYP11" s="132"/>
      <c r="FYQ11" s="132"/>
      <c r="FYR11" s="132"/>
      <c r="FYS11" s="132"/>
      <c r="FYT11" s="132"/>
      <c r="FYU11" s="132"/>
      <c r="FYV11" s="132"/>
      <c r="FYW11" s="132"/>
      <c r="FYX11" s="132"/>
      <c r="FYY11" s="132"/>
      <c r="FYZ11" s="132"/>
      <c r="FZA11" s="132"/>
      <c r="FZB11" s="132"/>
      <c r="FZC11" s="132"/>
      <c r="FZD11" s="132"/>
      <c r="FZE11" s="132"/>
      <c r="FZF11" s="132"/>
      <c r="FZG11" s="132"/>
      <c r="FZH11" s="132"/>
      <c r="FZI11" s="132"/>
      <c r="FZJ11" s="132"/>
      <c r="FZK11" s="132"/>
      <c r="FZL11" s="132"/>
      <c r="FZM11" s="132"/>
      <c r="FZN11" s="132"/>
      <c r="FZO11" s="132"/>
      <c r="FZP11" s="132"/>
      <c r="FZQ11" s="132"/>
      <c r="FZR11" s="132"/>
      <c r="FZS11" s="132"/>
      <c r="FZT11" s="132"/>
      <c r="FZU11" s="132"/>
      <c r="FZV11" s="132"/>
      <c r="FZW11" s="132"/>
      <c r="FZX11" s="132"/>
      <c r="FZY11" s="132"/>
      <c r="FZZ11" s="132"/>
      <c r="GAA11" s="132"/>
      <c r="GAB11" s="132"/>
      <c r="GAC11" s="132"/>
      <c r="GAD11" s="132"/>
      <c r="GAE11" s="132"/>
      <c r="GAF11" s="132"/>
      <c r="GAG11" s="132"/>
      <c r="GAH11" s="132"/>
      <c r="GAI11" s="132"/>
      <c r="GAJ11" s="132"/>
      <c r="GAK11" s="132"/>
      <c r="GAL11" s="132"/>
      <c r="GAM11" s="132"/>
      <c r="GAN11" s="132"/>
      <c r="GAO11" s="132"/>
      <c r="GAP11" s="132"/>
      <c r="GAQ11" s="132"/>
      <c r="GAR11" s="132"/>
      <c r="GAS11" s="132"/>
      <c r="GAT11" s="132"/>
      <c r="GAU11" s="132"/>
      <c r="GAV11" s="132"/>
      <c r="GAW11" s="132"/>
      <c r="GAX11" s="132"/>
      <c r="GAY11" s="132"/>
      <c r="GAZ11" s="132"/>
      <c r="GBA11" s="132"/>
      <c r="GBB11" s="132"/>
      <c r="GBC11" s="132"/>
      <c r="GBD11" s="132"/>
      <c r="GBE11" s="132"/>
      <c r="GBF11" s="132"/>
      <c r="GBG11" s="132"/>
      <c r="GBH11" s="132"/>
      <c r="GBI11" s="132"/>
      <c r="GBJ11" s="132"/>
      <c r="GBK11" s="132"/>
      <c r="GBL11" s="132"/>
      <c r="GBM11" s="132"/>
      <c r="GBN11" s="132"/>
      <c r="GBO11" s="132"/>
      <c r="GBP11" s="132"/>
      <c r="GBQ11" s="132"/>
      <c r="GBR11" s="132"/>
      <c r="GBS11" s="132"/>
      <c r="GBT11" s="132"/>
      <c r="GBU11" s="132"/>
      <c r="GBV11" s="132"/>
      <c r="GBW11" s="132"/>
      <c r="GBX11" s="132"/>
      <c r="GBY11" s="132"/>
      <c r="GBZ11" s="132"/>
      <c r="GCA11" s="132"/>
      <c r="GCB11" s="132"/>
      <c r="GCC11" s="132"/>
      <c r="GCD11" s="132"/>
      <c r="GCE11" s="132"/>
      <c r="GCF11" s="132"/>
      <c r="GCG11" s="132"/>
      <c r="GCH11" s="132"/>
      <c r="GCI11" s="132"/>
      <c r="GCJ11" s="132"/>
      <c r="GCK11" s="132"/>
      <c r="GCL11" s="132"/>
      <c r="GCM11" s="132"/>
      <c r="GCN11" s="132"/>
      <c r="GCO11" s="132"/>
      <c r="GCP11" s="132"/>
      <c r="GCQ11" s="132"/>
      <c r="GCR11" s="132"/>
      <c r="GCS11" s="132"/>
      <c r="GCT11" s="132"/>
      <c r="GCU11" s="132"/>
      <c r="GCV11" s="132"/>
      <c r="GCW11" s="132"/>
      <c r="GCX11" s="132"/>
      <c r="GCY11" s="132"/>
      <c r="GCZ11" s="132"/>
      <c r="GDA11" s="132"/>
      <c r="GDB11" s="132"/>
      <c r="GDC11" s="132"/>
      <c r="GDD11" s="132"/>
      <c r="GDE11" s="132"/>
      <c r="GDF11" s="132"/>
      <c r="GDG11" s="132"/>
      <c r="GDH11" s="132"/>
      <c r="GDI11" s="132"/>
      <c r="GDJ11" s="132"/>
      <c r="GDK11" s="132"/>
      <c r="GDL11" s="132"/>
      <c r="GDM11" s="132"/>
      <c r="GDN11" s="132"/>
      <c r="GDO11" s="132"/>
      <c r="GDP11" s="132"/>
      <c r="GDQ11" s="132"/>
      <c r="GDR11" s="132"/>
      <c r="GDS11" s="132"/>
      <c r="GDT11" s="132"/>
      <c r="GDU11" s="132"/>
      <c r="GDV11" s="132"/>
      <c r="GDW11" s="132"/>
      <c r="GDX11" s="132"/>
      <c r="GDY11" s="132"/>
      <c r="GDZ11" s="132"/>
      <c r="GEA11" s="132"/>
      <c r="GEB11" s="132"/>
      <c r="GEC11" s="132"/>
      <c r="GED11" s="132"/>
      <c r="GEE11" s="132"/>
      <c r="GEF11" s="132"/>
      <c r="GEG11" s="132"/>
      <c r="GEH11" s="132"/>
      <c r="GEI11" s="132"/>
      <c r="GEJ11" s="132"/>
      <c r="GEK11" s="132"/>
      <c r="GEL11" s="132"/>
      <c r="GEM11" s="132"/>
      <c r="GEN11" s="132"/>
      <c r="GEO11" s="132"/>
      <c r="GEP11" s="132"/>
      <c r="GEQ11" s="132"/>
      <c r="GER11" s="132"/>
      <c r="GES11" s="132"/>
      <c r="GET11" s="132"/>
      <c r="GEU11" s="132"/>
      <c r="GEV11" s="132"/>
      <c r="GEW11" s="132"/>
      <c r="GEX11" s="132"/>
      <c r="GEY11" s="132"/>
      <c r="GEZ11" s="132"/>
      <c r="GFA11" s="132"/>
      <c r="GFB11" s="132"/>
      <c r="GFC11" s="132"/>
      <c r="GFD11" s="132"/>
      <c r="GFE11" s="132"/>
      <c r="GFF11" s="132"/>
      <c r="GFG11" s="132"/>
      <c r="GFH11" s="132"/>
      <c r="GFI11" s="132"/>
      <c r="GFJ11" s="132"/>
      <c r="GFK11" s="132"/>
      <c r="GFL11" s="132"/>
      <c r="GFM11" s="132"/>
      <c r="GFN11" s="132"/>
      <c r="GFO11" s="132"/>
      <c r="GFP11" s="132"/>
      <c r="GFQ11" s="132"/>
      <c r="GFR11" s="132"/>
      <c r="GFS11" s="132"/>
      <c r="GFT11" s="132"/>
      <c r="GFU11" s="132"/>
      <c r="GFV11" s="132"/>
      <c r="GFW11" s="132"/>
      <c r="GFX11" s="132"/>
      <c r="GFY11" s="132"/>
      <c r="GFZ11" s="132"/>
      <c r="GGA11" s="132"/>
      <c r="GGB11" s="132"/>
      <c r="GGC11" s="132"/>
      <c r="GGD11" s="132"/>
      <c r="GGE11" s="132"/>
      <c r="GGF11" s="132"/>
      <c r="GGG11" s="132"/>
      <c r="GGH11" s="132"/>
      <c r="GGI11" s="132"/>
      <c r="GGJ11" s="132"/>
      <c r="GGK11" s="132"/>
      <c r="GGL11" s="132"/>
      <c r="GGM11" s="132"/>
      <c r="GGN11" s="132"/>
      <c r="GGO11" s="132"/>
      <c r="GGP11" s="132"/>
      <c r="GGQ11" s="132"/>
      <c r="GGR11" s="132"/>
      <c r="GGS11" s="132"/>
      <c r="GGT11" s="132"/>
      <c r="GGU11" s="132"/>
      <c r="GGV11" s="132"/>
      <c r="GGW11" s="132"/>
      <c r="GGX11" s="132"/>
      <c r="GGY11" s="132"/>
      <c r="GGZ11" s="132"/>
      <c r="GHA11" s="132"/>
      <c r="GHB11" s="132"/>
      <c r="GHC11" s="132"/>
      <c r="GHD11" s="132"/>
      <c r="GHE11" s="132"/>
      <c r="GHF11" s="132"/>
      <c r="GHG11" s="132"/>
      <c r="GHH11" s="132"/>
      <c r="GHI11" s="132"/>
      <c r="GHJ11" s="132"/>
      <c r="GHK11" s="132"/>
      <c r="GHL11" s="132"/>
      <c r="GHM11" s="132"/>
      <c r="GHN11" s="132"/>
      <c r="GHO11" s="132"/>
      <c r="GHP11" s="132"/>
      <c r="GHQ11" s="132"/>
      <c r="GHR11" s="132"/>
      <c r="GHS11" s="132"/>
      <c r="GHT11" s="132"/>
      <c r="GHU11" s="132"/>
      <c r="GHV11" s="132"/>
      <c r="GHW11" s="132"/>
      <c r="GHX11" s="132"/>
      <c r="GHY11" s="132"/>
      <c r="GHZ11" s="132"/>
      <c r="GIA11" s="132"/>
      <c r="GIB11" s="132"/>
      <c r="GIC11" s="132"/>
      <c r="GID11" s="132"/>
      <c r="GIE11" s="132"/>
      <c r="GIF11" s="132"/>
      <c r="GIG11" s="132"/>
      <c r="GIH11" s="132"/>
      <c r="GII11" s="132"/>
      <c r="GIJ11" s="132"/>
      <c r="GIK11" s="132"/>
      <c r="GIL11" s="132"/>
      <c r="GIM11" s="132"/>
      <c r="GIN11" s="132"/>
      <c r="GIO11" s="132"/>
      <c r="GIP11" s="132"/>
      <c r="GIQ11" s="132"/>
      <c r="GIR11" s="132"/>
      <c r="GIS11" s="132"/>
      <c r="GIT11" s="132"/>
      <c r="GIU11" s="132"/>
      <c r="GIV11" s="132"/>
      <c r="GIW11" s="132"/>
      <c r="GIX11" s="132"/>
      <c r="GIY11" s="132"/>
      <c r="GIZ11" s="132"/>
      <c r="GJA11" s="132"/>
      <c r="GJB11" s="132"/>
      <c r="GJC11" s="132"/>
      <c r="GJD11" s="132"/>
      <c r="GJE11" s="132"/>
      <c r="GJF11" s="132"/>
      <c r="GJG11" s="132"/>
      <c r="GJH11" s="132"/>
      <c r="GJI11" s="132"/>
      <c r="GJJ11" s="132"/>
      <c r="GJK11" s="132"/>
      <c r="GJL11" s="132"/>
      <c r="GJM11" s="132"/>
      <c r="GJN11" s="132"/>
      <c r="GJO11" s="132"/>
      <c r="GJP11" s="132"/>
      <c r="GJQ11" s="132"/>
      <c r="GJR11" s="132"/>
      <c r="GJS11" s="132"/>
      <c r="GJT11" s="132"/>
      <c r="GJU11" s="132"/>
      <c r="GJV11" s="132"/>
      <c r="GJW11" s="132"/>
      <c r="GJX11" s="132"/>
      <c r="GJY11" s="132"/>
      <c r="GJZ11" s="132"/>
      <c r="GKA11" s="132"/>
      <c r="GKB11" s="132"/>
      <c r="GKC11" s="132"/>
      <c r="GKD11" s="132"/>
      <c r="GKE11" s="132"/>
      <c r="GKF11" s="132"/>
      <c r="GKG11" s="132"/>
      <c r="GKH11" s="132"/>
      <c r="GKI11" s="132"/>
      <c r="GKJ11" s="132"/>
      <c r="GKK11" s="132"/>
      <c r="GKL11" s="132"/>
      <c r="GKM11" s="132"/>
      <c r="GKN11" s="132"/>
      <c r="GKO11" s="132"/>
      <c r="GKP11" s="132"/>
      <c r="GKQ11" s="132"/>
      <c r="GKR11" s="132"/>
      <c r="GKS11" s="132"/>
      <c r="GKT11" s="132"/>
      <c r="GKU11" s="132"/>
      <c r="GKV11" s="132"/>
      <c r="GKW11" s="132"/>
      <c r="GKX11" s="132"/>
      <c r="GKY11" s="132"/>
      <c r="GKZ11" s="132"/>
      <c r="GLA11" s="132"/>
      <c r="GLB11" s="132"/>
      <c r="GLC11" s="132"/>
      <c r="GLD11" s="132"/>
      <c r="GLE11" s="132"/>
      <c r="GLF11" s="132"/>
      <c r="GLG11" s="132"/>
      <c r="GLH11" s="132"/>
      <c r="GLI11" s="132"/>
      <c r="GLJ11" s="132"/>
      <c r="GLK11" s="132"/>
      <c r="GLL11" s="132"/>
      <c r="GLM11" s="132"/>
      <c r="GLN11" s="132"/>
      <c r="GLO11" s="132"/>
      <c r="GLP11" s="132"/>
      <c r="GLQ11" s="132"/>
      <c r="GLR11" s="132"/>
      <c r="GLS11" s="132"/>
      <c r="GLT11" s="132"/>
      <c r="GLU11" s="132"/>
      <c r="GLV11" s="132"/>
      <c r="GLW11" s="132"/>
      <c r="GLX11" s="132"/>
      <c r="GLY11" s="132"/>
      <c r="GLZ11" s="132"/>
      <c r="GMA11" s="132"/>
      <c r="GMB11" s="132"/>
      <c r="GMC11" s="132"/>
      <c r="GMD11" s="132"/>
      <c r="GME11" s="132"/>
      <c r="GMF11" s="132"/>
      <c r="GMG11" s="132"/>
      <c r="GMH11" s="132"/>
      <c r="GMI11" s="132"/>
      <c r="GMJ11" s="132"/>
      <c r="GMK11" s="132"/>
      <c r="GML11" s="132"/>
      <c r="GMM11" s="132"/>
      <c r="GMN11" s="132"/>
      <c r="GMO11" s="132"/>
      <c r="GMP11" s="132"/>
      <c r="GMQ11" s="132"/>
      <c r="GMR11" s="132"/>
      <c r="GMS11" s="132"/>
      <c r="GMT11" s="132"/>
      <c r="GMU11" s="132"/>
      <c r="GMV11" s="132"/>
      <c r="GMW11" s="132"/>
      <c r="GMX11" s="132"/>
      <c r="GMY11" s="132"/>
      <c r="GMZ11" s="132"/>
      <c r="GNA11" s="132"/>
      <c r="GNB11" s="132"/>
      <c r="GNC11" s="132"/>
      <c r="GND11" s="132"/>
      <c r="GNE11" s="132"/>
      <c r="GNF11" s="132"/>
      <c r="GNG11" s="132"/>
      <c r="GNH11" s="132"/>
      <c r="GNI11" s="132"/>
      <c r="GNJ11" s="132"/>
      <c r="GNK11" s="132"/>
      <c r="GNL11" s="132"/>
      <c r="GNM11" s="132"/>
      <c r="GNN11" s="132"/>
      <c r="GNO11" s="132"/>
      <c r="GNP11" s="132"/>
      <c r="GNQ11" s="132"/>
      <c r="GNR11" s="132"/>
      <c r="GNS11" s="132"/>
      <c r="GNT11" s="132"/>
      <c r="GNU11" s="132"/>
      <c r="GNV11" s="132"/>
      <c r="GNW11" s="132"/>
      <c r="GNX11" s="132"/>
      <c r="GNY11" s="132"/>
      <c r="GNZ11" s="132"/>
      <c r="GOA11" s="132"/>
      <c r="GOB11" s="132"/>
      <c r="GOC11" s="132"/>
      <c r="GOD11" s="132"/>
      <c r="GOE11" s="132"/>
      <c r="GOF11" s="132"/>
      <c r="GOG11" s="132"/>
      <c r="GOH11" s="132"/>
      <c r="GOI11" s="132"/>
      <c r="GOJ11" s="132"/>
      <c r="GOK11" s="132"/>
      <c r="GOL11" s="132"/>
      <c r="GOM11" s="132"/>
      <c r="GON11" s="132"/>
      <c r="GOO11" s="132"/>
      <c r="GOP11" s="132"/>
      <c r="GOQ11" s="132"/>
      <c r="GOR11" s="132"/>
      <c r="GOS11" s="132"/>
      <c r="GOT11" s="132"/>
      <c r="GOU11" s="132"/>
      <c r="GOV11" s="132"/>
      <c r="GOW11" s="132"/>
      <c r="GOX11" s="132"/>
      <c r="GOY11" s="132"/>
      <c r="GOZ11" s="132"/>
      <c r="GPA11" s="132"/>
      <c r="GPB11" s="132"/>
      <c r="GPC11" s="132"/>
      <c r="GPD11" s="132"/>
      <c r="GPE11" s="132"/>
      <c r="GPF11" s="132"/>
      <c r="GPG11" s="132"/>
      <c r="GPH11" s="132"/>
      <c r="GPI11" s="132"/>
      <c r="GPJ11" s="132"/>
      <c r="GPK11" s="132"/>
      <c r="GPL11" s="132"/>
      <c r="GPM11" s="132"/>
      <c r="GPN11" s="132"/>
      <c r="GPO11" s="132"/>
      <c r="GPP11" s="132"/>
      <c r="GPQ11" s="132"/>
      <c r="GPR11" s="132"/>
      <c r="GPS11" s="132"/>
      <c r="GPT11" s="132"/>
      <c r="GPU11" s="132"/>
      <c r="GPV11" s="132"/>
      <c r="GPW11" s="132"/>
      <c r="GPX11" s="132"/>
      <c r="GPY11" s="132"/>
      <c r="GPZ11" s="132"/>
      <c r="GQA11" s="132"/>
      <c r="GQB11" s="132"/>
      <c r="GQC11" s="132"/>
      <c r="GQD11" s="132"/>
      <c r="GQE11" s="132"/>
      <c r="GQF11" s="132"/>
      <c r="GQG11" s="132"/>
      <c r="GQH11" s="132"/>
      <c r="GQI11" s="132"/>
      <c r="GQJ11" s="132"/>
      <c r="GQK11" s="132"/>
      <c r="GQL11" s="132"/>
      <c r="GQM11" s="132"/>
      <c r="GQN11" s="132"/>
      <c r="GQO11" s="132"/>
      <c r="GQP11" s="132"/>
      <c r="GQQ11" s="132"/>
      <c r="GQR11" s="132"/>
      <c r="GQS11" s="132"/>
      <c r="GQT11" s="132"/>
      <c r="GQU11" s="132"/>
      <c r="GQV11" s="132"/>
      <c r="GQW11" s="132"/>
      <c r="GQX11" s="132"/>
      <c r="GQY11" s="132"/>
      <c r="GQZ11" s="132"/>
      <c r="GRA11" s="132"/>
      <c r="GRB11" s="132"/>
      <c r="GRC11" s="132"/>
      <c r="GRD11" s="132"/>
      <c r="GRE11" s="132"/>
      <c r="GRF11" s="132"/>
      <c r="GRG11" s="132"/>
      <c r="GRH11" s="132"/>
      <c r="GRI11" s="132"/>
      <c r="GRJ11" s="132"/>
      <c r="GRK11" s="132"/>
      <c r="GRL11" s="132"/>
      <c r="GRM11" s="132"/>
      <c r="GRN11" s="132"/>
      <c r="GRO11" s="132"/>
      <c r="GRP11" s="132"/>
      <c r="GRQ11" s="132"/>
      <c r="GRR11" s="132"/>
      <c r="GRS11" s="132"/>
      <c r="GRT11" s="132"/>
      <c r="GRU11" s="132"/>
      <c r="GRV11" s="132"/>
      <c r="GRW11" s="132"/>
      <c r="GRX11" s="132"/>
      <c r="GRY11" s="132"/>
      <c r="GRZ11" s="132"/>
      <c r="GSA11" s="132"/>
      <c r="GSB11" s="132"/>
      <c r="GSC11" s="132"/>
      <c r="GSD11" s="132"/>
      <c r="GSE11" s="132"/>
      <c r="GSF11" s="132"/>
      <c r="GSG11" s="132"/>
      <c r="GSH11" s="132"/>
      <c r="GSI11" s="132"/>
      <c r="GSJ11" s="132"/>
      <c r="GSK11" s="132"/>
      <c r="GSL11" s="132"/>
      <c r="GSM11" s="132"/>
      <c r="GSN11" s="132"/>
      <c r="GSO11" s="132"/>
      <c r="GSP11" s="132"/>
      <c r="GSQ11" s="132"/>
      <c r="GSR11" s="132"/>
      <c r="GSS11" s="132"/>
      <c r="GST11" s="132"/>
      <c r="GSU11" s="132"/>
      <c r="GSV11" s="132"/>
      <c r="GSW11" s="132"/>
      <c r="GSX11" s="132"/>
      <c r="GSY11" s="132"/>
      <c r="GSZ11" s="132"/>
      <c r="GTA11" s="132"/>
      <c r="GTB11" s="132"/>
      <c r="GTC11" s="132"/>
      <c r="GTD11" s="132"/>
      <c r="GTE11" s="132"/>
      <c r="GTF11" s="132"/>
      <c r="GTG11" s="132"/>
      <c r="GTH11" s="132"/>
      <c r="GTI11" s="132"/>
      <c r="GTJ11" s="132"/>
      <c r="GTK11" s="132"/>
      <c r="GTL11" s="132"/>
      <c r="GTM11" s="132"/>
      <c r="GTN11" s="132"/>
      <c r="GTO11" s="132"/>
      <c r="GTP11" s="132"/>
      <c r="GTQ11" s="132"/>
      <c r="GTR11" s="132"/>
      <c r="GTS11" s="132"/>
      <c r="GTT11" s="132"/>
      <c r="GTU11" s="132"/>
      <c r="GTV11" s="132"/>
      <c r="GTW11" s="132"/>
      <c r="GTX11" s="132"/>
      <c r="GTY11" s="132"/>
      <c r="GTZ11" s="132"/>
      <c r="GUA11" s="132"/>
      <c r="GUB11" s="132"/>
      <c r="GUC11" s="132"/>
      <c r="GUD11" s="132"/>
      <c r="GUE11" s="132"/>
      <c r="GUF11" s="132"/>
      <c r="GUG11" s="132"/>
      <c r="GUH11" s="132"/>
      <c r="GUI11" s="132"/>
      <c r="GUJ11" s="132"/>
      <c r="GUK11" s="132"/>
      <c r="GUL11" s="132"/>
      <c r="GUM11" s="132"/>
      <c r="GUN11" s="132"/>
      <c r="GUO11" s="132"/>
      <c r="GUP11" s="132"/>
      <c r="GUQ11" s="132"/>
      <c r="GUR11" s="132"/>
      <c r="GUS11" s="132"/>
      <c r="GUT11" s="132"/>
      <c r="GUU11" s="132"/>
      <c r="GUV11" s="132"/>
      <c r="GUW11" s="132"/>
      <c r="GUX11" s="132"/>
      <c r="GUY11" s="132"/>
      <c r="GUZ11" s="132"/>
      <c r="GVA11" s="132"/>
      <c r="GVB11" s="132"/>
      <c r="GVC11" s="132"/>
      <c r="GVD11" s="132"/>
      <c r="GVE11" s="132"/>
      <c r="GVF11" s="132"/>
      <c r="GVG11" s="132"/>
      <c r="GVH11" s="132"/>
      <c r="GVI11" s="132"/>
      <c r="GVJ11" s="132"/>
      <c r="GVK11" s="132"/>
      <c r="GVL11" s="132"/>
      <c r="GVM11" s="132"/>
      <c r="GVN11" s="132"/>
      <c r="GVO11" s="132"/>
      <c r="GVP11" s="132"/>
      <c r="GVQ11" s="132"/>
      <c r="GVR11" s="132"/>
      <c r="GVS11" s="132"/>
      <c r="GVT11" s="132"/>
      <c r="GVU11" s="132"/>
      <c r="GVV11" s="132"/>
      <c r="GVW11" s="132"/>
      <c r="GVX11" s="132"/>
      <c r="GVY11" s="132"/>
      <c r="GVZ11" s="132"/>
      <c r="GWA11" s="132"/>
      <c r="GWB11" s="132"/>
      <c r="GWC11" s="132"/>
      <c r="GWD11" s="132"/>
      <c r="GWE11" s="132"/>
      <c r="GWF11" s="132"/>
      <c r="GWG11" s="132"/>
      <c r="GWH11" s="132"/>
      <c r="GWI11" s="132"/>
      <c r="GWJ11" s="132"/>
      <c r="GWK11" s="132"/>
      <c r="GWL11" s="132"/>
      <c r="GWM11" s="132"/>
      <c r="GWN11" s="132"/>
      <c r="GWO11" s="132"/>
      <c r="GWP11" s="132"/>
      <c r="GWQ11" s="132"/>
      <c r="GWR11" s="132"/>
      <c r="GWS11" s="132"/>
      <c r="GWT11" s="132"/>
      <c r="GWU11" s="132"/>
      <c r="GWV11" s="132"/>
      <c r="GWW11" s="132"/>
      <c r="GWX11" s="132"/>
      <c r="GWY11" s="132"/>
      <c r="GWZ11" s="132"/>
      <c r="GXA11" s="132"/>
      <c r="GXB11" s="132"/>
      <c r="GXC11" s="132"/>
      <c r="GXD11" s="132"/>
      <c r="GXE11" s="132"/>
      <c r="GXF11" s="132"/>
      <c r="GXG11" s="132"/>
      <c r="GXH11" s="132"/>
      <c r="GXI11" s="132"/>
      <c r="GXJ11" s="132"/>
      <c r="GXK11" s="132"/>
      <c r="GXL11" s="132"/>
      <c r="GXM11" s="132"/>
      <c r="GXN11" s="132"/>
      <c r="GXO11" s="132"/>
      <c r="GXP11" s="132"/>
      <c r="GXQ11" s="132"/>
      <c r="GXR11" s="132"/>
      <c r="GXS11" s="132"/>
      <c r="GXT11" s="132"/>
      <c r="GXU11" s="132"/>
      <c r="GXV11" s="132"/>
      <c r="GXW11" s="132"/>
      <c r="GXX11" s="132"/>
      <c r="GXY11" s="132"/>
      <c r="GXZ11" s="132"/>
      <c r="GYA11" s="132"/>
      <c r="GYB11" s="132"/>
      <c r="GYC11" s="132"/>
      <c r="GYD11" s="132"/>
      <c r="GYE11" s="132"/>
      <c r="GYF11" s="132"/>
      <c r="GYG11" s="132"/>
      <c r="GYH11" s="132"/>
      <c r="GYI11" s="132"/>
      <c r="GYJ11" s="132"/>
      <c r="GYK11" s="132"/>
      <c r="GYL11" s="132"/>
      <c r="GYM11" s="132"/>
      <c r="GYN11" s="132"/>
      <c r="GYO11" s="132"/>
      <c r="GYP11" s="132"/>
      <c r="GYQ11" s="132"/>
      <c r="GYR11" s="132"/>
      <c r="GYS11" s="132"/>
      <c r="GYT11" s="132"/>
      <c r="GYU11" s="132"/>
      <c r="GYV11" s="132"/>
      <c r="GYW11" s="132"/>
      <c r="GYX11" s="132"/>
      <c r="GYY11" s="132"/>
      <c r="GYZ11" s="132"/>
      <c r="GZA11" s="132"/>
      <c r="GZB11" s="132"/>
      <c r="GZC11" s="132"/>
      <c r="GZD11" s="132"/>
      <c r="GZE11" s="132"/>
      <c r="GZF11" s="132"/>
      <c r="GZG11" s="132"/>
      <c r="GZH11" s="132"/>
      <c r="GZI11" s="132"/>
      <c r="GZJ11" s="132"/>
      <c r="GZK11" s="132"/>
      <c r="GZL11" s="132"/>
      <c r="GZM11" s="132"/>
      <c r="GZN11" s="132"/>
      <c r="GZO11" s="132"/>
      <c r="GZP11" s="132"/>
      <c r="GZQ11" s="132"/>
      <c r="GZR11" s="132"/>
      <c r="GZS11" s="132"/>
      <c r="GZT11" s="132"/>
      <c r="GZU11" s="132"/>
      <c r="GZV11" s="132"/>
      <c r="GZW11" s="132"/>
      <c r="GZX11" s="132"/>
      <c r="GZY11" s="132"/>
      <c r="GZZ11" s="132"/>
      <c r="HAA11" s="132"/>
      <c r="HAB11" s="132"/>
      <c r="HAC11" s="132"/>
      <c r="HAD11" s="132"/>
      <c r="HAE11" s="132"/>
      <c r="HAF11" s="132"/>
      <c r="HAG11" s="132"/>
      <c r="HAH11" s="132"/>
      <c r="HAI11" s="132"/>
      <c r="HAJ11" s="132"/>
      <c r="HAK11" s="132"/>
      <c r="HAL11" s="132"/>
      <c r="HAM11" s="132"/>
      <c r="HAN11" s="132"/>
      <c r="HAO11" s="132"/>
      <c r="HAP11" s="132"/>
      <c r="HAQ11" s="132"/>
      <c r="HAR11" s="132"/>
      <c r="HAS11" s="132"/>
      <c r="HAT11" s="132"/>
      <c r="HAU11" s="132"/>
      <c r="HAV11" s="132"/>
      <c r="HAW11" s="132"/>
      <c r="HAX11" s="132"/>
      <c r="HAY11" s="132"/>
      <c r="HAZ11" s="132"/>
      <c r="HBA11" s="132"/>
      <c r="HBB11" s="132"/>
      <c r="HBC11" s="132"/>
      <c r="HBD11" s="132"/>
      <c r="HBE11" s="132"/>
      <c r="HBF11" s="132"/>
      <c r="HBG11" s="132"/>
      <c r="HBH11" s="132"/>
      <c r="HBI11" s="132"/>
      <c r="HBJ11" s="132"/>
      <c r="HBK11" s="132"/>
      <c r="HBL11" s="132"/>
      <c r="HBM11" s="132"/>
      <c r="HBN11" s="132"/>
      <c r="HBO11" s="132"/>
      <c r="HBP11" s="132"/>
      <c r="HBQ11" s="132"/>
      <c r="HBR11" s="132"/>
      <c r="HBS11" s="132"/>
      <c r="HBT11" s="132"/>
      <c r="HBU11" s="132"/>
      <c r="HBV11" s="132"/>
      <c r="HBW11" s="132"/>
      <c r="HBX11" s="132"/>
      <c r="HBY11" s="132"/>
      <c r="HBZ11" s="132"/>
      <c r="HCA11" s="132"/>
      <c r="HCB11" s="132"/>
      <c r="HCC11" s="132"/>
      <c r="HCD11" s="132"/>
      <c r="HCE11" s="132"/>
      <c r="HCF11" s="132"/>
      <c r="HCG11" s="132"/>
      <c r="HCH11" s="132"/>
      <c r="HCI11" s="132"/>
      <c r="HCJ11" s="132"/>
      <c r="HCK11" s="132"/>
      <c r="HCL11" s="132"/>
      <c r="HCM11" s="132"/>
      <c r="HCN11" s="132"/>
      <c r="HCO11" s="132"/>
      <c r="HCP11" s="132"/>
      <c r="HCQ11" s="132"/>
      <c r="HCR11" s="132"/>
      <c r="HCS11" s="132"/>
      <c r="HCT11" s="132"/>
      <c r="HCU11" s="132"/>
      <c r="HCV11" s="132"/>
      <c r="HCW11" s="132"/>
      <c r="HCX11" s="132"/>
      <c r="HCY11" s="132"/>
      <c r="HCZ11" s="132"/>
      <c r="HDA11" s="132"/>
      <c r="HDB11" s="132"/>
      <c r="HDC11" s="132"/>
      <c r="HDD11" s="132"/>
      <c r="HDE11" s="132"/>
      <c r="HDF11" s="132"/>
      <c r="HDG11" s="132"/>
      <c r="HDH11" s="132"/>
      <c r="HDI11" s="132"/>
      <c r="HDJ11" s="132"/>
      <c r="HDK11" s="132"/>
      <c r="HDL11" s="132"/>
      <c r="HDM11" s="132"/>
      <c r="HDN11" s="132"/>
      <c r="HDO11" s="132"/>
      <c r="HDP11" s="132"/>
      <c r="HDQ11" s="132"/>
      <c r="HDR11" s="132"/>
      <c r="HDS11" s="132"/>
      <c r="HDT11" s="132"/>
      <c r="HDU11" s="132"/>
      <c r="HDV11" s="132"/>
      <c r="HDW11" s="132"/>
      <c r="HDX11" s="132"/>
      <c r="HDY11" s="132"/>
      <c r="HDZ11" s="132"/>
      <c r="HEA11" s="132"/>
      <c r="HEB11" s="132"/>
      <c r="HEC11" s="132"/>
      <c r="HED11" s="132"/>
      <c r="HEE11" s="132"/>
      <c r="HEF11" s="132"/>
      <c r="HEG11" s="132"/>
      <c r="HEH11" s="132"/>
      <c r="HEI11" s="132"/>
      <c r="HEJ11" s="132"/>
      <c r="HEK11" s="132"/>
      <c r="HEL11" s="132"/>
      <c r="HEM11" s="132"/>
      <c r="HEN11" s="132"/>
      <c r="HEO11" s="132"/>
      <c r="HEP11" s="132"/>
      <c r="HEQ11" s="132"/>
      <c r="HER11" s="132"/>
      <c r="HES11" s="132"/>
      <c r="HET11" s="132"/>
      <c r="HEU11" s="132"/>
      <c r="HEV11" s="132"/>
      <c r="HEW11" s="132"/>
      <c r="HEX11" s="132"/>
      <c r="HEY11" s="132"/>
      <c r="HEZ11" s="132"/>
      <c r="HFA11" s="132"/>
      <c r="HFB11" s="132"/>
      <c r="HFC11" s="132"/>
      <c r="HFD11" s="132"/>
      <c r="HFE11" s="132"/>
      <c r="HFF11" s="132"/>
      <c r="HFG11" s="132"/>
      <c r="HFH11" s="132"/>
      <c r="HFI11" s="132"/>
      <c r="HFJ11" s="132"/>
      <c r="HFK11" s="132"/>
      <c r="HFL11" s="132"/>
      <c r="HFM11" s="132"/>
      <c r="HFN11" s="132"/>
      <c r="HFO11" s="132"/>
      <c r="HFP11" s="132"/>
      <c r="HFQ11" s="132"/>
      <c r="HFR11" s="132"/>
      <c r="HFS11" s="132"/>
      <c r="HFT11" s="132"/>
      <c r="HFU11" s="132"/>
      <c r="HFV11" s="132"/>
      <c r="HFW11" s="132"/>
      <c r="HFX11" s="132"/>
      <c r="HFY11" s="132"/>
      <c r="HFZ11" s="132"/>
      <c r="HGA11" s="132"/>
      <c r="HGB11" s="132"/>
      <c r="HGC11" s="132"/>
      <c r="HGD11" s="132"/>
      <c r="HGE11" s="132"/>
      <c r="HGF11" s="132"/>
      <c r="HGG11" s="132"/>
      <c r="HGH11" s="132"/>
      <c r="HGI11" s="132"/>
      <c r="HGJ11" s="132"/>
      <c r="HGK11" s="132"/>
      <c r="HGL11" s="132"/>
      <c r="HGM11" s="132"/>
      <c r="HGN11" s="132"/>
      <c r="HGO11" s="132"/>
      <c r="HGP11" s="132"/>
      <c r="HGQ11" s="132"/>
      <c r="HGR11" s="132"/>
      <c r="HGS11" s="132"/>
      <c r="HGT11" s="132"/>
      <c r="HGU11" s="132"/>
      <c r="HGV11" s="132"/>
      <c r="HGW11" s="132"/>
      <c r="HGX11" s="132"/>
      <c r="HGY11" s="132"/>
      <c r="HGZ11" s="132"/>
      <c r="HHA11" s="132"/>
      <c r="HHB11" s="132"/>
      <c r="HHC11" s="132"/>
      <c r="HHD11" s="132"/>
      <c r="HHE11" s="132"/>
      <c r="HHF11" s="132"/>
      <c r="HHG11" s="132"/>
      <c r="HHH11" s="132"/>
      <c r="HHI11" s="132"/>
      <c r="HHJ11" s="132"/>
      <c r="HHK11" s="132"/>
      <c r="HHL11" s="132"/>
      <c r="HHM11" s="132"/>
      <c r="HHN11" s="132"/>
      <c r="HHO11" s="132"/>
      <c r="HHP11" s="132"/>
      <c r="HHQ11" s="132"/>
      <c r="HHR11" s="132"/>
      <c r="HHS11" s="132"/>
      <c r="HHT11" s="132"/>
      <c r="HHU11" s="132"/>
      <c r="HHV11" s="132"/>
      <c r="HHW11" s="132"/>
      <c r="HHX11" s="132"/>
      <c r="HHY11" s="132"/>
      <c r="HHZ11" s="132"/>
      <c r="HIA11" s="132"/>
      <c r="HIB11" s="132"/>
      <c r="HIC11" s="132"/>
      <c r="HID11" s="132"/>
      <c r="HIE11" s="132"/>
      <c r="HIF11" s="132"/>
      <c r="HIG11" s="132"/>
      <c r="HIH11" s="132"/>
      <c r="HII11" s="132"/>
      <c r="HIJ11" s="132"/>
      <c r="HIK11" s="132"/>
      <c r="HIL11" s="132"/>
      <c r="HIM11" s="132"/>
      <c r="HIN11" s="132"/>
      <c r="HIO11" s="132"/>
      <c r="HIP11" s="132"/>
      <c r="HIQ11" s="132"/>
      <c r="HIR11" s="132"/>
      <c r="HIS11" s="132"/>
      <c r="HIT11" s="132"/>
      <c r="HIU11" s="132"/>
      <c r="HIV11" s="132"/>
      <c r="HIW11" s="132"/>
      <c r="HIX11" s="132"/>
      <c r="HIY11" s="132"/>
      <c r="HIZ11" s="132"/>
      <c r="HJA11" s="132"/>
      <c r="HJB11" s="132"/>
      <c r="HJC11" s="132"/>
      <c r="HJD11" s="132"/>
      <c r="HJE11" s="132"/>
      <c r="HJF11" s="132"/>
      <c r="HJG11" s="132"/>
      <c r="HJH11" s="132"/>
      <c r="HJI11" s="132"/>
      <c r="HJJ11" s="132"/>
      <c r="HJK11" s="132"/>
      <c r="HJL11" s="132"/>
      <c r="HJM11" s="132"/>
      <c r="HJN11" s="132"/>
      <c r="HJO11" s="132"/>
      <c r="HJP11" s="132"/>
      <c r="HJQ11" s="132"/>
      <c r="HJR11" s="132"/>
      <c r="HJS11" s="132"/>
      <c r="HJT11" s="132"/>
      <c r="HJU11" s="132"/>
      <c r="HJV11" s="132"/>
      <c r="HJW11" s="132"/>
      <c r="HJX11" s="132"/>
      <c r="HJY11" s="132"/>
      <c r="HJZ11" s="132"/>
      <c r="HKA11" s="132"/>
      <c r="HKB11" s="132"/>
      <c r="HKC11" s="132"/>
      <c r="HKD11" s="132"/>
      <c r="HKE11" s="132"/>
      <c r="HKF11" s="132"/>
      <c r="HKG11" s="132"/>
      <c r="HKH11" s="132"/>
      <c r="HKI11" s="132"/>
      <c r="HKJ11" s="132"/>
      <c r="HKK11" s="132"/>
      <c r="HKL11" s="132"/>
      <c r="HKM11" s="132"/>
      <c r="HKN11" s="132"/>
      <c r="HKO11" s="132"/>
      <c r="HKP11" s="132"/>
      <c r="HKQ11" s="132"/>
      <c r="HKR11" s="132"/>
      <c r="HKS11" s="132"/>
      <c r="HKT11" s="132"/>
      <c r="HKU11" s="132"/>
      <c r="HKV11" s="132"/>
      <c r="HKW11" s="132"/>
      <c r="HKX11" s="132"/>
      <c r="HKY11" s="132"/>
      <c r="HKZ11" s="132"/>
      <c r="HLA11" s="132"/>
      <c r="HLB11" s="132"/>
      <c r="HLC11" s="132"/>
      <c r="HLD11" s="132"/>
      <c r="HLE11" s="132"/>
      <c r="HLF11" s="132"/>
      <c r="HLG11" s="132"/>
      <c r="HLH11" s="132"/>
      <c r="HLI11" s="132"/>
      <c r="HLJ11" s="132"/>
      <c r="HLK11" s="132"/>
      <c r="HLL11" s="132"/>
      <c r="HLM11" s="132"/>
      <c r="HLN11" s="132"/>
      <c r="HLO11" s="132"/>
      <c r="HLP11" s="132"/>
      <c r="HLQ11" s="132"/>
      <c r="HLR11" s="132"/>
      <c r="HLS11" s="132"/>
      <c r="HLT11" s="132"/>
      <c r="HLU11" s="132"/>
      <c r="HLV11" s="132"/>
      <c r="HLW11" s="132"/>
      <c r="HLX11" s="132"/>
      <c r="HLY11" s="132"/>
      <c r="HLZ11" s="132"/>
      <c r="HMA11" s="132"/>
      <c r="HMB11" s="132"/>
      <c r="HMC11" s="132"/>
      <c r="HMD11" s="132"/>
      <c r="HME11" s="132"/>
      <c r="HMF11" s="132"/>
      <c r="HMG11" s="132"/>
      <c r="HMH11" s="132"/>
      <c r="HMI11" s="132"/>
      <c r="HMJ11" s="132"/>
      <c r="HMK11" s="132"/>
      <c r="HML11" s="132"/>
      <c r="HMM11" s="132"/>
      <c r="HMN11" s="132"/>
      <c r="HMO11" s="132"/>
      <c r="HMP11" s="132"/>
      <c r="HMQ11" s="132"/>
      <c r="HMR11" s="132"/>
      <c r="HMS11" s="132"/>
      <c r="HMT11" s="132"/>
      <c r="HMU11" s="132"/>
      <c r="HMV11" s="132"/>
      <c r="HMW11" s="132"/>
      <c r="HMX11" s="132"/>
      <c r="HMY11" s="132"/>
      <c r="HMZ11" s="132"/>
      <c r="HNA11" s="132"/>
      <c r="HNB11" s="132"/>
      <c r="HNC11" s="132"/>
      <c r="HND11" s="132"/>
      <c r="HNE11" s="132"/>
      <c r="HNF11" s="132"/>
      <c r="HNG11" s="132"/>
      <c r="HNH11" s="132"/>
      <c r="HNI11" s="132"/>
      <c r="HNJ11" s="132"/>
      <c r="HNK11" s="132"/>
      <c r="HNL11" s="132"/>
      <c r="HNM11" s="132"/>
      <c r="HNN11" s="132"/>
      <c r="HNO11" s="132"/>
      <c r="HNP11" s="132"/>
      <c r="HNQ11" s="132"/>
      <c r="HNR11" s="132"/>
      <c r="HNS11" s="132"/>
      <c r="HNT11" s="132"/>
      <c r="HNU11" s="132"/>
      <c r="HNV11" s="132"/>
      <c r="HNW11" s="132"/>
      <c r="HNX11" s="132"/>
      <c r="HNY11" s="132"/>
      <c r="HNZ11" s="132"/>
      <c r="HOA11" s="132"/>
      <c r="HOB11" s="132"/>
      <c r="HOC11" s="132"/>
      <c r="HOD11" s="132"/>
      <c r="HOE11" s="132"/>
      <c r="HOF11" s="132"/>
      <c r="HOG11" s="132"/>
      <c r="HOH11" s="132"/>
      <c r="HOI11" s="132"/>
      <c r="HOJ11" s="132"/>
      <c r="HOK11" s="132"/>
      <c r="HOL11" s="132"/>
      <c r="HOM11" s="132"/>
      <c r="HON11" s="132"/>
      <c r="HOO11" s="132"/>
      <c r="HOP11" s="132"/>
      <c r="HOQ11" s="132"/>
      <c r="HOR11" s="132"/>
      <c r="HOS11" s="132"/>
      <c r="HOT11" s="132"/>
      <c r="HOU11" s="132"/>
      <c r="HOV11" s="132"/>
      <c r="HOW11" s="132"/>
      <c r="HOX11" s="132"/>
      <c r="HOY11" s="132"/>
      <c r="HOZ11" s="132"/>
      <c r="HPA11" s="132"/>
      <c r="HPB11" s="132"/>
      <c r="HPC11" s="132"/>
      <c r="HPD11" s="132"/>
      <c r="HPE11" s="132"/>
      <c r="HPF11" s="132"/>
      <c r="HPG11" s="132"/>
      <c r="HPH11" s="132"/>
      <c r="HPI11" s="132"/>
      <c r="HPJ11" s="132"/>
      <c r="HPK11" s="132"/>
      <c r="HPL11" s="132"/>
      <c r="HPM11" s="132"/>
      <c r="HPN11" s="132"/>
      <c r="HPO11" s="132"/>
      <c r="HPP11" s="132"/>
      <c r="HPQ11" s="132"/>
      <c r="HPR11" s="132"/>
      <c r="HPS11" s="132"/>
      <c r="HPT11" s="132"/>
      <c r="HPU11" s="132"/>
      <c r="HPV11" s="132"/>
      <c r="HPW11" s="132"/>
      <c r="HPX11" s="132"/>
      <c r="HPY11" s="132"/>
      <c r="HPZ11" s="132"/>
      <c r="HQA11" s="132"/>
      <c r="HQB11" s="132"/>
      <c r="HQC11" s="132"/>
      <c r="HQD11" s="132"/>
      <c r="HQE11" s="132"/>
      <c r="HQF11" s="132"/>
      <c r="HQG11" s="132"/>
      <c r="HQH11" s="132"/>
      <c r="HQI11" s="132"/>
      <c r="HQJ11" s="132"/>
      <c r="HQK11" s="132"/>
      <c r="HQL11" s="132"/>
      <c r="HQM11" s="132"/>
      <c r="HQN11" s="132"/>
      <c r="HQO11" s="132"/>
      <c r="HQP11" s="132"/>
      <c r="HQQ11" s="132"/>
      <c r="HQR11" s="132"/>
      <c r="HQS11" s="132"/>
      <c r="HQT11" s="132"/>
      <c r="HQU11" s="132"/>
      <c r="HQV11" s="132"/>
      <c r="HQW11" s="132"/>
      <c r="HQX11" s="132"/>
      <c r="HQY11" s="132"/>
      <c r="HQZ11" s="132"/>
      <c r="HRA11" s="132"/>
      <c r="HRB11" s="132"/>
      <c r="HRC11" s="132"/>
      <c r="HRD11" s="132"/>
      <c r="HRE11" s="132"/>
      <c r="HRF11" s="132"/>
      <c r="HRG11" s="132"/>
      <c r="HRH11" s="132"/>
      <c r="HRI11" s="132"/>
      <c r="HRJ11" s="132"/>
      <c r="HRK11" s="132"/>
      <c r="HRL11" s="132"/>
      <c r="HRM11" s="132"/>
      <c r="HRN11" s="132"/>
      <c r="HRO11" s="132"/>
      <c r="HRP11" s="132"/>
      <c r="HRQ11" s="132"/>
      <c r="HRR11" s="132"/>
      <c r="HRS11" s="132"/>
      <c r="HRT11" s="132"/>
      <c r="HRU11" s="132"/>
      <c r="HRV11" s="132"/>
      <c r="HRW11" s="132"/>
      <c r="HRX11" s="132"/>
      <c r="HRY11" s="132"/>
      <c r="HRZ11" s="132"/>
      <c r="HSA11" s="132"/>
      <c r="HSB11" s="132"/>
      <c r="HSC11" s="132"/>
      <c r="HSD11" s="132"/>
      <c r="HSE11" s="132"/>
      <c r="HSF11" s="132"/>
      <c r="HSG11" s="132"/>
      <c r="HSH11" s="132"/>
      <c r="HSI11" s="132"/>
      <c r="HSJ11" s="132"/>
      <c r="HSK11" s="132"/>
      <c r="HSL11" s="132"/>
      <c r="HSM11" s="132"/>
      <c r="HSN11" s="132"/>
      <c r="HSO11" s="132"/>
      <c r="HSP11" s="132"/>
      <c r="HSQ11" s="132"/>
      <c r="HSR11" s="132"/>
      <c r="HSS11" s="132"/>
      <c r="HST11" s="132"/>
      <c r="HSU11" s="132"/>
      <c r="HSV11" s="132"/>
      <c r="HSW11" s="132"/>
      <c r="HSX11" s="132"/>
      <c r="HSY11" s="132"/>
      <c r="HSZ11" s="132"/>
      <c r="HTA11" s="132"/>
      <c r="HTB11" s="132"/>
      <c r="HTC11" s="132"/>
      <c r="HTD11" s="132"/>
      <c r="HTE11" s="132"/>
      <c r="HTF11" s="132"/>
      <c r="HTG11" s="132"/>
      <c r="HTH11" s="132"/>
      <c r="HTI11" s="132"/>
      <c r="HTJ11" s="132"/>
      <c r="HTK11" s="132"/>
      <c r="HTL11" s="132"/>
      <c r="HTM11" s="132"/>
      <c r="HTN11" s="132"/>
      <c r="HTO11" s="132"/>
      <c r="HTP11" s="132"/>
      <c r="HTQ11" s="132"/>
      <c r="HTR11" s="132"/>
      <c r="HTS11" s="132"/>
      <c r="HTT11" s="132"/>
      <c r="HTU11" s="132"/>
      <c r="HTV11" s="132"/>
      <c r="HTW11" s="132"/>
      <c r="HTX11" s="132"/>
      <c r="HTY11" s="132"/>
      <c r="HTZ11" s="132"/>
      <c r="HUA11" s="132"/>
      <c r="HUB11" s="132"/>
      <c r="HUC11" s="132"/>
      <c r="HUD11" s="132"/>
      <c r="HUE11" s="132"/>
      <c r="HUF11" s="132"/>
      <c r="HUG11" s="132"/>
      <c r="HUH11" s="132"/>
      <c r="HUI11" s="132"/>
      <c r="HUJ11" s="132"/>
      <c r="HUK11" s="132"/>
      <c r="HUL11" s="132"/>
      <c r="HUM11" s="132"/>
      <c r="HUN11" s="132"/>
      <c r="HUO11" s="132"/>
      <c r="HUP11" s="132"/>
      <c r="HUQ11" s="132"/>
      <c r="HUR11" s="132"/>
      <c r="HUS11" s="132"/>
      <c r="HUT11" s="132"/>
      <c r="HUU11" s="132"/>
      <c r="HUV11" s="132"/>
      <c r="HUW11" s="132"/>
      <c r="HUX11" s="132"/>
      <c r="HUY11" s="132"/>
      <c r="HUZ11" s="132"/>
      <c r="HVA11" s="132"/>
      <c r="HVB11" s="132"/>
      <c r="HVC11" s="132"/>
      <c r="HVD11" s="132"/>
      <c r="HVE11" s="132"/>
      <c r="HVF11" s="132"/>
      <c r="HVG11" s="132"/>
      <c r="HVH11" s="132"/>
      <c r="HVI11" s="132"/>
      <c r="HVJ11" s="132"/>
      <c r="HVK11" s="132"/>
      <c r="HVL11" s="132"/>
      <c r="HVM11" s="132"/>
      <c r="HVN11" s="132"/>
      <c r="HVO11" s="132"/>
      <c r="HVP11" s="132"/>
      <c r="HVQ11" s="132"/>
      <c r="HVR11" s="132"/>
      <c r="HVS11" s="132"/>
      <c r="HVT11" s="132"/>
      <c r="HVU11" s="132"/>
      <c r="HVV11" s="132"/>
      <c r="HVW11" s="132"/>
      <c r="HVX11" s="132"/>
      <c r="HVY11" s="132"/>
      <c r="HVZ11" s="132"/>
      <c r="HWA11" s="132"/>
      <c r="HWB11" s="132"/>
      <c r="HWC11" s="132"/>
      <c r="HWD11" s="132"/>
      <c r="HWE11" s="132"/>
      <c r="HWF11" s="132"/>
      <c r="HWG11" s="132"/>
      <c r="HWH11" s="132"/>
      <c r="HWI11" s="132"/>
      <c r="HWJ11" s="132"/>
      <c r="HWK11" s="132"/>
      <c r="HWL11" s="132"/>
      <c r="HWM11" s="132"/>
      <c r="HWN11" s="132"/>
      <c r="HWO11" s="132"/>
      <c r="HWP11" s="132"/>
      <c r="HWQ11" s="132"/>
      <c r="HWR11" s="132"/>
      <c r="HWS11" s="132"/>
      <c r="HWT11" s="132"/>
      <c r="HWU11" s="132"/>
      <c r="HWV11" s="132"/>
      <c r="HWW11" s="132"/>
      <c r="HWX11" s="132"/>
      <c r="HWY11" s="132"/>
      <c r="HWZ11" s="132"/>
      <c r="HXA11" s="132"/>
      <c r="HXB11" s="132"/>
      <c r="HXC11" s="132"/>
      <c r="HXD11" s="132"/>
      <c r="HXE11" s="132"/>
      <c r="HXF11" s="132"/>
      <c r="HXG11" s="132"/>
      <c r="HXH11" s="132"/>
      <c r="HXI11" s="132"/>
      <c r="HXJ11" s="132"/>
      <c r="HXK11" s="132"/>
      <c r="HXL11" s="132"/>
      <c r="HXM11" s="132"/>
      <c r="HXN11" s="132"/>
      <c r="HXO11" s="132"/>
      <c r="HXP11" s="132"/>
      <c r="HXQ11" s="132"/>
      <c r="HXR11" s="132"/>
      <c r="HXS11" s="132"/>
      <c r="HXT11" s="132"/>
      <c r="HXU11" s="132"/>
      <c r="HXV11" s="132"/>
      <c r="HXW11" s="132"/>
      <c r="HXX11" s="132"/>
      <c r="HXY11" s="132"/>
      <c r="HXZ11" s="132"/>
      <c r="HYA11" s="132"/>
      <c r="HYB11" s="132"/>
      <c r="HYC11" s="132"/>
      <c r="HYD11" s="132"/>
      <c r="HYE11" s="132"/>
      <c r="HYF11" s="132"/>
      <c r="HYG11" s="132"/>
      <c r="HYH11" s="132"/>
      <c r="HYI11" s="132"/>
      <c r="HYJ11" s="132"/>
      <c r="HYK11" s="132"/>
      <c r="HYL11" s="132"/>
      <c r="HYM11" s="132"/>
      <c r="HYN11" s="132"/>
      <c r="HYO11" s="132"/>
      <c r="HYP11" s="132"/>
      <c r="HYQ11" s="132"/>
      <c r="HYR11" s="132"/>
      <c r="HYS11" s="132"/>
      <c r="HYT11" s="132"/>
      <c r="HYU11" s="132"/>
      <c r="HYV11" s="132"/>
      <c r="HYW11" s="132"/>
      <c r="HYX11" s="132"/>
      <c r="HYY11" s="132"/>
      <c r="HYZ11" s="132"/>
      <c r="HZA11" s="132"/>
      <c r="HZB11" s="132"/>
      <c r="HZC11" s="132"/>
      <c r="HZD11" s="132"/>
      <c r="HZE11" s="132"/>
      <c r="HZF11" s="132"/>
      <c r="HZG11" s="132"/>
      <c r="HZH11" s="132"/>
      <c r="HZI11" s="132"/>
      <c r="HZJ11" s="132"/>
      <c r="HZK11" s="132"/>
      <c r="HZL11" s="132"/>
      <c r="HZM11" s="132"/>
      <c r="HZN11" s="132"/>
      <c r="HZO11" s="132"/>
      <c r="HZP11" s="132"/>
      <c r="HZQ11" s="132"/>
      <c r="HZR11" s="132"/>
      <c r="HZS11" s="132"/>
      <c r="HZT11" s="132"/>
      <c r="HZU11" s="132"/>
      <c r="HZV11" s="132"/>
      <c r="HZW11" s="132"/>
      <c r="HZX11" s="132"/>
      <c r="HZY11" s="132"/>
      <c r="HZZ11" s="132"/>
      <c r="IAA11" s="132"/>
      <c r="IAB11" s="132"/>
      <c r="IAC11" s="132"/>
      <c r="IAD11" s="132"/>
      <c r="IAE11" s="132"/>
      <c r="IAF11" s="132"/>
      <c r="IAG11" s="132"/>
      <c r="IAH11" s="132"/>
      <c r="IAI11" s="132"/>
      <c r="IAJ11" s="132"/>
      <c r="IAK11" s="132"/>
      <c r="IAL11" s="132"/>
      <c r="IAM11" s="132"/>
      <c r="IAN11" s="132"/>
      <c r="IAO11" s="132"/>
      <c r="IAP11" s="132"/>
      <c r="IAQ11" s="132"/>
      <c r="IAR11" s="132"/>
      <c r="IAS11" s="132"/>
      <c r="IAT11" s="132"/>
      <c r="IAU11" s="132"/>
      <c r="IAV11" s="132"/>
      <c r="IAW11" s="132"/>
      <c r="IAX11" s="132"/>
      <c r="IAY11" s="132"/>
      <c r="IAZ11" s="132"/>
      <c r="IBA11" s="132"/>
      <c r="IBB11" s="132"/>
      <c r="IBC11" s="132"/>
      <c r="IBD11" s="132"/>
      <c r="IBE11" s="132"/>
      <c r="IBF11" s="132"/>
      <c r="IBG11" s="132"/>
      <c r="IBH11" s="132"/>
      <c r="IBI11" s="132"/>
      <c r="IBJ11" s="132"/>
      <c r="IBK11" s="132"/>
      <c r="IBL11" s="132"/>
      <c r="IBM11" s="132"/>
      <c r="IBN11" s="132"/>
      <c r="IBO11" s="132"/>
      <c r="IBP11" s="132"/>
      <c r="IBQ11" s="132"/>
      <c r="IBR11" s="132"/>
      <c r="IBS11" s="132"/>
      <c r="IBT11" s="132"/>
      <c r="IBU11" s="132"/>
      <c r="IBV11" s="132"/>
      <c r="IBW11" s="132"/>
      <c r="IBX11" s="132"/>
      <c r="IBY11" s="132"/>
      <c r="IBZ11" s="132"/>
      <c r="ICA11" s="132"/>
      <c r="ICB11" s="132"/>
      <c r="ICC11" s="132"/>
      <c r="ICD11" s="132"/>
      <c r="ICE11" s="132"/>
      <c r="ICF11" s="132"/>
      <c r="ICG11" s="132"/>
      <c r="ICH11" s="132"/>
      <c r="ICI11" s="132"/>
      <c r="ICJ11" s="132"/>
      <c r="ICK11" s="132"/>
      <c r="ICL11" s="132"/>
      <c r="ICM11" s="132"/>
      <c r="ICN11" s="132"/>
      <c r="ICO11" s="132"/>
      <c r="ICP11" s="132"/>
      <c r="ICQ11" s="132"/>
      <c r="ICR11" s="132"/>
      <c r="ICS11" s="132"/>
      <c r="ICT11" s="132"/>
      <c r="ICU11" s="132"/>
      <c r="ICV11" s="132"/>
      <c r="ICW11" s="132"/>
      <c r="ICX11" s="132"/>
      <c r="ICY11" s="132"/>
      <c r="ICZ11" s="132"/>
      <c r="IDA11" s="132"/>
      <c r="IDB11" s="132"/>
      <c r="IDC11" s="132"/>
      <c r="IDD11" s="132"/>
      <c r="IDE11" s="132"/>
      <c r="IDF11" s="132"/>
      <c r="IDG11" s="132"/>
      <c r="IDH11" s="132"/>
      <c r="IDI11" s="132"/>
      <c r="IDJ11" s="132"/>
      <c r="IDK11" s="132"/>
      <c r="IDL11" s="132"/>
      <c r="IDM11" s="132"/>
      <c r="IDN11" s="132"/>
      <c r="IDO11" s="132"/>
      <c r="IDP11" s="132"/>
      <c r="IDQ11" s="132"/>
      <c r="IDR11" s="132"/>
      <c r="IDS11" s="132"/>
      <c r="IDT11" s="132"/>
      <c r="IDU11" s="132"/>
      <c r="IDV11" s="132"/>
      <c r="IDW11" s="132"/>
      <c r="IDX11" s="132"/>
      <c r="IDY11" s="132"/>
      <c r="IDZ11" s="132"/>
      <c r="IEA11" s="132"/>
      <c r="IEB11" s="132"/>
      <c r="IEC11" s="132"/>
      <c r="IED11" s="132"/>
      <c r="IEE11" s="132"/>
      <c r="IEF11" s="132"/>
      <c r="IEG11" s="132"/>
      <c r="IEH11" s="132"/>
      <c r="IEI11" s="132"/>
      <c r="IEJ11" s="132"/>
      <c r="IEK11" s="132"/>
      <c r="IEL11" s="132"/>
      <c r="IEM11" s="132"/>
      <c r="IEN11" s="132"/>
      <c r="IEO11" s="132"/>
      <c r="IEP11" s="132"/>
      <c r="IEQ11" s="132"/>
      <c r="IER11" s="132"/>
      <c r="IES11" s="132"/>
      <c r="IET11" s="132"/>
      <c r="IEU11" s="132"/>
      <c r="IEV11" s="132"/>
      <c r="IEW11" s="132"/>
      <c r="IEX11" s="132"/>
      <c r="IEY11" s="132"/>
      <c r="IEZ11" s="132"/>
      <c r="IFA11" s="132"/>
      <c r="IFB11" s="132"/>
      <c r="IFC11" s="132"/>
      <c r="IFD11" s="132"/>
      <c r="IFE11" s="132"/>
      <c r="IFF11" s="132"/>
      <c r="IFG11" s="132"/>
      <c r="IFH11" s="132"/>
      <c r="IFI11" s="132"/>
      <c r="IFJ11" s="132"/>
      <c r="IFK11" s="132"/>
      <c r="IFL11" s="132"/>
      <c r="IFM11" s="132"/>
      <c r="IFN11" s="132"/>
      <c r="IFO11" s="132"/>
      <c r="IFP11" s="132"/>
      <c r="IFQ11" s="132"/>
      <c r="IFR11" s="132"/>
      <c r="IFS11" s="132"/>
      <c r="IFT11" s="132"/>
      <c r="IFU11" s="132"/>
      <c r="IFV11" s="132"/>
      <c r="IFW11" s="132"/>
      <c r="IFX11" s="132"/>
      <c r="IFY11" s="132"/>
      <c r="IFZ11" s="132"/>
      <c r="IGA11" s="132"/>
      <c r="IGB11" s="132"/>
      <c r="IGC11" s="132"/>
      <c r="IGD11" s="132"/>
      <c r="IGE11" s="132"/>
      <c r="IGF11" s="132"/>
      <c r="IGG11" s="132"/>
      <c r="IGH11" s="132"/>
      <c r="IGI11" s="132"/>
      <c r="IGJ11" s="132"/>
      <c r="IGK11" s="132"/>
      <c r="IGL11" s="132"/>
      <c r="IGM11" s="132"/>
      <c r="IGN11" s="132"/>
      <c r="IGO11" s="132"/>
      <c r="IGP11" s="132"/>
      <c r="IGQ11" s="132"/>
      <c r="IGR11" s="132"/>
      <c r="IGS11" s="132"/>
      <c r="IGT11" s="132"/>
      <c r="IGU11" s="132"/>
      <c r="IGV11" s="132"/>
      <c r="IGW11" s="132"/>
      <c r="IGX11" s="132"/>
      <c r="IGY11" s="132"/>
      <c r="IGZ11" s="132"/>
      <c r="IHA11" s="132"/>
      <c r="IHB11" s="132"/>
      <c r="IHC11" s="132"/>
      <c r="IHD11" s="132"/>
      <c r="IHE11" s="132"/>
      <c r="IHF11" s="132"/>
      <c r="IHG11" s="132"/>
      <c r="IHH11" s="132"/>
      <c r="IHI11" s="132"/>
      <c r="IHJ11" s="132"/>
      <c r="IHK11" s="132"/>
      <c r="IHL11" s="132"/>
      <c r="IHM11" s="132"/>
      <c r="IHN11" s="132"/>
      <c r="IHO11" s="132"/>
      <c r="IHP11" s="132"/>
      <c r="IHQ11" s="132"/>
      <c r="IHR11" s="132"/>
      <c r="IHS11" s="132"/>
      <c r="IHT11" s="132"/>
      <c r="IHU11" s="132"/>
      <c r="IHV11" s="132"/>
      <c r="IHW11" s="132"/>
      <c r="IHX11" s="132"/>
      <c r="IHY11" s="132"/>
      <c r="IHZ11" s="132"/>
      <c r="IIA11" s="132"/>
      <c r="IIB11" s="132"/>
      <c r="IIC11" s="132"/>
      <c r="IID11" s="132"/>
      <c r="IIE11" s="132"/>
      <c r="IIF11" s="132"/>
      <c r="IIG11" s="132"/>
      <c r="IIH11" s="132"/>
      <c r="III11" s="132"/>
      <c r="IIJ11" s="132"/>
      <c r="IIK11" s="132"/>
      <c r="IIL11" s="132"/>
      <c r="IIM11" s="132"/>
      <c r="IIN11" s="132"/>
      <c r="IIO11" s="132"/>
      <c r="IIP11" s="132"/>
      <c r="IIQ11" s="132"/>
      <c r="IIR11" s="132"/>
      <c r="IIS11" s="132"/>
      <c r="IIT11" s="132"/>
      <c r="IIU11" s="132"/>
      <c r="IIV11" s="132"/>
      <c r="IIW11" s="132"/>
      <c r="IIX11" s="132"/>
      <c r="IIY11" s="132"/>
      <c r="IIZ11" s="132"/>
      <c r="IJA11" s="132"/>
      <c r="IJB11" s="132"/>
      <c r="IJC11" s="132"/>
      <c r="IJD11" s="132"/>
      <c r="IJE11" s="132"/>
      <c r="IJF11" s="132"/>
      <c r="IJG11" s="132"/>
      <c r="IJH11" s="132"/>
      <c r="IJI11" s="132"/>
      <c r="IJJ11" s="132"/>
      <c r="IJK11" s="132"/>
      <c r="IJL11" s="132"/>
      <c r="IJM11" s="132"/>
      <c r="IJN11" s="132"/>
      <c r="IJO11" s="132"/>
      <c r="IJP11" s="132"/>
      <c r="IJQ11" s="132"/>
      <c r="IJR11" s="132"/>
      <c r="IJS11" s="132"/>
      <c r="IJT11" s="132"/>
      <c r="IJU11" s="132"/>
      <c r="IJV11" s="132"/>
      <c r="IJW11" s="132"/>
      <c r="IJX11" s="132"/>
      <c r="IJY11" s="132"/>
      <c r="IJZ11" s="132"/>
      <c r="IKA11" s="132"/>
      <c r="IKB11" s="132"/>
      <c r="IKC11" s="132"/>
      <c r="IKD11" s="132"/>
      <c r="IKE11" s="132"/>
      <c r="IKF11" s="132"/>
      <c r="IKG11" s="132"/>
      <c r="IKH11" s="132"/>
      <c r="IKI11" s="132"/>
      <c r="IKJ11" s="132"/>
      <c r="IKK11" s="132"/>
      <c r="IKL11" s="132"/>
      <c r="IKM11" s="132"/>
      <c r="IKN11" s="132"/>
      <c r="IKO11" s="132"/>
      <c r="IKP11" s="132"/>
      <c r="IKQ11" s="132"/>
      <c r="IKR11" s="132"/>
      <c r="IKS11" s="132"/>
      <c r="IKT11" s="132"/>
      <c r="IKU11" s="132"/>
      <c r="IKV11" s="132"/>
      <c r="IKW11" s="132"/>
      <c r="IKX11" s="132"/>
      <c r="IKY11" s="132"/>
      <c r="IKZ11" s="132"/>
      <c r="ILA11" s="132"/>
      <c r="ILB11" s="132"/>
      <c r="ILC11" s="132"/>
      <c r="ILD11" s="132"/>
      <c r="ILE11" s="132"/>
      <c r="ILF11" s="132"/>
      <c r="ILG11" s="132"/>
      <c r="ILH11" s="132"/>
      <c r="ILI11" s="132"/>
      <c r="ILJ11" s="132"/>
      <c r="ILK11" s="132"/>
      <c r="ILL11" s="132"/>
      <c r="ILM11" s="132"/>
      <c r="ILN11" s="132"/>
      <c r="ILO11" s="132"/>
      <c r="ILP11" s="132"/>
      <c r="ILQ11" s="132"/>
      <c r="ILR11" s="132"/>
      <c r="ILS11" s="132"/>
      <c r="ILT11" s="132"/>
      <c r="ILU11" s="132"/>
      <c r="ILV11" s="132"/>
      <c r="ILW11" s="132"/>
      <c r="ILX11" s="132"/>
      <c r="ILY11" s="132"/>
      <c r="ILZ11" s="132"/>
      <c r="IMA11" s="132"/>
      <c r="IMB11" s="132"/>
      <c r="IMC11" s="132"/>
      <c r="IMD11" s="132"/>
      <c r="IME11" s="132"/>
      <c r="IMF11" s="132"/>
      <c r="IMG11" s="132"/>
      <c r="IMH11" s="132"/>
      <c r="IMI11" s="132"/>
      <c r="IMJ11" s="132"/>
      <c r="IMK11" s="132"/>
      <c r="IML11" s="132"/>
      <c r="IMM11" s="132"/>
      <c r="IMN11" s="132"/>
      <c r="IMO11" s="132"/>
      <c r="IMP11" s="132"/>
      <c r="IMQ11" s="132"/>
      <c r="IMR11" s="132"/>
      <c r="IMS11" s="132"/>
      <c r="IMT11" s="132"/>
      <c r="IMU11" s="132"/>
      <c r="IMV11" s="132"/>
      <c r="IMW11" s="132"/>
      <c r="IMX11" s="132"/>
      <c r="IMY11" s="132"/>
      <c r="IMZ11" s="132"/>
      <c r="INA11" s="132"/>
      <c r="INB11" s="132"/>
      <c r="INC11" s="132"/>
      <c r="IND11" s="132"/>
      <c r="INE11" s="132"/>
      <c r="INF11" s="132"/>
      <c r="ING11" s="132"/>
      <c r="INH11" s="132"/>
      <c r="INI11" s="132"/>
      <c r="INJ11" s="132"/>
      <c r="INK11" s="132"/>
      <c r="INL11" s="132"/>
      <c r="INM11" s="132"/>
      <c r="INN11" s="132"/>
      <c r="INO11" s="132"/>
      <c r="INP11" s="132"/>
      <c r="INQ11" s="132"/>
      <c r="INR11" s="132"/>
      <c r="INS11" s="132"/>
      <c r="INT11" s="132"/>
      <c r="INU11" s="132"/>
      <c r="INV11" s="132"/>
      <c r="INW11" s="132"/>
      <c r="INX11" s="132"/>
      <c r="INY11" s="132"/>
      <c r="INZ11" s="132"/>
      <c r="IOA11" s="132"/>
      <c r="IOB11" s="132"/>
      <c r="IOC11" s="132"/>
      <c r="IOD11" s="132"/>
      <c r="IOE11" s="132"/>
      <c r="IOF11" s="132"/>
      <c r="IOG11" s="132"/>
      <c r="IOH11" s="132"/>
      <c r="IOI11" s="132"/>
      <c r="IOJ11" s="132"/>
      <c r="IOK11" s="132"/>
      <c r="IOL11" s="132"/>
      <c r="IOM11" s="132"/>
      <c r="ION11" s="132"/>
      <c r="IOO11" s="132"/>
      <c r="IOP11" s="132"/>
      <c r="IOQ11" s="132"/>
      <c r="IOR11" s="132"/>
      <c r="IOS11" s="132"/>
      <c r="IOT11" s="132"/>
      <c r="IOU11" s="132"/>
      <c r="IOV11" s="132"/>
      <c r="IOW11" s="132"/>
      <c r="IOX11" s="132"/>
      <c r="IOY11" s="132"/>
      <c r="IOZ11" s="132"/>
      <c r="IPA11" s="132"/>
      <c r="IPB11" s="132"/>
      <c r="IPC11" s="132"/>
      <c r="IPD11" s="132"/>
      <c r="IPE11" s="132"/>
      <c r="IPF11" s="132"/>
      <c r="IPG11" s="132"/>
      <c r="IPH11" s="132"/>
      <c r="IPI11" s="132"/>
      <c r="IPJ11" s="132"/>
      <c r="IPK11" s="132"/>
      <c r="IPL11" s="132"/>
      <c r="IPM11" s="132"/>
      <c r="IPN11" s="132"/>
      <c r="IPO11" s="132"/>
      <c r="IPP11" s="132"/>
      <c r="IPQ11" s="132"/>
      <c r="IPR11" s="132"/>
      <c r="IPS11" s="132"/>
      <c r="IPT11" s="132"/>
      <c r="IPU11" s="132"/>
      <c r="IPV11" s="132"/>
      <c r="IPW11" s="132"/>
      <c r="IPX11" s="132"/>
      <c r="IPY11" s="132"/>
      <c r="IPZ11" s="132"/>
      <c r="IQA11" s="132"/>
      <c r="IQB11" s="132"/>
      <c r="IQC11" s="132"/>
      <c r="IQD11" s="132"/>
      <c r="IQE11" s="132"/>
      <c r="IQF11" s="132"/>
      <c r="IQG11" s="132"/>
      <c r="IQH11" s="132"/>
      <c r="IQI11" s="132"/>
      <c r="IQJ11" s="132"/>
      <c r="IQK11" s="132"/>
      <c r="IQL11" s="132"/>
      <c r="IQM11" s="132"/>
      <c r="IQN11" s="132"/>
      <c r="IQO11" s="132"/>
      <c r="IQP11" s="132"/>
      <c r="IQQ11" s="132"/>
      <c r="IQR11" s="132"/>
      <c r="IQS11" s="132"/>
      <c r="IQT11" s="132"/>
      <c r="IQU11" s="132"/>
      <c r="IQV11" s="132"/>
      <c r="IQW11" s="132"/>
      <c r="IQX11" s="132"/>
      <c r="IQY11" s="132"/>
      <c r="IQZ11" s="132"/>
      <c r="IRA11" s="132"/>
      <c r="IRB11" s="132"/>
      <c r="IRC11" s="132"/>
      <c r="IRD11" s="132"/>
      <c r="IRE11" s="132"/>
      <c r="IRF11" s="132"/>
      <c r="IRG11" s="132"/>
      <c r="IRH11" s="132"/>
      <c r="IRI11" s="132"/>
      <c r="IRJ11" s="132"/>
      <c r="IRK11" s="132"/>
      <c r="IRL11" s="132"/>
      <c r="IRM11" s="132"/>
      <c r="IRN11" s="132"/>
      <c r="IRO11" s="132"/>
      <c r="IRP11" s="132"/>
      <c r="IRQ11" s="132"/>
      <c r="IRR11" s="132"/>
      <c r="IRS11" s="132"/>
      <c r="IRT11" s="132"/>
      <c r="IRU11" s="132"/>
      <c r="IRV11" s="132"/>
      <c r="IRW11" s="132"/>
      <c r="IRX11" s="132"/>
      <c r="IRY11" s="132"/>
      <c r="IRZ11" s="132"/>
      <c r="ISA11" s="132"/>
      <c r="ISB11" s="132"/>
      <c r="ISC11" s="132"/>
      <c r="ISD11" s="132"/>
      <c r="ISE11" s="132"/>
      <c r="ISF11" s="132"/>
      <c r="ISG11" s="132"/>
      <c r="ISH11" s="132"/>
      <c r="ISI11" s="132"/>
      <c r="ISJ11" s="132"/>
      <c r="ISK11" s="132"/>
      <c r="ISL11" s="132"/>
      <c r="ISM11" s="132"/>
      <c r="ISN11" s="132"/>
      <c r="ISO11" s="132"/>
      <c r="ISP11" s="132"/>
      <c r="ISQ11" s="132"/>
      <c r="ISR11" s="132"/>
      <c r="ISS11" s="132"/>
      <c r="IST11" s="132"/>
      <c r="ISU11" s="132"/>
      <c r="ISV11" s="132"/>
      <c r="ISW11" s="132"/>
      <c r="ISX11" s="132"/>
      <c r="ISY11" s="132"/>
      <c r="ISZ11" s="132"/>
      <c r="ITA11" s="132"/>
      <c r="ITB11" s="132"/>
      <c r="ITC11" s="132"/>
      <c r="ITD11" s="132"/>
      <c r="ITE11" s="132"/>
      <c r="ITF11" s="132"/>
      <c r="ITG11" s="132"/>
      <c r="ITH11" s="132"/>
      <c r="ITI11" s="132"/>
      <c r="ITJ11" s="132"/>
      <c r="ITK11" s="132"/>
      <c r="ITL11" s="132"/>
      <c r="ITM11" s="132"/>
      <c r="ITN11" s="132"/>
      <c r="ITO11" s="132"/>
      <c r="ITP11" s="132"/>
      <c r="ITQ11" s="132"/>
      <c r="ITR11" s="132"/>
      <c r="ITS11" s="132"/>
      <c r="ITT11" s="132"/>
      <c r="ITU11" s="132"/>
      <c r="ITV11" s="132"/>
      <c r="ITW11" s="132"/>
      <c r="ITX11" s="132"/>
      <c r="ITY11" s="132"/>
      <c r="ITZ11" s="132"/>
      <c r="IUA11" s="132"/>
      <c r="IUB11" s="132"/>
      <c r="IUC11" s="132"/>
      <c r="IUD11" s="132"/>
      <c r="IUE11" s="132"/>
      <c r="IUF11" s="132"/>
      <c r="IUG11" s="132"/>
      <c r="IUH11" s="132"/>
      <c r="IUI11" s="132"/>
      <c r="IUJ11" s="132"/>
      <c r="IUK11" s="132"/>
      <c r="IUL11" s="132"/>
      <c r="IUM11" s="132"/>
      <c r="IUN11" s="132"/>
      <c r="IUO11" s="132"/>
      <c r="IUP11" s="132"/>
      <c r="IUQ11" s="132"/>
      <c r="IUR11" s="132"/>
      <c r="IUS11" s="132"/>
      <c r="IUT11" s="132"/>
      <c r="IUU11" s="132"/>
      <c r="IUV11" s="132"/>
      <c r="IUW11" s="132"/>
      <c r="IUX11" s="132"/>
      <c r="IUY11" s="132"/>
      <c r="IUZ11" s="132"/>
      <c r="IVA11" s="132"/>
      <c r="IVB11" s="132"/>
      <c r="IVC11" s="132"/>
      <c r="IVD11" s="132"/>
      <c r="IVE11" s="132"/>
      <c r="IVF11" s="132"/>
      <c r="IVG11" s="132"/>
      <c r="IVH11" s="132"/>
      <c r="IVI11" s="132"/>
      <c r="IVJ11" s="132"/>
      <c r="IVK11" s="132"/>
      <c r="IVL11" s="132"/>
      <c r="IVM11" s="132"/>
      <c r="IVN11" s="132"/>
      <c r="IVO11" s="132"/>
      <c r="IVP11" s="132"/>
      <c r="IVQ11" s="132"/>
      <c r="IVR11" s="132"/>
      <c r="IVS11" s="132"/>
      <c r="IVT11" s="132"/>
      <c r="IVU11" s="132"/>
      <c r="IVV11" s="132"/>
      <c r="IVW11" s="132"/>
      <c r="IVX11" s="132"/>
      <c r="IVY11" s="132"/>
      <c r="IVZ11" s="132"/>
      <c r="IWA11" s="132"/>
      <c r="IWB11" s="132"/>
      <c r="IWC11" s="132"/>
      <c r="IWD11" s="132"/>
      <c r="IWE11" s="132"/>
      <c r="IWF11" s="132"/>
      <c r="IWG11" s="132"/>
      <c r="IWH11" s="132"/>
      <c r="IWI11" s="132"/>
      <c r="IWJ11" s="132"/>
      <c r="IWK11" s="132"/>
      <c r="IWL11" s="132"/>
      <c r="IWM11" s="132"/>
      <c r="IWN11" s="132"/>
      <c r="IWO11" s="132"/>
      <c r="IWP11" s="132"/>
      <c r="IWQ11" s="132"/>
      <c r="IWR11" s="132"/>
      <c r="IWS11" s="132"/>
      <c r="IWT11" s="132"/>
      <c r="IWU11" s="132"/>
      <c r="IWV11" s="132"/>
      <c r="IWW11" s="132"/>
      <c r="IWX11" s="132"/>
      <c r="IWY11" s="132"/>
      <c r="IWZ11" s="132"/>
      <c r="IXA11" s="132"/>
      <c r="IXB11" s="132"/>
      <c r="IXC11" s="132"/>
      <c r="IXD11" s="132"/>
      <c r="IXE11" s="132"/>
      <c r="IXF11" s="132"/>
      <c r="IXG11" s="132"/>
      <c r="IXH11" s="132"/>
      <c r="IXI11" s="132"/>
      <c r="IXJ11" s="132"/>
      <c r="IXK11" s="132"/>
      <c r="IXL11" s="132"/>
      <c r="IXM11" s="132"/>
      <c r="IXN11" s="132"/>
      <c r="IXO11" s="132"/>
      <c r="IXP11" s="132"/>
      <c r="IXQ11" s="132"/>
      <c r="IXR11" s="132"/>
      <c r="IXS11" s="132"/>
      <c r="IXT11" s="132"/>
      <c r="IXU11" s="132"/>
      <c r="IXV11" s="132"/>
      <c r="IXW11" s="132"/>
      <c r="IXX11" s="132"/>
      <c r="IXY11" s="132"/>
      <c r="IXZ11" s="132"/>
      <c r="IYA11" s="132"/>
      <c r="IYB11" s="132"/>
      <c r="IYC11" s="132"/>
      <c r="IYD11" s="132"/>
      <c r="IYE11" s="132"/>
      <c r="IYF11" s="132"/>
      <c r="IYG11" s="132"/>
      <c r="IYH11" s="132"/>
      <c r="IYI11" s="132"/>
      <c r="IYJ11" s="132"/>
      <c r="IYK11" s="132"/>
      <c r="IYL11" s="132"/>
      <c r="IYM11" s="132"/>
      <c r="IYN11" s="132"/>
      <c r="IYO11" s="132"/>
      <c r="IYP11" s="132"/>
      <c r="IYQ11" s="132"/>
      <c r="IYR11" s="132"/>
      <c r="IYS11" s="132"/>
      <c r="IYT11" s="132"/>
      <c r="IYU11" s="132"/>
      <c r="IYV11" s="132"/>
      <c r="IYW11" s="132"/>
      <c r="IYX11" s="132"/>
      <c r="IYY11" s="132"/>
      <c r="IYZ11" s="132"/>
      <c r="IZA11" s="132"/>
      <c r="IZB11" s="132"/>
      <c r="IZC11" s="132"/>
      <c r="IZD11" s="132"/>
      <c r="IZE11" s="132"/>
      <c r="IZF11" s="132"/>
      <c r="IZG11" s="132"/>
      <c r="IZH11" s="132"/>
      <c r="IZI11" s="132"/>
      <c r="IZJ11" s="132"/>
      <c r="IZK11" s="132"/>
      <c r="IZL11" s="132"/>
      <c r="IZM11" s="132"/>
      <c r="IZN11" s="132"/>
      <c r="IZO11" s="132"/>
      <c r="IZP11" s="132"/>
      <c r="IZQ11" s="132"/>
      <c r="IZR11" s="132"/>
      <c r="IZS11" s="132"/>
      <c r="IZT11" s="132"/>
      <c r="IZU11" s="132"/>
      <c r="IZV11" s="132"/>
      <c r="IZW11" s="132"/>
      <c r="IZX11" s="132"/>
      <c r="IZY11" s="132"/>
      <c r="IZZ11" s="132"/>
      <c r="JAA11" s="132"/>
      <c r="JAB11" s="132"/>
      <c r="JAC11" s="132"/>
      <c r="JAD11" s="132"/>
      <c r="JAE11" s="132"/>
      <c r="JAF11" s="132"/>
      <c r="JAG11" s="132"/>
      <c r="JAH11" s="132"/>
      <c r="JAI11" s="132"/>
      <c r="JAJ11" s="132"/>
      <c r="JAK11" s="132"/>
      <c r="JAL11" s="132"/>
      <c r="JAM11" s="132"/>
      <c r="JAN11" s="132"/>
      <c r="JAO11" s="132"/>
      <c r="JAP11" s="132"/>
      <c r="JAQ11" s="132"/>
      <c r="JAR11" s="132"/>
      <c r="JAS11" s="132"/>
      <c r="JAT11" s="132"/>
      <c r="JAU11" s="132"/>
      <c r="JAV11" s="132"/>
      <c r="JAW11" s="132"/>
      <c r="JAX11" s="132"/>
      <c r="JAY11" s="132"/>
      <c r="JAZ11" s="132"/>
      <c r="JBA11" s="132"/>
      <c r="JBB11" s="132"/>
      <c r="JBC11" s="132"/>
      <c r="JBD11" s="132"/>
      <c r="JBE11" s="132"/>
      <c r="JBF11" s="132"/>
      <c r="JBG11" s="132"/>
      <c r="JBH11" s="132"/>
      <c r="JBI11" s="132"/>
      <c r="JBJ11" s="132"/>
      <c r="JBK11" s="132"/>
      <c r="JBL11" s="132"/>
      <c r="JBM11" s="132"/>
      <c r="JBN11" s="132"/>
      <c r="JBO11" s="132"/>
      <c r="JBP11" s="132"/>
      <c r="JBQ11" s="132"/>
      <c r="JBR11" s="132"/>
      <c r="JBS11" s="132"/>
      <c r="JBT11" s="132"/>
      <c r="JBU11" s="132"/>
      <c r="JBV11" s="132"/>
      <c r="JBW11" s="132"/>
      <c r="JBX11" s="132"/>
      <c r="JBY11" s="132"/>
      <c r="JBZ11" s="132"/>
      <c r="JCA11" s="132"/>
      <c r="JCB11" s="132"/>
      <c r="JCC11" s="132"/>
      <c r="JCD11" s="132"/>
      <c r="JCE11" s="132"/>
      <c r="JCF11" s="132"/>
      <c r="JCG11" s="132"/>
      <c r="JCH11" s="132"/>
      <c r="JCI11" s="132"/>
      <c r="JCJ11" s="132"/>
      <c r="JCK11" s="132"/>
      <c r="JCL11" s="132"/>
      <c r="JCM11" s="132"/>
      <c r="JCN11" s="132"/>
      <c r="JCO11" s="132"/>
      <c r="JCP11" s="132"/>
      <c r="JCQ11" s="132"/>
      <c r="JCR11" s="132"/>
      <c r="JCS11" s="132"/>
      <c r="JCT11" s="132"/>
      <c r="JCU11" s="132"/>
      <c r="JCV11" s="132"/>
      <c r="JCW11" s="132"/>
      <c r="JCX11" s="132"/>
      <c r="JCY11" s="132"/>
      <c r="JCZ11" s="132"/>
      <c r="JDA11" s="132"/>
      <c r="JDB11" s="132"/>
      <c r="JDC11" s="132"/>
      <c r="JDD11" s="132"/>
      <c r="JDE11" s="132"/>
      <c r="JDF11" s="132"/>
      <c r="JDG11" s="132"/>
      <c r="JDH11" s="132"/>
      <c r="JDI11" s="132"/>
      <c r="JDJ11" s="132"/>
      <c r="JDK11" s="132"/>
      <c r="JDL11" s="132"/>
      <c r="JDM11" s="132"/>
      <c r="JDN11" s="132"/>
      <c r="JDO11" s="132"/>
      <c r="JDP11" s="132"/>
      <c r="JDQ11" s="132"/>
      <c r="JDR11" s="132"/>
      <c r="JDS11" s="132"/>
      <c r="JDT11" s="132"/>
      <c r="JDU11" s="132"/>
      <c r="JDV11" s="132"/>
      <c r="JDW11" s="132"/>
      <c r="JDX11" s="132"/>
      <c r="JDY11" s="132"/>
      <c r="JDZ11" s="132"/>
      <c r="JEA11" s="132"/>
      <c r="JEB11" s="132"/>
      <c r="JEC11" s="132"/>
      <c r="JED11" s="132"/>
      <c r="JEE11" s="132"/>
      <c r="JEF11" s="132"/>
      <c r="JEG11" s="132"/>
      <c r="JEH11" s="132"/>
      <c r="JEI11" s="132"/>
      <c r="JEJ11" s="132"/>
      <c r="JEK11" s="132"/>
      <c r="JEL11" s="132"/>
      <c r="JEM11" s="132"/>
      <c r="JEN11" s="132"/>
      <c r="JEO11" s="132"/>
      <c r="JEP11" s="132"/>
      <c r="JEQ11" s="132"/>
      <c r="JER11" s="132"/>
      <c r="JES11" s="132"/>
      <c r="JET11" s="132"/>
      <c r="JEU11" s="132"/>
      <c r="JEV11" s="132"/>
      <c r="JEW11" s="132"/>
      <c r="JEX11" s="132"/>
      <c r="JEY11" s="132"/>
      <c r="JEZ11" s="132"/>
      <c r="JFA11" s="132"/>
      <c r="JFB11" s="132"/>
      <c r="JFC11" s="132"/>
      <c r="JFD11" s="132"/>
      <c r="JFE11" s="132"/>
      <c r="JFF11" s="132"/>
      <c r="JFG11" s="132"/>
      <c r="JFH11" s="132"/>
      <c r="JFI11" s="132"/>
      <c r="JFJ11" s="132"/>
      <c r="JFK11" s="132"/>
      <c r="JFL11" s="132"/>
      <c r="JFM11" s="132"/>
      <c r="JFN11" s="132"/>
      <c r="JFO11" s="132"/>
      <c r="JFP11" s="132"/>
      <c r="JFQ11" s="132"/>
      <c r="JFR11" s="132"/>
      <c r="JFS11" s="132"/>
      <c r="JFT11" s="132"/>
      <c r="JFU11" s="132"/>
      <c r="JFV11" s="132"/>
      <c r="JFW11" s="132"/>
      <c r="JFX11" s="132"/>
      <c r="JFY11" s="132"/>
      <c r="JFZ11" s="132"/>
      <c r="JGA11" s="132"/>
      <c r="JGB11" s="132"/>
      <c r="JGC11" s="132"/>
      <c r="JGD11" s="132"/>
      <c r="JGE11" s="132"/>
      <c r="JGF11" s="132"/>
      <c r="JGG11" s="132"/>
      <c r="JGH11" s="132"/>
      <c r="JGI11" s="132"/>
      <c r="JGJ11" s="132"/>
      <c r="JGK11" s="132"/>
      <c r="JGL11" s="132"/>
      <c r="JGM11" s="132"/>
      <c r="JGN11" s="132"/>
      <c r="JGO11" s="132"/>
      <c r="JGP11" s="132"/>
      <c r="JGQ11" s="132"/>
      <c r="JGR11" s="132"/>
      <c r="JGS11" s="132"/>
      <c r="JGT11" s="132"/>
      <c r="JGU11" s="132"/>
      <c r="JGV11" s="132"/>
      <c r="JGW11" s="132"/>
      <c r="JGX11" s="132"/>
      <c r="JGY11" s="132"/>
      <c r="JGZ11" s="132"/>
      <c r="JHA11" s="132"/>
      <c r="JHB11" s="132"/>
      <c r="JHC11" s="132"/>
      <c r="JHD11" s="132"/>
      <c r="JHE11" s="132"/>
      <c r="JHF11" s="132"/>
      <c r="JHG11" s="132"/>
      <c r="JHH11" s="132"/>
      <c r="JHI11" s="132"/>
      <c r="JHJ11" s="132"/>
      <c r="JHK11" s="132"/>
      <c r="JHL11" s="132"/>
      <c r="JHM11" s="132"/>
      <c r="JHN11" s="132"/>
      <c r="JHO11" s="132"/>
      <c r="JHP11" s="132"/>
      <c r="JHQ11" s="132"/>
      <c r="JHR11" s="132"/>
      <c r="JHS11" s="132"/>
      <c r="JHT11" s="132"/>
      <c r="JHU11" s="132"/>
      <c r="JHV11" s="132"/>
      <c r="JHW11" s="132"/>
      <c r="JHX11" s="132"/>
      <c r="JHY11" s="132"/>
      <c r="JHZ11" s="132"/>
      <c r="JIA11" s="132"/>
      <c r="JIB11" s="132"/>
      <c r="JIC11" s="132"/>
      <c r="JID11" s="132"/>
      <c r="JIE11" s="132"/>
      <c r="JIF11" s="132"/>
      <c r="JIG11" s="132"/>
      <c r="JIH11" s="132"/>
      <c r="JII11" s="132"/>
      <c r="JIJ11" s="132"/>
      <c r="JIK11" s="132"/>
      <c r="JIL11" s="132"/>
      <c r="JIM11" s="132"/>
      <c r="JIN11" s="132"/>
      <c r="JIO11" s="132"/>
      <c r="JIP11" s="132"/>
      <c r="JIQ11" s="132"/>
      <c r="JIR11" s="132"/>
      <c r="JIS11" s="132"/>
      <c r="JIT11" s="132"/>
      <c r="JIU11" s="132"/>
      <c r="JIV11" s="132"/>
      <c r="JIW11" s="132"/>
      <c r="JIX11" s="132"/>
      <c r="JIY11" s="132"/>
      <c r="JIZ11" s="132"/>
      <c r="JJA11" s="132"/>
      <c r="JJB11" s="132"/>
      <c r="JJC11" s="132"/>
      <c r="JJD11" s="132"/>
      <c r="JJE11" s="132"/>
      <c r="JJF11" s="132"/>
      <c r="JJG11" s="132"/>
      <c r="JJH11" s="132"/>
      <c r="JJI11" s="132"/>
      <c r="JJJ11" s="132"/>
      <c r="JJK11" s="132"/>
      <c r="JJL11" s="132"/>
      <c r="JJM11" s="132"/>
      <c r="JJN11" s="132"/>
      <c r="JJO11" s="132"/>
      <c r="JJP11" s="132"/>
      <c r="JJQ11" s="132"/>
      <c r="JJR11" s="132"/>
      <c r="JJS11" s="132"/>
      <c r="JJT11" s="132"/>
      <c r="JJU11" s="132"/>
      <c r="JJV11" s="132"/>
      <c r="JJW11" s="132"/>
      <c r="JJX11" s="132"/>
      <c r="JJY11" s="132"/>
      <c r="JJZ11" s="132"/>
      <c r="JKA11" s="132"/>
      <c r="JKB11" s="132"/>
      <c r="JKC11" s="132"/>
      <c r="JKD11" s="132"/>
      <c r="JKE11" s="132"/>
      <c r="JKF11" s="132"/>
      <c r="JKG11" s="132"/>
      <c r="JKH11" s="132"/>
      <c r="JKI11" s="132"/>
      <c r="JKJ11" s="132"/>
      <c r="JKK11" s="132"/>
      <c r="JKL11" s="132"/>
      <c r="JKM11" s="132"/>
      <c r="JKN11" s="132"/>
      <c r="JKO11" s="132"/>
      <c r="JKP11" s="132"/>
      <c r="JKQ11" s="132"/>
      <c r="JKR11" s="132"/>
      <c r="JKS11" s="132"/>
      <c r="JKT11" s="132"/>
      <c r="JKU11" s="132"/>
      <c r="JKV11" s="132"/>
      <c r="JKW11" s="132"/>
      <c r="JKX11" s="132"/>
      <c r="JKY11" s="132"/>
      <c r="JKZ11" s="132"/>
      <c r="JLA11" s="132"/>
      <c r="JLB11" s="132"/>
      <c r="JLC11" s="132"/>
      <c r="JLD11" s="132"/>
      <c r="JLE11" s="132"/>
      <c r="JLF11" s="132"/>
      <c r="JLG11" s="132"/>
      <c r="JLH11" s="132"/>
      <c r="JLI11" s="132"/>
      <c r="JLJ11" s="132"/>
      <c r="JLK11" s="132"/>
      <c r="JLL11" s="132"/>
      <c r="JLM11" s="132"/>
      <c r="JLN11" s="132"/>
      <c r="JLO11" s="132"/>
      <c r="JLP11" s="132"/>
      <c r="JLQ11" s="132"/>
      <c r="JLR11" s="132"/>
      <c r="JLS11" s="132"/>
      <c r="JLT11" s="132"/>
      <c r="JLU11" s="132"/>
      <c r="JLV11" s="132"/>
      <c r="JLW11" s="132"/>
      <c r="JLX11" s="132"/>
      <c r="JLY11" s="132"/>
      <c r="JLZ11" s="132"/>
      <c r="JMA11" s="132"/>
      <c r="JMB11" s="132"/>
      <c r="JMC11" s="132"/>
      <c r="JMD11" s="132"/>
      <c r="JME11" s="132"/>
      <c r="JMF11" s="132"/>
      <c r="JMG11" s="132"/>
      <c r="JMH11" s="132"/>
      <c r="JMI11" s="132"/>
      <c r="JMJ11" s="132"/>
      <c r="JMK11" s="132"/>
      <c r="JML11" s="132"/>
      <c r="JMM11" s="132"/>
      <c r="JMN11" s="132"/>
      <c r="JMO11" s="132"/>
      <c r="JMP11" s="132"/>
      <c r="JMQ11" s="132"/>
      <c r="JMR11" s="132"/>
      <c r="JMS11" s="132"/>
      <c r="JMT11" s="132"/>
      <c r="JMU11" s="132"/>
      <c r="JMV11" s="132"/>
      <c r="JMW11" s="132"/>
      <c r="JMX11" s="132"/>
      <c r="JMY11" s="132"/>
      <c r="JMZ11" s="132"/>
      <c r="JNA11" s="132"/>
      <c r="JNB11" s="132"/>
      <c r="JNC11" s="132"/>
      <c r="JND11" s="132"/>
      <c r="JNE11" s="132"/>
      <c r="JNF11" s="132"/>
      <c r="JNG11" s="132"/>
      <c r="JNH11" s="132"/>
      <c r="JNI11" s="132"/>
      <c r="JNJ11" s="132"/>
      <c r="JNK11" s="132"/>
      <c r="JNL11" s="132"/>
      <c r="JNM11" s="132"/>
      <c r="JNN11" s="132"/>
      <c r="JNO11" s="132"/>
      <c r="JNP11" s="132"/>
      <c r="JNQ11" s="132"/>
      <c r="JNR11" s="132"/>
      <c r="JNS11" s="132"/>
      <c r="JNT11" s="132"/>
      <c r="JNU11" s="132"/>
      <c r="JNV11" s="132"/>
      <c r="JNW11" s="132"/>
      <c r="JNX11" s="132"/>
      <c r="JNY11" s="132"/>
      <c r="JNZ11" s="132"/>
      <c r="JOA11" s="132"/>
      <c r="JOB11" s="132"/>
      <c r="JOC11" s="132"/>
      <c r="JOD11" s="132"/>
      <c r="JOE11" s="132"/>
      <c r="JOF11" s="132"/>
      <c r="JOG11" s="132"/>
      <c r="JOH11" s="132"/>
      <c r="JOI11" s="132"/>
      <c r="JOJ11" s="132"/>
      <c r="JOK11" s="132"/>
      <c r="JOL11" s="132"/>
      <c r="JOM11" s="132"/>
      <c r="JON11" s="132"/>
      <c r="JOO11" s="132"/>
      <c r="JOP11" s="132"/>
      <c r="JOQ11" s="132"/>
      <c r="JOR11" s="132"/>
      <c r="JOS11" s="132"/>
      <c r="JOT11" s="132"/>
      <c r="JOU11" s="132"/>
      <c r="JOV11" s="132"/>
      <c r="JOW11" s="132"/>
      <c r="JOX11" s="132"/>
      <c r="JOY11" s="132"/>
      <c r="JOZ11" s="132"/>
      <c r="JPA11" s="132"/>
      <c r="JPB11" s="132"/>
      <c r="JPC11" s="132"/>
      <c r="JPD11" s="132"/>
      <c r="JPE11" s="132"/>
      <c r="JPF11" s="132"/>
      <c r="JPG11" s="132"/>
      <c r="JPH11" s="132"/>
      <c r="JPI11" s="132"/>
      <c r="JPJ11" s="132"/>
      <c r="JPK11" s="132"/>
      <c r="JPL11" s="132"/>
      <c r="JPM11" s="132"/>
      <c r="JPN11" s="132"/>
      <c r="JPO11" s="132"/>
      <c r="JPP11" s="132"/>
      <c r="JPQ11" s="132"/>
      <c r="JPR11" s="132"/>
      <c r="JPS11" s="132"/>
      <c r="JPT11" s="132"/>
      <c r="JPU11" s="132"/>
      <c r="JPV11" s="132"/>
      <c r="JPW11" s="132"/>
      <c r="JPX11" s="132"/>
      <c r="JPY11" s="132"/>
      <c r="JPZ11" s="132"/>
      <c r="JQA11" s="132"/>
      <c r="JQB11" s="132"/>
      <c r="JQC11" s="132"/>
      <c r="JQD11" s="132"/>
      <c r="JQE11" s="132"/>
      <c r="JQF11" s="132"/>
      <c r="JQG11" s="132"/>
      <c r="JQH11" s="132"/>
      <c r="JQI11" s="132"/>
      <c r="JQJ11" s="132"/>
      <c r="JQK11" s="132"/>
      <c r="JQL11" s="132"/>
      <c r="JQM11" s="132"/>
      <c r="JQN11" s="132"/>
      <c r="JQO11" s="132"/>
      <c r="JQP11" s="132"/>
      <c r="JQQ11" s="132"/>
      <c r="JQR11" s="132"/>
      <c r="JQS11" s="132"/>
      <c r="JQT11" s="132"/>
      <c r="JQU11" s="132"/>
      <c r="JQV11" s="132"/>
      <c r="JQW11" s="132"/>
      <c r="JQX11" s="132"/>
      <c r="JQY11" s="132"/>
      <c r="JQZ11" s="132"/>
      <c r="JRA11" s="132"/>
      <c r="JRB11" s="132"/>
      <c r="JRC11" s="132"/>
      <c r="JRD11" s="132"/>
      <c r="JRE11" s="132"/>
      <c r="JRF11" s="132"/>
      <c r="JRG11" s="132"/>
      <c r="JRH11" s="132"/>
      <c r="JRI11" s="132"/>
      <c r="JRJ11" s="132"/>
      <c r="JRK11" s="132"/>
      <c r="JRL11" s="132"/>
      <c r="JRM11" s="132"/>
      <c r="JRN11" s="132"/>
      <c r="JRO11" s="132"/>
      <c r="JRP11" s="132"/>
      <c r="JRQ11" s="132"/>
      <c r="JRR11" s="132"/>
      <c r="JRS11" s="132"/>
      <c r="JRT11" s="132"/>
      <c r="JRU11" s="132"/>
      <c r="JRV11" s="132"/>
      <c r="JRW11" s="132"/>
      <c r="JRX11" s="132"/>
      <c r="JRY11" s="132"/>
      <c r="JRZ11" s="132"/>
      <c r="JSA11" s="132"/>
      <c r="JSB11" s="132"/>
      <c r="JSC11" s="132"/>
      <c r="JSD11" s="132"/>
      <c r="JSE11" s="132"/>
      <c r="JSF11" s="132"/>
      <c r="JSG11" s="132"/>
      <c r="JSH11" s="132"/>
      <c r="JSI11" s="132"/>
      <c r="JSJ11" s="132"/>
      <c r="JSK11" s="132"/>
      <c r="JSL11" s="132"/>
      <c r="JSM11" s="132"/>
      <c r="JSN11" s="132"/>
      <c r="JSO11" s="132"/>
      <c r="JSP11" s="132"/>
      <c r="JSQ11" s="132"/>
      <c r="JSR11" s="132"/>
      <c r="JSS11" s="132"/>
      <c r="JST11" s="132"/>
      <c r="JSU11" s="132"/>
      <c r="JSV11" s="132"/>
      <c r="JSW11" s="132"/>
      <c r="JSX11" s="132"/>
      <c r="JSY11" s="132"/>
      <c r="JSZ11" s="132"/>
      <c r="JTA11" s="132"/>
      <c r="JTB11" s="132"/>
      <c r="JTC11" s="132"/>
      <c r="JTD11" s="132"/>
      <c r="JTE11" s="132"/>
      <c r="JTF11" s="132"/>
      <c r="JTG11" s="132"/>
      <c r="JTH11" s="132"/>
      <c r="JTI11" s="132"/>
      <c r="JTJ11" s="132"/>
      <c r="JTK11" s="132"/>
      <c r="JTL11" s="132"/>
      <c r="JTM11" s="132"/>
      <c r="JTN11" s="132"/>
      <c r="JTO11" s="132"/>
      <c r="JTP11" s="132"/>
      <c r="JTQ11" s="132"/>
      <c r="JTR11" s="132"/>
      <c r="JTS11" s="132"/>
      <c r="JTT11" s="132"/>
      <c r="JTU11" s="132"/>
      <c r="JTV11" s="132"/>
      <c r="JTW11" s="132"/>
      <c r="JTX11" s="132"/>
      <c r="JTY11" s="132"/>
      <c r="JTZ11" s="132"/>
      <c r="JUA11" s="132"/>
      <c r="JUB11" s="132"/>
      <c r="JUC11" s="132"/>
      <c r="JUD11" s="132"/>
      <c r="JUE11" s="132"/>
      <c r="JUF11" s="132"/>
      <c r="JUG11" s="132"/>
      <c r="JUH11" s="132"/>
      <c r="JUI11" s="132"/>
      <c r="JUJ11" s="132"/>
      <c r="JUK11" s="132"/>
      <c r="JUL11" s="132"/>
      <c r="JUM11" s="132"/>
      <c r="JUN11" s="132"/>
      <c r="JUO11" s="132"/>
      <c r="JUP11" s="132"/>
      <c r="JUQ11" s="132"/>
      <c r="JUR11" s="132"/>
      <c r="JUS11" s="132"/>
      <c r="JUT11" s="132"/>
      <c r="JUU11" s="132"/>
      <c r="JUV11" s="132"/>
      <c r="JUW11" s="132"/>
      <c r="JUX11" s="132"/>
      <c r="JUY11" s="132"/>
      <c r="JUZ11" s="132"/>
      <c r="JVA11" s="132"/>
      <c r="JVB11" s="132"/>
      <c r="JVC11" s="132"/>
      <c r="JVD11" s="132"/>
      <c r="JVE11" s="132"/>
      <c r="JVF11" s="132"/>
      <c r="JVG11" s="132"/>
      <c r="JVH11" s="132"/>
      <c r="JVI11" s="132"/>
      <c r="JVJ11" s="132"/>
      <c r="JVK11" s="132"/>
      <c r="JVL11" s="132"/>
      <c r="JVM11" s="132"/>
      <c r="JVN11" s="132"/>
      <c r="JVO11" s="132"/>
      <c r="JVP11" s="132"/>
      <c r="JVQ11" s="132"/>
      <c r="JVR11" s="132"/>
      <c r="JVS11" s="132"/>
      <c r="JVT11" s="132"/>
      <c r="JVU11" s="132"/>
      <c r="JVV11" s="132"/>
      <c r="JVW11" s="132"/>
      <c r="JVX11" s="132"/>
      <c r="JVY11" s="132"/>
      <c r="JVZ11" s="132"/>
      <c r="JWA11" s="132"/>
      <c r="JWB11" s="132"/>
      <c r="JWC11" s="132"/>
      <c r="JWD11" s="132"/>
      <c r="JWE11" s="132"/>
      <c r="JWF11" s="132"/>
      <c r="JWG11" s="132"/>
      <c r="JWH11" s="132"/>
      <c r="JWI11" s="132"/>
      <c r="JWJ11" s="132"/>
      <c r="JWK11" s="132"/>
      <c r="JWL11" s="132"/>
      <c r="JWM11" s="132"/>
      <c r="JWN11" s="132"/>
      <c r="JWO11" s="132"/>
      <c r="JWP11" s="132"/>
      <c r="JWQ11" s="132"/>
      <c r="JWR11" s="132"/>
      <c r="JWS11" s="132"/>
      <c r="JWT11" s="132"/>
      <c r="JWU11" s="132"/>
      <c r="JWV11" s="132"/>
      <c r="JWW11" s="132"/>
      <c r="JWX11" s="132"/>
      <c r="JWY11" s="132"/>
      <c r="JWZ11" s="132"/>
      <c r="JXA11" s="132"/>
      <c r="JXB11" s="132"/>
      <c r="JXC11" s="132"/>
      <c r="JXD11" s="132"/>
      <c r="JXE11" s="132"/>
      <c r="JXF11" s="132"/>
      <c r="JXG11" s="132"/>
      <c r="JXH11" s="132"/>
      <c r="JXI11" s="132"/>
      <c r="JXJ11" s="132"/>
      <c r="JXK11" s="132"/>
      <c r="JXL11" s="132"/>
      <c r="JXM11" s="132"/>
      <c r="JXN11" s="132"/>
      <c r="JXO11" s="132"/>
      <c r="JXP11" s="132"/>
      <c r="JXQ11" s="132"/>
      <c r="JXR11" s="132"/>
      <c r="JXS11" s="132"/>
      <c r="JXT11" s="132"/>
      <c r="JXU11" s="132"/>
      <c r="JXV11" s="132"/>
      <c r="JXW11" s="132"/>
      <c r="JXX11" s="132"/>
      <c r="JXY11" s="132"/>
      <c r="JXZ11" s="132"/>
      <c r="JYA11" s="132"/>
      <c r="JYB11" s="132"/>
      <c r="JYC11" s="132"/>
      <c r="JYD11" s="132"/>
      <c r="JYE11" s="132"/>
      <c r="JYF11" s="132"/>
      <c r="JYG11" s="132"/>
      <c r="JYH11" s="132"/>
      <c r="JYI11" s="132"/>
      <c r="JYJ11" s="132"/>
      <c r="JYK11" s="132"/>
      <c r="JYL11" s="132"/>
      <c r="JYM11" s="132"/>
      <c r="JYN11" s="132"/>
      <c r="JYO11" s="132"/>
      <c r="JYP11" s="132"/>
      <c r="JYQ11" s="132"/>
      <c r="JYR11" s="132"/>
      <c r="JYS11" s="132"/>
      <c r="JYT11" s="132"/>
      <c r="JYU11" s="132"/>
      <c r="JYV11" s="132"/>
      <c r="JYW11" s="132"/>
      <c r="JYX11" s="132"/>
      <c r="JYY11" s="132"/>
      <c r="JYZ11" s="132"/>
      <c r="JZA11" s="132"/>
      <c r="JZB11" s="132"/>
      <c r="JZC11" s="132"/>
      <c r="JZD11" s="132"/>
      <c r="JZE11" s="132"/>
      <c r="JZF11" s="132"/>
      <c r="JZG11" s="132"/>
      <c r="JZH11" s="132"/>
      <c r="JZI11" s="132"/>
      <c r="JZJ11" s="132"/>
      <c r="JZK11" s="132"/>
      <c r="JZL11" s="132"/>
      <c r="JZM11" s="132"/>
      <c r="JZN11" s="132"/>
      <c r="JZO11" s="132"/>
      <c r="JZP11" s="132"/>
      <c r="JZQ11" s="132"/>
      <c r="JZR11" s="132"/>
      <c r="JZS11" s="132"/>
      <c r="JZT11" s="132"/>
      <c r="JZU11" s="132"/>
      <c r="JZV11" s="132"/>
      <c r="JZW11" s="132"/>
      <c r="JZX11" s="132"/>
      <c r="JZY11" s="132"/>
      <c r="JZZ11" s="132"/>
      <c r="KAA11" s="132"/>
      <c r="KAB11" s="132"/>
      <c r="KAC11" s="132"/>
      <c r="KAD11" s="132"/>
      <c r="KAE11" s="132"/>
      <c r="KAF11" s="132"/>
      <c r="KAG11" s="132"/>
      <c r="KAH11" s="132"/>
      <c r="KAI11" s="132"/>
      <c r="KAJ11" s="132"/>
      <c r="KAK11" s="132"/>
      <c r="KAL11" s="132"/>
      <c r="KAM11" s="132"/>
      <c r="KAN11" s="132"/>
      <c r="KAO11" s="132"/>
      <c r="KAP11" s="132"/>
      <c r="KAQ11" s="132"/>
      <c r="KAR11" s="132"/>
      <c r="KAS11" s="132"/>
      <c r="KAT11" s="132"/>
      <c r="KAU11" s="132"/>
      <c r="KAV11" s="132"/>
      <c r="KAW11" s="132"/>
      <c r="KAX11" s="132"/>
      <c r="KAY11" s="132"/>
      <c r="KAZ11" s="132"/>
      <c r="KBA11" s="132"/>
      <c r="KBB11" s="132"/>
      <c r="KBC11" s="132"/>
      <c r="KBD11" s="132"/>
      <c r="KBE11" s="132"/>
      <c r="KBF11" s="132"/>
      <c r="KBG11" s="132"/>
      <c r="KBH11" s="132"/>
      <c r="KBI11" s="132"/>
      <c r="KBJ11" s="132"/>
      <c r="KBK11" s="132"/>
      <c r="KBL11" s="132"/>
      <c r="KBM11" s="132"/>
      <c r="KBN11" s="132"/>
      <c r="KBO11" s="132"/>
      <c r="KBP11" s="132"/>
      <c r="KBQ11" s="132"/>
      <c r="KBR11" s="132"/>
      <c r="KBS11" s="132"/>
      <c r="KBT11" s="132"/>
      <c r="KBU11" s="132"/>
      <c r="KBV11" s="132"/>
      <c r="KBW11" s="132"/>
      <c r="KBX11" s="132"/>
      <c r="KBY11" s="132"/>
      <c r="KBZ11" s="132"/>
      <c r="KCA11" s="132"/>
      <c r="KCB11" s="132"/>
      <c r="KCC11" s="132"/>
      <c r="KCD11" s="132"/>
      <c r="KCE11" s="132"/>
      <c r="KCF11" s="132"/>
      <c r="KCG11" s="132"/>
      <c r="KCH11" s="132"/>
      <c r="KCI11" s="132"/>
      <c r="KCJ11" s="132"/>
      <c r="KCK11" s="132"/>
      <c r="KCL11" s="132"/>
      <c r="KCM11" s="132"/>
      <c r="KCN11" s="132"/>
      <c r="KCO11" s="132"/>
      <c r="KCP11" s="132"/>
      <c r="KCQ11" s="132"/>
      <c r="KCR11" s="132"/>
      <c r="KCS11" s="132"/>
      <c r="KCT11" s="132"/>
      <c r="KCU11" s="132"/>
      <c r="KCV11" s="132"/>
      <c r="KCW11" s="132"/>
      <c r="KCX11" s="132"/>
      <c r="KCY11" s="132"/>
      <c r="KCZ11" s="132"/>
      <c r="KDA11" s="132"/>
      <c r="KDB11" s="132"/>
      <c r="KDC11" s="132"/>
      <c r="KDD11" s="132"/>
      <c r="KDE11" s="132"/>
      <c r="KDF11" s="132"/>
      <c r="KDG11" s="132"/>
      <c r="KDH11" s="132"/>
      <c r="KDI11" s="132"/>
      <c r="KDJ11" s="132"/>
      <c r="KDK11" s="132"/>
      <c r="KDL11" s="132"/>
      <c r="KDM11" s="132"/>
      <c r="KDN11" s="132"/>
      <c r="KDO11" s="132"/>
      <c r="KDP11" s="132"/>
      <c r="KDQ11" s="132"/>
      <c r="KDR11" s="132"/>
      <c r="KDS11" s="132"/>
      <c r="KDT11" s="132"/>
      <c r="KDU11" s="132"/>
      <c r="KDV11" s="132"/>
      <c r="KDW11" s="132"/>
      <c r="KDX11" s="132"/>
      <c r="KDY11" s="132"/>
      <c r="KDZ11" s="132"/>
      <c r="KEA11" s="132"/>
      <c r="KEB11" s="132"/>
      <c r="KEC11" s="132"/>
      <c r="KED11" s="132"/>
      <c r="KEE11" s="132"/>
      <c r="KEF11" s="132"/>
      <c r="KEG11" s="132"/>
      <c r="KEH11" s="132"/>
      <c r="KEI11" s="132"/>
      <c r="KEJ11" s="132"/>
      <c r="KEK11" s="132"/>
      <c r="KEL11" s="132"/>
      <c r="KEM11" s="132"/>
      <c r="KEN11" s="132"/>
      <c r="KEO11" s="132"/>
      <c r="KEP11" s="132"/>
      <c r="KEQ11" s="132"/>
      <c r="KER11" s="132"/>
      <c r="KES11" s="132"/>
      <c r="KET11" s="132"/>
      <c r="KEU11" s="132"/>
      <c r="KEV11" s="132"/>
      <c r="KEW11" s="132"/>
      <c r="KEX11" s="132"/>
      <c r="KEY11" s="132"/>
      <c r="KEZ11" s="132"/>
      <c r="KFA11" s="132"/>
      <c r="KFB11" s="132"/>
      <c r="KFC11" s="132"/>
      <c r="KFD11" s="132"/>
      <c r="KFE11" s="132"/>
      <c r="KFF11" s="132"/>
      <c r="KFG11" s="132"/>
      <c r="KFH11" s="132"/>
      <c r="KFI11" s="132"/>
      <c r="KFJ11" s="132"/>
      <c r="KFK11" s="132"/>
      <c r="KFL11" s="132"/>
      <c r="KFM11" s="132"/>
      <c r="KFN11" s="132"/>
      <c r="KFO11" s="132"/>
      <c r="KFP11" s="132"/>
      <c r="KFQ11" s="132"/>
      <c r="KFR11" s="132"/>
      <c r="KFS11" s="132"/>
      <c r="KFT11" s="132"/>
      <c r="KFU11" s="132"/>
      <c r="KFV11" s="132"/>
      <c r="KFW11" s="132"/>
      <c r="KFX11" s="132"/>
      <c r="KFY11" s="132"/>
      <c r="KFZ11" s="132"/>
      <c r="KGA11" s="132"/>
      <c r="KGB11" s="132"/>
      <c r="KGC11" s="132"/>
      <c r="KGD11" s="132"/>
      <c r="KGE11" s="132"/>
      <c r="KGF11" s="132"/>
      <c r="KGG11" s="132"/>
      <c r="KGH11" s="132"/>
      <c r="KGI11" s="132"/>
      <c r="KGJ11" s="132"/>
      <c r="KGK11" s="132"/>
      <c r="KGL11" s="132"/>
      <c r="KGM11" s="132"/>
      <c r="KGN11" s="132"/>
      <c r="KGO11" s="132"/>
      <c r="KGP11" s="132"/>
      <c r="KGQ11" s="132"/>
      <c r="KGR11" s="132"/>
      <c r="KGS11" s="132"/>
      <c r="KGT11" s="132"/>
      <c r="KGU11" s="132"/>
      <c r="KGV11" s="132"/>
      <c r="KGW11" s="132"/>
      <c r="KGX11" s="132"/>
      <c r="KGY11" s="132"/>
      <c r="KGZ11" s="132"/>
      <c r="KHA11" s="132"/>
      <c r="KHB11" s="132"/>
      <c r="KHC11" s="132"/>
      <c r="KHD11" s="132"/>
      <c r="KHE11" s="132"/>
      <c r="KHF11" s="132"/>
      <c r="KHG11" s="132"/>
      <c r="KHH11" s="132"/>
      <c r="KHI11" s="132"/>
      <c r="KHJ11" s="132"/>
      <c r="KHK11" s="132"/>
      <c r="KHL11" s="132"/>
      <c r="KHM11" s="132"/>
      <c r="KHN11" s="132"/>
      <c r="KHO11" s="132"/>
      <c r="KHP11" s="132"/>
      <c r="KHQ11" s="132"/>
      <c r="KHR11" s="132"/>
      <c r="KHS11" s="132"/>
      <c r="KHT11" s="132"/>
      <c r="KHU11" s="132"/>
      <c r="KHV11" s="132"/>
      <c r="KHW11" s="132"/>
      <c r="KHX11" s="132"/>
      <c r="KHY11" s="132"/>
      <c r="KHZ11" s="132"/>
      <c r="KIA11" s="132"/>
      <c r="KIB11" s="132"/>
      <c r="KIC11" s="132"/>
      <c r="KID11" s="132"/>
      <c r="KIE11" s="132"/>
      <c r="KIF11" s="132"/>
      <c r="KIG11" s="132"/>
      <c r="KIH11" s="132"/>
      <c r="KII11" s="132"/>
      <c r="KIJ11" s="132"/>
      <c r="KIK11" s="132"/>
      <c r="KIL11" s="132"/>
      <c r="KIM11" s="132"/>
      <c r="KIN11" s="132"/>
      <c r="KIO11" s="132"/>
      <c r="KIP11" s="132"/>
      <c r="KIQ11" s="132"/>
      <c r="KIR11" s="132"/>
      <c r="KIS11" s="132"/>
      <c r="KIT11" s="132"/>
      <c r="KIU11" s="132"/>
      <c r="KIV11" s="132"/>
      <c r="KIW11" s="132"/>
      <c r="KIX11" s="132"/>
      <c r="KIY11" s="132"/>
      <c r="KIZ11" s="132"/>
      <c r="KJA11" s="132"/>
      <c r="KJB11" s="132"/>
      <c r="KJC11" s="132"/>
      <c r="KJD11" s="132"/>
      <c r="KJE11" s="132"/>
      <c r="KJF11" s="132"/>
      <c r="KJG11" s="132"/>
      <c r="KJH11" s="132"/>
      <c r="KJI11" s="132"/>
      <c r="KJJ11" s="132"/>
      <c r="KJK11" s="132"/>
      <c r="KJL11" s="132"/>
      <c r="KJM11" s="132"/>
      <c r="KJN11" s="132"/>
      <c r="KJO11" s="132"/>
      <c r="KJP11" s="132"/>
      <c r="KJQ11" s="132"/>
      <c r="KJR11" s="132"/>
      <c r="KJS11" s="132"/>
      <c r="KJT11" s="132"/>
      <c r="KJU11" s="132"/>
      <c r="KJV11" s="132"/>
      <c r="KJW11" s="132"/>
      <c r="KJX11" s="132"/>
      <c r="KJY11" s="132"/>
      <c r="KJZ11" s="132"/>
      <c r="KKA11" s="132"/>
      <c r="KKB11" s="132"/>
      <c r="KKC11" s="132"/>
      <c r="KKD11" s="132"/>
      <c r="KKE11" s="132"/>
      <c r="KKF11" s="132"/>
      <c r="KKG11" s="132"/>
      <c r="KKH11" s="132"/>
      <c r="KKI11" s="132"/>
      <c r="KKJ11" s="132"/>
      <c r="KKK11" s="132"/>
      <c r="KKL11" s="132"/>
      <c r="KKM11" s="132"/>
      <c r="KKN11" s="132"/>
      <c r="KKO11" s="132"/>
      <c r="KKP11" s="132"/>
      <c r="KKQ11" s="132"/>
      <c r="KKR11" s="132"/>
      <c r="KKS11" s="132"/>
      <c r="KKT11" s="132"/>
      <c r="KKU11" s="132"/>
      <c r="KKV11" s="132"/>
      <c r="KKW11" s="132"/>
      <c r="KKX11" s="132"/>
      <c r="KKY11" s="132"/>
      <c r="KKZ11" s="132"/>
      <c r="KLA11" s="132"/>
      <c r="KLB11" s="132"/>
      <c r="KLC11" s="132"/>
      <c r="KLD11" s="132"/>
      <c r="KLE11" s="132"/>
      <c r="KLF11" s="132"/>
      <c r="KLG11" s="132"/>
      <c r="KLH11" s="132"/>
      <c r="KLI11" s="132"/>
      <c r="KLJ11" s="132"/>
      <c r="KLK11" s="132"/>
      <c r="KLL11" s="132"/>
      <c r="KLM11" s="132"/>
      <c r="KLN11" s="132"/>
      <c r="KLO11" s="132"/>
      <c r="KLP11" s="132"/>
      <c r="KLQ11" s="132"/>
      <c r="KLR11" s="132"/>
      <c r="KLS11" s="132"/>
      <c r="KLT11" s="132"/>
      <c r="KLU11" s="132"/>
      <c r="KLV11" s="132"/>
      <c r="KLW11" s="132"/>
      <c r="KLX11" s="132"/>
      <c r="KLY11" s="132"/>
      <c r="KLZ11" s="132"/>
      <c r="KMA11" s="132"/>
      <c r="KMB11" s="132"/>
      <c r="KMC11" s="132"/>
      <c r="KMD11" s="132"/>
      <c r="KME11" s="132"/>
      <c r="KMF11" s="132"/>
      <c r="KMG11" s="132"/>
      <c r="KMH11" s="132"/>
      <c r="KMI11" s="132"/>
      <c r="KMJ11" s="132"/>
      <c r="KMK11" s="132"/>
      <c r="KML11" s="132"/>
      <c r="KMM11" s="132"/>
      <c r="KMN11" s="132"/>
      <c r="KMO11" s="132"/>
      <c r="KMP11" s="132"/>
      <c r="KMQ11" s="132"/>
      <c r="KMR11" s="132"/>
      <c r="KMS11" s="132"/>
      <c r="KMT11" s="132"/>
      <c r="KMU11" s="132"/>
      <c r="KMV11" s="132"/>
      <c r="KMW11" s="132"/>
      <c r="KMX11" s="132"/>
      <c r="KMY11" s="132"/>
      <c r="KMZ11" s="132"/>
      <c r="KNA11" s="132"/>
      <c r="KNB11" s="132"/>
      <c r="KNC11" s="132"/>
      <c r="KND11" s="132"/>
      <c r="KNE11" s="132"/>
      <c r="KNF11" s="132"/>
      <c r="KNG11" s="132"/>
      <c r="KNH11" s="132"/>
      <c r="KNI11" s="132"/>
      <c r="KNJ11" s="132"/>
      <c r="KNK11" s="132"/>
      <c r="KNL11" s="132"/>
      <c r="KNM11" s="132"/>
      <c r="KNN11" s="132"/>
      <c r="KNO11" s="132"/>
      <c r="KNP11" s="132"/>
      <c r="KNQ11" s="132"/>
      <c r="KNR11" s="132"/>
      <c r="KNS11" s="132"/>
      <c r="KNT11" s="132"/>
      <c r="KNU11" s="132"/>
      <c r="KNV11" s="132"/>
      <c r="KNW11" s="132"/>
      <c r="KNX11" s="132"/>
      <c r="KNY11" s="132"/>
      <c r="KNZ11" s="132"/>
      <c r="KOA11" s="132"/>
      <c r="KOB11" s="132"/>
      <c r="KOC11" s="132"/>
      <c r="KOD11" s="132"/>
      <c r="KOE11" s="132"/>
      <c r="KOF11" s="132"/>
      <c r="KOG11" s="132"/>
      <c r="KOH11" s="132"/>
      <c r="KOI11" s="132"/>
      <c r="KOJ11" s="132"/>
      <c r="KOK11" s="132"/>
      <c r="KOL11" s="132"/>
      <c r="KOM11" s="132"/>
      <c r="KON11" s="132"/>
      <c r="KOO11" s="132"/>
      <c r="KOP11" s="132"/>
      <c r="KOQ11" s="132"/>
      <c r="KOR11" s="132"/>
      <c r="KOS11" s="132"/>
      <c r="KOT11" s="132"/>
      <c r="KOU11" s="132"/>
      <c r="KOV11" s="132"/>
      <c r="KOW11" s="132"/>
      <c r="KOX11" s="132"/>
      <c r="KOY11" s="132"/>
      <c r="KOZ11" s="132"/>
      <c r="KPA11" s="132"/>
      <c r="KPB11" s="132"/>
      <c r="KPC11" s="132"/>
      <c r="KPD11" s="132"/>
      <c r="KPE11" s="132"/>
      <c r="KPF11" s="132"/>
      <c r="KPG11" s="132"/>
      <c r="KPH11" s="132"/>
      <c r="KPI11" s="132"/>
      <c r="KPJ11" s="132"/>
      <c r="KPK11" s="132"/>
      <c r="KPL11" s="132"/>
      <c r="KPM11" s="132"/>
      <c r="KPN11" s="132"/>
      <c r="KPO11" s="132"/>
      <c r="KPP11" s="132"/>
      <c r="KPQ11" s="132"/>
      <c r="KPR11" s="132"/>
      <c r="KPS11" s="132"/>
      <c r="KPT11" s="132"/>
      <c r="KPU11" s="132"/>
      <c r="KPV11" s="132"/>
      <c r="KPW11" s="132"/>
      <c r="KPX11" s="132"/>
      <c r="KPY11" s="132"/>
      <c r="KPZ11" s="132"/>
      <c r="KQA11" s="132"/>
      <c r="KQB11" s="132"/>
      <c r="KQC11" s="132"/>
      <c r="KQD11" s="132"/>
      <c r="KQE11" s="132"/>
      <c r="KQF11" s="132"/>
      <c r="KQG11" s="132"/>
      <c r="KQH11" s="132"/>
      <c r="KQI11" s="132"/>
      <c r="KQJ11" s="132"/>
      <c r="KQK11" s="132"/>
      <c r="KQL11" s="132"/>
      <c r="KQM11" s="132"/>
      <c r="KQN11" s="132"/>
      <c r="KQO11" s="132"/>
      <c r="KQP11" s="132"/>
      <c r="KQQ11" s="132"/>
      <c r="KQR11" s="132"/>
      <c r="KQS11" s="132"/>
      <c r="KQT11" s="132"/>
      <c r="KQU11" s="132"/>
      <c r="KQV11" s="132"/>
      <c r="KQW11" s="132"/>
      <c r="KQX11" s="132"/>
      <c r="KQY11" s="132"/>
      <c r="KQZ11" s="132"/>
      <c r="KRA11" s="132"/>
      <c r="KRB11" s="132"/>
      <c r="KRC11" s="132"/>
      <c r="KRD11" s="132"/>
      <c r="KRE11" s="132"/>
      <c r="KRF11" s="132"/>
      <c r="KRG11" s="132"/>
      <c r="KRH11" s="132"/>
      <c r="KRI11" s="132"/>
      <c r="KRJ11" s="132"/>
      <c r="KRK11" s="132"/>
      <c r="KRL11" s="132"/>
      <c r="KRM11" s="132"/>
      <c r="KRN11" s="132"/>
      <c r="KRO11" s="132"/>
      <c r="KRP11" s="132"/>
      <c r="KRQ11" s="132"/>
      <c r="KRR11" s="132"/>
      <c r="KRS11" s="132"/>
      <c r="KRT11" s="132"/>
      <c r="KRU11" s="132"/>
      <c r="KRV11" s="132"/>
      <c r="KRW11" s="132"/>
      <c r="KRX11" s="132"/>
      <c r="KRY11" s="132"/>
      <c r="KRZ11" s="132"/>
      <c r="KSA11" s="132"/>
      <c r="KSB11" s="132"/>
      <c r="KSC11" s="132"/>
      <c r="KSD11" s="132"/>
      <c r="KSE11" s="132"/>
      <c r="KSF11" s="132"/>
      <c r="KSG11" s="132"/>
      <c r="KSH11" s="132"/>
      <c r="KSI11" s="132"/>
      <c r="KSJ11" s="132"/>
      <c r="KSK11" s="132"/>
      <c r="KSL11" s="132"/>
      <c r="KSM11" s="132"/>
      <c r="KSN11" s="132"/>
      <c r="KSO11" s="132"/>
      <c r="KSP11" s="132"/>
      <c r="KSQ11" s="132"/>
      <c r="KSR11" s="132"/>
      <c r="KSS11" s="132"/>
      <c r="KST11" s="132"/>
      <c r="KSU11" s="132"/>
      <c r="KSV11" s="132"/>
      <c r="KSW11" s="132"/>
      <c r="KSX11" s="132"/>
      <c r="KSY11" s="132"/>
      <c r="KSZ11" s="132"/>
      <c r="KTA11" s="132"/>
      <c r="KTB11" s="132"/>
      <c r="KTC11" s="132"/>
      <c r="KTD11" s="132"/>
      <c r="KTE11" s="132"/>
      <c r="KTF11" s="132"/>
      <c r="KTG11" s="132"/>
      <c r="KTH11" s="132"/>
      <c r="KTI11" s="132"/>
      <c r="KTJ11" s="132"/>
      <c r="KTK11" s="132"/>
      <c r="KTL11" s="132"/>
      <c r="KTM11" s="132"/>
      <c r="KTN11" s="132"/>
      <c r="KTO11" s="132"/>
      <c r="KTP11" s="132"/>
      <c r="KTQ11" s="132"/>
      <c r="KTR11" s="132"/>
      <c r="KTS11" s="132"/>
      <c r="KTT11" s="132"/>
      <c r="KTU11" s="132"/>
      <c r="KTV11" s="132"/>
      <c r="KTW11" s="132"/>
      <c r="KTX11" s="132"/>
      <c r="KTY11" s="132"/>
      <c r="KTZ11" s="132"/>
      <c r="KUA11" s="132"/>
      <c r="KUB11" s="132"/>
      <c r="KUC11" s="132"/>
      <c r="KUD11" s="132"/>
      <c r="KUE11" s="132"/>
      <c r="KUF11" s="132"/>
      <c r="KUG11" s="132"/>
      <c r="KUH11" s="132"/>
      <c r="KUI11" s="132"/>
      <c r="KUJ11" s="132"/>
      <c r="KUK11" s="132"/>
      <c r="KUL11" s="132"/>
      <c r="KUM11" s="132"/>
      <c r="KUN11" s="132"/>
      <c r="KUO11" s="132"/>
      <c r="KUP11" s="132"/>
      <c r="KUQ11" s="132"/>
      <c r="KUR11" s="132"/>
      <c r="KUS11" s="132"/>
      <c r="KUT11" s="132"/>
      <c r="KUU11" s="132"/>
      <c r="KUV11" s="132"/>
      <c r="KUW11" s="132"/>
      <c r="KUX11" s="132"/>
      <c r="KUY11" s="132"/>
      <c r="KUZ11" s="132"/>
      <c r="KVA11" s="132"/>
      <c r="KVB11" s="132"/>
      <c r="KVC11" s="132"/>
      <c r="KVD11" s="132"/>
      <c r="KVE11" s="132"/>
      <c r="KVF11" s="132"/>
      <c r="KVG11" s="132"/>
      <c r="KVH11" s="132"/>
      <c r="KVI11" s="132"/>
      <c r="KVJ11" s="132"/>
      <c r="KVK11" s="132"/>
      <c r="KVL11" s="132"/>
      <c r="KVM11" s="132"/>
      <c r="KVN11" s="132"/>
      <c r="KVO11" s="132"/>
      <c r="KVP11" s="132"/>
      <c r="KVQ11" s="132"/>
      <c r="KVR11" s="132"/>
      <c r="KVS11" s="132"/>
      <c r="KVT11" s="132"/>
      <c r="KVU11" s="132"/>
      <c r="KVV11" s="132"/>
      <c r="KVW11" s="132"/>
      <c r="KVX11" s="132"/>
      <c r="KVY11" s="132"/>
      <c r="KVZ11" s="132"/>
      <c r="KWA11" s="132"/>
      <c r="KWB11" s="132"/>
      <c r="KWC11" s="132"/>
      <c r="KWD11" s="132"/>
      <c r="KWE11" s="132"/>
      <c r="KWF11" s="132"/>
      <c r="KWG11" s="132"/>
      <c r="KWH11" s="132"/>
      <c r="KWI11" s="132"/>
      <c r="KWJ11" s="132"/>
      <c r="KWK11" s="132"/>
      <c r="KWL11" s="132"/>
      <c r="KWM11" s="132"/>
      <c r="KWN11" s="132"/>
      <c r="KWO11" s="132"/>
      <c r="KWP11" s="132"/>
      <c r="KWQ11" s="132"/>
      <c r="KWR11" s="132"/>
      <c r="KWS11" s="132"/>
      <c r="KWT11" s="132"/>
      <c r="KWU11" s="132"/>
      <c r="KWV11" s="132"/>
      <c r="KWW11" s="132"/>
      <c r="KWX11" s="132"/>
      <c r="KWY11" s="132"/>
      <c r="KWZ11" s="132"/>
      <c r="KXA11" s="132"/>
      <c r="KXB11" s="132"/>
      <c r="KXC11" s="132"/>
      <c r="KXD11" s="132"/>
      <c r="KXE11" s="132"/>
      <c r="KXF11" s="132"/>
      <c r="KXG11" s="132"/>
      <c r="KXH11" s="132"/>
      <c r="KXI11" s="132"/>
      <c r="KXJ11" s="132"/>
      <c r="KXK11" s="132"/>
      <c r="KXL11" s="132"/>
      <c r="KXM11" s="132"/>
      <c r="KXN11" s="132"/>
      <c r="KXO11" s="132"/>
      <c r="KXP11" s="132"/>
      <c r="KXQ11" s="132"/>
      <c r="KXR11" s="132"/>
      <c r="KXS11" s="132"/>
      <c r="KXT11" s="132"/>
      <c r="KXU11" s="132"/>
      <c r="KXV11" s="132"/>
      <c r="KXW11" s="132"/>
      <c r="KXX11" s="132"/>
      <c r="KXY11" s="132"/>
      <c r="KXZ11" s="132"/>
      <c r="KYA11" s="132"/>
      <c r="KYB11" s="132"/>
      <c r="KYC11" s="132"/>
      <c r="KYD11" s="132"/>
      <c r="KYE11" s="132"/>
      <c r="KYF11" s="132"/>
      <c r="KYG11" s="132"/>
      <c r="KYH11" s="132"/>
      <c r="KYI11" s="132"/>
      <c r="KYJ11" s="132"/>
      <c r="KYK11" s="132"/>
      <c r="KYL11" s="132"/>
      <c r="KYM11" s="132"/>
      <c r="KYN11" s="132"/>
      <c r="KYO11" s="132"/>
      <c r="KYP11" s="132"/>
      <c r="KYQ11" s="132"/>
      <c r="KYR11" s="132"/>
      <c r="KYS11" s="132"/>
      <c r="KYT11" s="132"/>
      <c r="KYU11" s="132"/>
      <c r="KYV11" s="132"/>
      <c r="KYW11" s="132"/>
      <c r="KYX11" s="132"/>
      <c r="KYY11" s="132"/>
      <c r="KYZ11" s="132"/>
      <c r="KZA11" s="132"/>
      <c r="KZB11" s="132"/>
      <c r="KZC11" s="132"/>
      <c r="KZD11" s="132"/>
      <c r="KZE11" s="132"/>
      <c r="KZF11" s="132"/>
      <c r="KZG11" s="132"/>
      <c r="KZH11" s="132"/>
      <c r="KZI11" s="132"/>
      <c r="KZJ11" s="132"/>
      <c r="KZK11" s="132"/>
      <c r="KZL11" s="132"/>
      <c r="KZM11" s="132"/>
      <c r="KZN11" s="132"/>
      <c r="KZO11" s="132"/>
      <c r="KZP11" s="132"/>
      <c r="KZQ11" s="132"/>
      <c r="KZR11" s="132"/>
      <c r="KZS11" s="132"/>
      <c r="KZT11" s="132"/>
      <c r="KZU11" s="132"/>
      <c r="KZV11" s="132"/>
      <c r="KZW11" s="132"/>
      <c r="KZX11" s="132"/>
      <c r="KZY11" s="132"/>
      <c r="KZZ11" s="132"/>
      <c r="LAA11" s="132"/>
      <c r="LAB11" s="132"/>
      <c r="LAC11" s="132"/>
      <c r="LAD11" s="132"/>
      <c r="LAE11" s="132"/>
      <c r="LAF11" s="132"/>
      <c r="LAG11" s="132"/>
      <c r="LAH11" s="132"/>
      <c r="LAI11" s="132"/>
      <c r="LAJ11" s="132"/>
      <c r="LAK11" s="132"/>
      <c r="LAL11" s="132"/>
      <c r="LAM11" s="132"/>
      <c r="LAN11" s="132"/>
      <c r="LAO11" s="132"/>
      <c r="LAP11" s="132"/>
      <c r="LAQ11" s="132"/>
      <c r="LAR11" s="132"/>
      <c r="LAS11" s="132"/>
      <c r="LAT11" s="132"/>
      <c r="LAU11" s="132"/>
      <c r="LAV11" s="132"/>
      <c r="LAW11" s="132"/>
      <c r="LAX11" s="132"/>
      <c r="LAY11" s="132"/>
      <c r="LAZ11" s="132"/>
      <c r="LBA11" s="132"/>
      <c r="LBB11" s="132"/>
      <c r="LBC11" s="132"/>
      <c r="LBD11" s="132"/>
      <c r="LBE11" s="132"/>
      <c r="LBF11" s="132"/>
      <c r="LBG11" s="132"/>
      <c r="LBH11" s="132"/>
      <c r="LBI11" s="132"/>
      <c r="LBJ11" s="132"/>
      <c r="LBK11" s="132"/>
      <c r="LBL11" s="132"/>
      <c r="LBM11" s="132"/>
      <c r="LBN11" s="132"/>
      <c r="LBO11" s="132"/>
      <c r="LBP11" s="132"/>
      <c r="LBQ11" s="132"/>
      <c r="LBR11" s="132"/>
      <c r="LBS11" s="132"/>
      <c r="LBT11" s="132"/>
      <c r="LBU11" s="132"/>
      <c r="LBV11" s="132"/>
      <c r="LBW11" s="132"/>
      <c r="LBX11" s="132"/>
      <c r="LBY11" s="132"/>
      <c r="LBZ11" s="132"/>
      <c r="LCA11" s="132"/>
      <c r="LCB11" s="132"/>
      <c r="LCC11" s="132"/>
      <c r="LCD11" s="132"/>
      <c r="LCE11" s="132"/>
      <c r="LCF11" s="132"/>
      <c r="LCG11" s="132"/>
      <c r="LCH11" s="132"/>
      <c r="LCI11" s="132"/>
      <c r="LCJ11" s="132"/>
      <c r="LCK11" s="132"/>
      <c r="LCL11" s="132"/>
      <c r="LCM11" s="132"/>
      <c r="LCN11" s="132"/>
      <c r="LCO11" s="132"/>
      <c r="LCP11" s="132"/>
      <c r="LCQ11" s="132"/>
      <c r="LCR11" s="132"/>
      <c r="LCS11" s="132"/>
      <c r="LCT11" s="132"/>
      <c r="LCU11" s="132"/>
      <c r="LCV11" s="132"/>
      <c r="LCW11" s="132"/>
      <c r="LCX11" s="132"/>
      <c r="LCY11" s="132"/>
      <c r="LCZ11" s="132"/>
      <c r="LDA11" s="132"/>
      <c r="LDB11" s="132"/>
      <c r="LDC11" s="132"/>
      <c r="LDD11" s="132"/>
      <c r="LDE11" s="132"/>
      <c r="LDF11" s="132"/>
      <c r="LDG11" s="132"/>
      <c r="LDH11" s="132"/>
      <c r="LDI11" s="132"/>
      <c r="LDJ11" s="132"/>
      <c r="LDK11" s="132"/>
      <c r="LDL11" s="132"/>
      <c r="LDM11" s="132"/>
      <c r="LDN11" s="132"/>
      <c r="LDO11" s="132"/>
      <c r="LDP11" s="132"/>
      <c r="LDQ11" s="132"/>
      <c r="LDR11" s="132"/>
      <c r="LDS11" s="132"/>
      <c r="LDT11" s="132"/>
      <c r="LDU11" s="132"/>
      <c r="LDV11" s="132"/>
      <c r="LDW11" s="132"/>
      <c r="LDX11" s="132"/>
      <c r="LDY11" s="132"/>
      <c r="LDZ11" s="132"/>
      <c r="LEA11" s="132"/>
      <c r="LEB11" s="132"/>
      <c r="LEC11" s="132"/>
      <c r="LED11" s="132"/>
      <c r="LEE11" s="132"/>
      <c r="LEF11" s="132"/>
      <c r="LEG11" s="132"/>
      <c r="LEH11" s="132"/>
      <c r="LEI11" s="132"/>
      <c r="LEJ11" s="132"/>
      <c r="LEK11" s="132"/>
      <c r="LEL11" s="132"/>
      <c r="LEM11" s="132"/>
      <c r="LEN11" s="132"/>
      <c r="LEO11" s="132"/>
      <c r="LEP11" s="132"/>
      <c r="LEQ11" s="132"/>
      <c r="LER11" s="132"/>
      <c r="LES11" s="132"/>
      <c r="LET11" s="132"/>
      <c r="LEU11" s="132"/>
      <c r="LEV11" s="132"/>
      <c r="LEW11" s="132"/>
      <c r="LEX11" s="132"/>
      <c r="LEY11" s="132"/>
      <c r="LEZ11" s="132"/>
      <c r="LFA11" s="132"/>
      <c r="LFB11" s="132"/>
      <c r="LFC11" s="132"/>
      <c r="LFD11" s="132"/>
      <c r="LFE11" s="132"/>
      <c r="LFF11" s="132"/>
      <c r="LFG11" s="132"/>
      <c r="LFH11" s="132"/>
      <c r="LFI11" s="132"/>
      <c r="LFJ11" s="132"/>
      <c r="LFK11" s="132"/>
      <c r="LFL11" s="132"/>
      <c r="LFM11" s="132"/>
      <c r="LFN11" s="132"/>
      <c r="LFO11" s="132"/>
      <c r="LFP11" s="132"/>
      <c r="LFQ11" s="132"/>
      <c r="LFR11" s="132"/>
      <c r="LFS11" s="132"/>
      <c r="LFT11" s="132"/>
      <c r="LFU11" s="132"/>
      <c r="LFV11" s="132"/>
      <c r="LFW11" s="132"/>
      <c r="LFX11" s="132"/>
      <c r="LFY11" s="132"/>
      <c r="LFZ11" s="132"/>
      <c r="LGA11" s="132"/>
      <c r="LGB11" s="132"/>
      <c r="LGC11" s="132"/>
      <c r="LGD11" s="132"/>
      <c r="LGE11" s="132"/>
      <c r="LGF11" s="132"/>
      <c r="LGG11" s="132"/>
      <c r="LGH11" s="132"/>
      <c r="LGI11" s="132"/>
      <c r="LGJ11" s="132"/>
      <c r="LGK11" s="132"/>
      <c r="LGL11" s="132"/>
      <c r="LGM11" s="132"/>
      <c r="LGN11" s="132"/>
      <c r="LGO11" s="132"/>
      <c r="LGP11" s="132"/>
      <c r="LGQ11" s="132"/>
      <c r="LGR11" s="132"/>
      <c r="LGS11" s="132"/>
      <c r="LGT11" s="132"/>
      <c r="LGU11" s="132"/>
      <c r="LGV11" s="132"/>
      <c r="LGW11" s="132"/>
      <c r="LGX11" s="132"/>
      <c r="LGY11" s="132"/>
      <c r="LGZ11" s="132"/>
      <c r="LHA11" s="132"/>
      <c r="LHB11" s="132"/>
      <c r="LHC11" s="132"/>
      <c r="LHD11" s="132"/>
      <c r="LHE11" s="132"/>
      <c r="LHF11" s="132"/>
      <c r="LHG11" s="132"/>
      <c r="LHH11" s="132"/>
      <c r="LHI11" s="132"/>
      <c r="LHJ11" s="132"/>
      <c r="LHK11" s="132"/>
      <c r="LHL11" s="132"/>
      <c r="LHM11" s="132"/>
      <c r="LHN11" s="132"/>
      <c r="LHO11" s="132"/>
      <c r="LHP11" s="132"/>
      <c r="LHQ11" s="132"/>
      <c r="LHR11" s="132"/>
      <c r="LHS11" s="132"/>
      <c r="LHT11" s="132"/>
      <c r="LHU11" s="132"/>
      <c r="LHV11" s="132"/>
      <c r="LHW11" s="132"/>
      <c r="LHX11" s="132"/>
      <c r="LHY11" s="132"/>
      <c r="LHZ11" s="132"/>
      <c r="LIA11" s="132"/>
      <c r="LIB11" s="132"/>
      <c r="LIC11" s="132"/>
      <c r="LID11" s="132"/>
      <c r="LIE11" s="132"/>
      <c r="LIF11" s="132"/>
      <c r="LIG11" s="132"/>
      <c r="LIH11" s="132"/>
      <c r="LII11" s="132"/>
      <c r="LIJ11" s="132"/>
      <c r="LIK11" s="132"/>
      <c r="LIL11" s="132"/>
      <c r="LIM11" s="132"/>
      <c r="LIN11" s="132"/>
      <c r="LIO11" s="132"/>
      <c r="LIP11" s="132"/>
      <c r="LIQ11" s="132"/>
      <c r="LIR11" s="132"/>
      <c r="LIS11" s="132"/>
      <c r="LIT11" s="132"/>
      <c r="LIU11" s="132"/>
      <c r="LIV11" s="132"/>
      <c r="LIW11" s="132"/>
      <c r="LIX11" s="132"/>
      <c r="LIY11" s="132"/>
      <c r="LIZ11" s="132"/>
      <c r="LJA11" s="132"/>
      <c r="LJB11" s="132"/>
      <c r="LJC11" s="132"/>
      <c r="LJD11" s="132"/>
      <c r="LJE11" s="132"/>
      <c r="LJF11" s="132"/>
      <c r="LJG11" s="132"/>
      <c r="LJH11" s="132"/>
      <c r="LJI11" s="132"/>
      <c r="LJJ11" s="132"/>
      <c r="LJK11" s="132"/>
      <c r="LJL11" s="132"/>
      <c r="LJM11" s="132"/>
      <c r="LJN11" s="132"/>
      <c r="LJO11" s="132"/>
      <c r="LJP11" s="132"/>
      <c r="LJQ11" s="132"/>
      <c r="LJR11" s="132"/>
      <c r="LJS11" s="132"/>
      <c r="LJT11" s="132"/>
      <c r="LJU11" s="132"/>
      <c r="LJV11" s="132"/>
      <c r="LJW11" s="132"/>
      <c r="LJX11" s="132"/>
      <c r="LJY11" s="132"/>
      <c r="LJZ11" s="132"/>
      <c r="LKA11" s="132"/>
      <c r="LKB11" s="132"/>
      <c r="LKC11" s="132"/>
      <c r="LKD11" s="132"/>
      <c r="LKE11" s="132"/>
      <c r="LKF11" s="132"/>
      <c r="LKG11" s="132"/>
      <c r="LKH11" s="132"/>
      <c r="LKI11" s="132"/>
      <c r="LKJ11" s="132"/>
      <c r="LKK11" s="132"/>
      <c r="LKL11" s="132"/>
      <c r="LKM11" s="132"/>
      <c r="LKN11" s="132"/>
      <c r="LKO11" s="132"/>
      <c r="LKP11" s="132"/>
      <c r="LKQ11" s="132"/>
      <c r="LKR11" s="132"/>
      <c r="LKS11" s="132"/>
      <c r="LKT11" s="132"/>
      <c r="LKU11" s="132"/>
      <c r="LKV11" s="132"/>
      <c r="LKW11" s="132"/>
      <c r="LKX11" s="132"/>
      <c r="LKY11" s="132"/>
      <c r="LKZ11" s="132"/>
      <c r="LLA11" s="132"/>
      <c r="LLB11" s="132"/>
      <c r="LLC11" s="132"/>
      <c r="LLD11" s="132"/>
      <c r="LLE11" s="132"/>
      <c r="LLF11" s="132"/>
      <c r="LLG11" s="132"/>
      <c r="LLH11" s="132"/>
      <c r="LLI11" s="132"/>
      <c r="LLJ11" s="132"/>
      <c r="LLK11" s="132"/>
      <c r="LLL11" s="132"/>
      <c r="LLM11" s="132"/>
      <c r="LLN11" s="132"/>
      <c r="LLO11" s="132"/>
      <c r="LLP11" s="132"/>
      <c r="LLQ11" s="132"/>
      <c r="LLR11" s="132"/>
      <c r="LLS11" s="132"/>
      <c r="LLT11" s="132"/>
      <c r="LLU11" s="132"/>
      <c r="LLV11" s="132"/>
      <c r="LLW11" s="132"/>
      <c r="LLX11" s="132"/>
      <c r="LLY11" s="132"/>
      <c r="LLZ11" s="132"/>
      <c r="LMA11" s="132"/>
      <c r="LMB11" s="132"/>
      <c r="LMC11" s="132"/>
      <c r="LMD11" s="132"/>
      <c r="LME11" s="132"/>
      <c r="LMF11" s="132"/>
      <c r="LMG11" s="132"/>
      <c r="LMH11" s="132"/>
      <c r="LMI11" s="132"/>
      <c r="LMJ11" s="132"/>
      <c r="LMK11" s="132"/>
      <c r="LML11" s="132"/>
      <c r="LMM11" s="132"/>
      <c r="LMN11" s="132"/>
      <c r="LMO11" s="132"/>
      <c r="LMP11" s="132"/>
      <c r="LMQ11" s="132"/>
      <c r="LMR11" s="132"/>
      <c r="LMS11" s="132"/>
      <c r="LMT11" s="132"/>
      <c r="LMU11" s="132"/>
      <c r="LMV11" s="132"/>
      <c r="LMW11" s="132"/>
      <c r="LMX11" s="132"/>
      <c r="LMY11" s="132"/>
      <c r="LMZ11" s="132"/>
      <c r="LNA11" s="132"/>
      <c r="LNB11" s="132"/>
      <c r="LNC11" s="132"/>
      <c r="LND11" s="132"/>
      <c r="LNE11" s="132"/>
      <c r="LNF11" s="132"/>
      <c r="LNG11" s="132"/>
      <c r="LNH11" s="132"/>
      <c r="LNI11" s="132"/>
      <c r="LNJ11" s="132"/>
      <c r="LNK11" s="132"/>
      <c r="LNL11" s="132"/>
      <c r="LNM11" s="132"/>
      <c r="LNN11" s="132"/>
      <c r="LNO11" s="132"/>
      <c r="LNP11" s="132"/>
      <c r="LNQ11" s="132"/>
      <c r="LNR11" s="132"/>
      <c r="LNS11" s="132"/>
      <c r="LNT11" s="132"/>
      <c r="LNU11" s="132"/>
      <c r="LNV11" s="132"/>
      <c r="LNW11" s="132"/>
      <c r="LNX11" s="132"/>
      <c r="LNY11" s="132"/>
      <c r="LNZ11" s="132"/>
      <c r="LOA11" s="132"/>
      <c r="LOB11" s="132"/>
      <c r="LOC11" s="132"/>
      <c r="LOD11" s="132"/>
      <c r="LOE11" s="132"/>
      <c r="LOF11" s="132"/>
      <c r="LOG11" s="132"/>
      <c r="LOH11" s="132"/>
      <c r="LOI11" s="132"/>
      <c r="LOJ11" s="132"/>
      <c r="LOK11" s="132"/>
      <c r="LOL11" s="132"/>
      <c r="LOM11" s="132"/>
      <c r="LON11" s="132"/>
      <c r="LOO11" s="132"/>
      <c r="LOP11" s="132"/>
      <c r="LOQ11" s="132"/>
      <c r="LOR11" s="132"/>
      <c r="LOS11" s="132"/>
      <c r="LOT11" s="132"/>
      <c r="LOU11" s="132"/>
      <c r="LOV11" s="132"/>
      <c r="LOW11" s="132"/>
      <c r="LOX11" s="132"/>
      <c r="LOY11" s="132"/>
      <c r="LOZ11" s="132"/>
      <c r="LPA11" s="132"/>
      <c r="LPB11" s="132"/>
      <c r="LPC11" s="132"/>
      <c r="LPD11" s="132"/>
      <c r="LPE11" s="132"/>
      <c r="LPF11" s="132"/>
      <c r="LPG11" s="132"/>
      <c r="LPH11" s="132"/>
      <c r="LPI11" s="132"/>
      <c r="LPJ11" s="132"/>
      <c r="LPK11" s="132"/>
      <c r="LPL11" s="132"/>
      <c r="LPM11" s="132"/>
      <c r="LPN11" s="132"/>
      <c r="LPO11" s="132"/>
      <c r="LPP11" s="132"/>
      <c r="LPQ11" s="132"/>
      <c r="LPR11" s="132"/>
      <c r="LPS11" s="132"/>
      <c r="LPT11" s="132"/>
      <c r="LPU11" s="132"/>
      <c r="LPV11" s="132"/>
      <c r="LPW11" s="132"/>
      <c r="LPX11" s="132"/>
      <c r="LPY11" s="132"/>
      <c r="LPZ11" s="132"/>
      <c r="LQA11" s="132"/>
      <c r="LQB11" s="132"/>
      <c r="LQC11" s="132"/>
      <c r="LQD11" s="132"/>
      <c r="LQE11" s="132"/>
      <c r="LQF11" s="132"/>
      <c r="LQG11" s="132"/>
      <c r="LQH11" s="132"/>
      <c r="LQI11" s="132"/>
      <c r="LQJ11" s="132"/>
      <c r="LQK11" s="132"/>
      <c r="LQL11" s="132"/>
      <c r="LQM11" s="132"/>
      <c r="LQN11" s="132"/>
      <c r="LQO11" s="132"/>
      <c r="LQP11" s="132"/>
      <c r="LQQ11" s="132"/>
      <c r="LQR11" s="132"/>
      <c r="LQS11" s="132"/>
      <c r="LQT11" s="132"/>
      <c r="LQU11" s="132"/>
      <c r="LQV11" s="132"/>
      <c r="LQW11" s="132"/>
      <c r="LQX11" s="132"/>
      <c r="LQY11" s="132"/>
      <c r="LQZ11" s="132"/>
      <c r="LRA11" s="132"/>
      <c r="LRB11" s="132"/>
      <c r="LRC11" s="132"/>
      <c r="LRD11" s="132"/>
      <c r="LRE11" s="132"/>
      <c r="LRF11" s="132"/>
      <c r="LRG11" s="132"/>
      <c r="LRH11" s="132"/>
      <c r="LRI11" s="132"/>
      <c r="LRJ11" s="132"/>
      <c r="LRK11" s="132"/>
      <c r="LRL11" s="132"/>
      <c r="LRM11" s="132"/>
      <c r="LRN11" s="132"/>
      <c r="LRO11" s="132"/>
      <c r="LRP11" s="132"/>
      <c r="LRQ11" s="132"/>
      <c r="LRR11" s="132"/>
      <c r="LRS11" s="132"/>
      <c r="LRT11" s="132"/>
      <c r="LRU11" s="132"/>
      <c r="LRV11" s="132"/>
      <c r="LRW11" s="132"/>
      <c r="LRX11" s="132"/>
      <c r="LRY11" s="132"/>
      <c r="LRZ11" s="132"/>
      <c r="LSA11" s="132"/>
      <c r="LSB11" s="132"/>
      <c r="LSC11" s="132"/>
      <c r="LSD11" s="132"/>
      <c r="LSE11" s="132"/>
      <c r="LSF11" s="132"/>
      <c r="LSG11" s="132"/>
      <c r="LSH11" s="132"/>
      <c r="LSI11" s="132"/>
      <c r="LSJ11" s="132"/>
      <c r="LSK11" s="132"/>
      <c r="LSL11" s="132"/>
      <c r="LSM11" s="132"/>
      <c r="LSN11" s="132"/>
      <c r="LSO11" s="132"/>
      <c r="LSP11" s="132"/>
      <c r="LSQ11" s="132"/>
      <c r="LSR11" s="132"/>
      <c r="LSS11" s="132"/>
      <c r="LST11" s="132"/>
      <c r="LSU11" s="132"/>
      <c r="LSV11" s="132"/>
      <c r="LSW11" s="132"/>
      <c r="LSX11" s="132"/>
      <c r="LSY11" s="132"/>
      <c r="LSZ11" s="132"/>
      <c r="LTA11" s="132"/>
      <c r="LTB11" s="132"/>
      <c r="LTC11" s="132"/>
      <c r="LTD11" s="132"/>
      <c r="LTE11" s="132"/>
      <c r="LTF11" s="132"/>
      <c r="LTG11" s="132"/>
      <c r="LTH11" s="132"/>
      <c r="LTI11" s="132"/>
      <c r="LTJ11" s="132"/>
      <c r="LTK11" s="132"/>
      <c r="LTL11" s="132"/>
      <c r="LTM11" s="132"/>
      <c r="LTN11" s="132"/>
      <c r="LTO11" s="132"/>
      <c r="LTP11" s="132"/>
      <c r="LTQ11" s="132"/>
      <c r="LTR11" s="132"/>
      <c r="LTS11" s="132"/>
      <c r="LTT11" s="132"/>
      <c r="LTU11" s="132"/>
      <c r="LTV11" s="132"/>
      <c r="LTW11" s="132"/>
      <c r="LTX11" s="132"/>
      <c r="LTY11" s="132"/>
      <c r="LTZ11" s="132"/>
      <c r="LUA11" s="132"/>
      <c r="LUB11" s="132"/>
      <c r="LUC11" s="132"/>
      <c r="LUD11" s="132"/>
      <c r="LUE11" s="132"/>
      <c r="LUF11" s="132"/>
      <c r="LUG11" s="132"/>
      <c r="LUH11" s="132"/>
      <c r="LUI11" s="132"/>
      <c r="LUJ11" s="132"/>
      <c r="LUK11" s="132"/>
      <c r="LUL11" s="132"/>
      <c r="LUM11" s="132"/>
      <c r="LUN11" s="132"/>
      <c r="LUO11" s="132"/>
      <c r="LUP11" s="132"/>
      <c r="LUQ11" s="132"/>
      <c r="LUR11" s="132"/>
      <c r="LUS11" s="132"/>
      <c r="LUT11" s="132"/>
      <c r="LUU11" s="132"/>
      <c r="LUV11" s="132"/>
      <c r="LUW11" s="132"/>
      <c r="LUX11" s="132"/>
      <c r="LUY11" s="132"/>
      <c r="LUZ11" s="132"/>
      <c r="LVA11" s="132"/>
      <c r="LVB11" s="132"/>
      <c r="LVC11" s="132"/>
      <c r="LVD11" s="132"/>
      <c r="LVE11" s="132"/>
      <c r="LVF11" s="132"/>
      <c r="LVG11" s="132"/>
      <c r="LVH11" s="132"/>
      <c r="LVI11" s="132"/>
      <c r="LVJ11" s="132"/>
      <c r="LVK11" s="132"/>
      <c r="LVL11" s="132"/>
      <c r="LVM11" s="132"/>
      <c r="LVN11" s="132"/>
      <c r="LVO11" s="132"/>
      <c r="LVP11" s="132"/>
      <c r="LVQ11" s="132"/>
      <c r="LVR11" s="132"/>
      <c r="LVS11" s="132"/>
      <c r="LVT11" s="132"/>
      <c r="LVU11" s="132"/>
      <c r="LVV11" s="132"/>
      <c r="LVW11" s="132"/>
      <c r="LVX11" s="132"/>
      <c r="LVY11" s="132"/>
      <c r="LVZ11" s="132"/>
      <c r="LWA11" s="132"/>
      <c r="LWB11" s="132"/>
      <c r="LWC11" s="132"/>
      <c r="LWD11" s="132"/>
      <c r="LWE11" s="132"/>
      <c r="LWF11" s="132"/>
      <c r="LWG11" s="132"/>
      <c r="LWH11" s="132"/>
      <c r="LWI11" s="132"/>
      <c r="LWJ11" s="132"/>
      <c r="LWK11" s="132"/>
      <c r="LWL11" s="132"/>
      <c r="LWM11" s="132"/>
      <c r="LWN11" s="132"/>
      <c r="LWO11" s="132"/>
      <c r="LWP11" s="132"/>
      <c r="LWQ11" s="132"/>
      <c r="LWR11" s="132"/>
      <c r="LWS11" s="132"/>
      <c r="LWT11" s="132"/>
      <c r="LWU11" s="132"/>
      <c r="LWV11" s="132"/>
      <c r="LWW11" s="132"/>
      <c r="LWX11" s="132"/>
      <c r="LWY11" s="132"/>
      <c r="LWZ11" s="132"/>
      <c r="LXA11" s="132"/>
      <c r="LXB11" s="132"/>
      <c r="LXC11" s="132"/>
      <c r="LXD11" s="132"/>
      <c r="LXE11" s="132"/>
      <c r="LXF11" s="132"/>
      <c r="LXG11" s="132"/>
      <c r="LXH11" s="132"/>
      <c r="LXI11" s="132"/>
      <c r="LXJ11" s="132"/>
      <c r="LXK11" s="132"/>
      <c r="LXL11" s="132"/>
      <c r="LXM11" s="132"/>
      <c r="LXN11" s="132"/>
      <c r="LXO11" s="132"/>
      <c r="LXP11" s="132"/>
      <c r="LXQ11" s="132"/>
      <c r="LXR11" s="132"/>
      <c r="LXS11" s="132"/>
      <c r="LXT11" s="132"/>
      <c r="LXU11" s="132"/>
      <c r="LXV11" s="132"/>
      <c r="LXW11" s="132"/>
      <c r="LXX11" s="132"/>
      <c r="LXY11" s="132"/>
      <c r="LXZ11" s="132"/>
      <c r="LYA11" s="132"/>
      <c r="LYB11" s="132"/>
      <c r="LYC11" s="132"/>
      <c r="LYD11" s="132"/>
      <c r="LYE11" s="132"/>
      <c r="LYF11" s="132"/>
      <c r="LYG11" s="132"/>
      <c r="LYH11" s="132"/>
      <c r="LYI11" s="132"/>
      <c r="LYJ11" s="132"/>
      <c r="LYK11" s="132"/>
      <c r="LYL11" s="132"/>
      <c r="LYM11" s="132"/>
      <c r="LYN11" s="132"/>
      <c r="LYO11" s="132"/>
      <c r="LYP11" s="132"/>
      <c r="LYQ11" s="132"/>
      <c r="LYR11" s="132"/>
      <c r="LYS11" s="132"/>
      <c r="LYT11" s="132"/>
      <c r="LYU11" s="132"/>
      <c r="LYV11" s="132"/>
      <c r="LYW11" s="132"/>
      <c r="LYX11" s="132"/>
      <c r="LYY11" s="132"/>
      <c r="LYZ11" s="132"/>
      <c r="LZA11" s="132"/>
      <c r="LZB11" s="132"/>
      <c r="LZC11" s="132"/>
      <c r="LZD11" s="132"/>
      <c r="LZE11" s="132"/>
      <c r="LZF11" s="132"/>
      <c r="LZG11" s="132"/>
      <c r="LZH11" s="132"/>
      <c r="LZI11" s="132"/>
      <c r="LZJ11" s="132"/>
      <c r="LZK11" s="132"/>
      <c r="LZL11" s="132"/>
      <c r="LZM11" s="132"/>
      <c r="LZN11" s="132"/>
      <c r="LZO11" s="132"/>
      <c r="LZP11" s="132"/>
      <c r="LZQ11" s="132"/>
      <c r="LZR11" s="132"/>
      <c r="LZS11" s="132"/>
      <c r="LZT11" s="132"/>
      <c r="LZU11" s="132"/>
      <c r="LZV11" s="132"/>
      <c r="LZW11" s="132"/>
      <c r="LZX11" s="132"/>
      <c r="LZY11" s="132"/>
      <c r="LZZ11" s="132"/>
      <c r="MAA11" s="132"/>
      <c r="MAB11" s="132"/>
      <c r="MAC11" s="132"/>
      <c r="MAD11" s="132"/>
      <c r="MAE11" s="132"/>
      <c r="MAF11" s="132"/>
      <c r="MAG11" s="132"/>
      <c r="MAH11" s="132"/>
      <c r="MAI11" s="132"/>
      <c r="MAJ11" s="132"/>
      <c r="MAK11" s="132"/>
      <c r="MAL11" s="132"/>
      <c r="MAM11" s="132"/>
      <c r="MAN11" s="132"/>
      <c r="MAO11" s="132"/>
      <c r="MAP11" s="132"/>
      <c r="MAQ11" s="132"/>
      <c r="MAR11" s="132"/>
      <c r="MAS11" s="132"/>
      <c r="MAT11" s="132"/>
      <c r="MAU11" s="132"/>
      <c r="MAV11" s="132"/>
      <c r="MAW11" s="132"/>
      <c r="MAX11" s="132"/>
      <c r="MAY11" s="132"/>
      <c r="MAZ11" s="132"/>
      <c r="MBA11" s="132"/>
      <c r="MBB11" s="132"/>
      <c r="MBC11" s="132"/>
      <c r="MBD11" s="132"/>
      <c r="MBE11" s="132"/>
      <c r="MBF11" s="132"/>
      <c r="MBG11" s="132"/>
      <c r="MBH11" s="132"/>
      <c r="MBI11" s="132"/>
      <c r="MBJ11" s="132"/>
      <c r="MBK11" s="132"/>
      <c r="MBL11" s="132"/>
      <c r="MBM11" s="132"/>
      <c r="MBN11" s="132"/>
      <c r="MBO11" s="132"/>
      <c r="MBP11" s="132"/>
      <c r="MBQ11" s="132"/>
      <c r="MBR11" s="132"/>
      <c r="MBS11" s="132"/>
      <c r="MBT11" s="132"/>
      <c r="MBU11" s="132"/>
      <c r="MBV11" s="132"/>
      <c r="MBW11" s="132"/>
      <c r="MBX11" s="132"/>
      <c r="MBY11" s="132"/>
      <c r="MBZ11" s="132"/>
      <c r="MCA11" s="132"/>
      <c r="MCB11" s="132"/>
      <c r="MCC11" s="132"/>
      <c r="MCD11" s="132"/>
      <c r="MCE11" s="132"/>
      <c r="MCF11" s="132"/>
      <c r="MCG11" s="132"/>
      <c r="MCH11" s="132"/>
      <c r="MCI11" s="132"/>
      <c r="MCJ11" s="132"/>
      <c r="MCK11" s="132"/>
      <c r="MCL11" s="132"/>
      <c r="MCM11" s="132"/>
      <c r="MCN11" s="132"/>
      <c r="MCO11" s="132"/>
      <c r="MCP11" s="132"/>
      <c r="MCQ11" s="132"/>
      <c r="MCR11" s="132"/>
      <c r="MCS11" s="132"/>
      <c r="MCT11" s="132"/>
      <c r="MCU11" s="132"/>
      <c r="MCV11" s="132"/>
      <c r="MCW11" s="132"/>
      <c r="MCX11" s="132"/>
      <c r="MCY11" s="132"/>
      <c r="MCZ11" s="132"/>
      <c r="MDA11" s="132"/>
      <c r="MDB11" s="132"/>
      <c r="MDC11" s="132"/>
      <c r="MDD11" s="132"/>
      <c r="MDE11" s="132"/>
      <c r="MDF11" s="132"/>
      <c r="MDG11" s="132"/>
      <c r="MDH11" s="132"/>
      <c r="MDI11" s="132"/>
      <c r="MDJ11" s="132"/>
      <c r="MDK11" s="132"/>
      <c r="MDL11" s="132"/>
      <c r="MDM11" s="132"/>
      <c r="MDN11" s="132"/>
      <c r="MDO11" s="132"/>
      <c r="MDP11" s="132"/>
      <c r="MDQ11" s="132"/>
      <c r="MDR11" s="132"/>
      <c r="MDS11" s="132"/>
      <c r="MDT11" s="132"/>
      <c r="MDU11" s="132"/>
      <c r="MDV11" s="132"/>
      <c r="MDW11" s="132"/>
      <c r="MDX11" s="132"/>
      <c r="MDY11" s="132"/>
      <c r="MDZ11" s="132"/>
      <c r="MEA11" s="132"/>
      <c r="MEB11" s="132"/>
      <c r="MEC11" s="132"/>
      <c r="MED11" s="132"/>
      <c r="MEE11" s="132"/>
      <c r="MEF11" s="132"/>
      <c r="MEG11" s="132"/>
      <c r="MEH11" s="132"/>
      <c r="MEI11" s="132"/>
      <c r="MEJ11" s="132"/>
      <c r="MEK11" s="132"/>
      <c r="MEL11" s="132"/>
      <c r="MEM11" s="132"/>
      <c r="MEN11" s="132"/>
      <c r="MEO11" s="132"/>
      <c r="MEP11" s="132"/>
      <c r="MEQ11" s="132"/>
      <c r="MER11" s="132"/>
      <c r="MES11" s="132"/>
      <c r="MET11" s="132"/>
      <c r="MEU11" s="132"/>
      <c r="MEV11" s="132"/>
      <c r="MEW11" s="132"/>
      <c r="MEX11" s="132"/>
      <c r="MEY11" s="132"/>
      <c r="MEZ11" s="132"/>
      <c r="MFA11" s="132"/>
      <c r="MFB11" s="132"/>
      <c r="MFC11" s="132"/>
      <c r="MFD11" s="132"/>
      <c r="MFE11" s="132"/>
      <c r="MFF11" s="132"/>
      <c r="MFG11" s="132"/>
      <c r="MFH11" s="132"/>
      <c r="MFI11" s="132"/>
      <c r="MFJ11" s="132"/>
      <c r="MFK11" s="132"/>
      <c r="MFL11" s="132"/>
      <c r="MFM11" s="132"/>
      <c r="MFN11" s="132"/>
      <c r="MFO11" s="132"/>
      <c r="MFP11" s="132"/>
      <c r="MFQ11" s="132"/>
      <c r="MFR11" s="132"/>
      <c r="MFS11" s="132"/>
      <c r="MFT11" s="132"/>
      <c r="MFU11" s="132"/>
      <c r="MFV11" s="132"/>
      <c r="MFW11" s="132"/>
      <c r="MFX11" s="132"/>
      <c r="MFY11" s="132"/>
      <c r="MFZ11" s="132"/>
      <c r="MGA11" s="132"/>
      <c r="MGB11" s="132"/>
      <c r="MGC11" s="132"/>
      <c r="MGD11" s="132"/>
      <c r="MGE11" s="132"/>
      <c r="MGF11" s="132"/>
      <c r="MGG11" s="132"/>
      <c r="MGH11" s="132"/>
      <c r="MGI11" s="132"/>
      <c r="MGJ11" s="132"/>
      <c r="MGK11" s="132"/>
      <c r="MGL11" s="132"/>
      <c r="MGM11" s="132"/>
      <c r="MGN11" s="132"/>
      <c r="MGO11" s="132"/>
      <c r="MGP11" s="132"/>
      <c r="MGQ11" s="132"/>
      <c r="MGR11" s="132"/>
      <c r="MGS11" s="132"/>
      <c r="MGT11" s="132"/>
      <c r="MGU11" s="132"/>
      <c r="MGV11" s="132"/>
      <c r="MGW11" s="132"/>
      <c r="MGX11" s="132"/>
      <c r="MGY11" s="132"/>
      <c r="MGZ11" s="132"/>
      <c r="MHA11" s="132"/>
      <c r="MHB11" s="132"/>
      <c r="MHC11" s="132"/>
      <c r="MHD11" s="132"/>
      <c r="MHE11" s="132"/>
      <c r="MHF11" s="132"/>
      <c r="MHG11" s="132"/>
      <c r="MHH11" s="132"/>
      <c r="MHI11" s="132"/>
      <c r="MHJ11" s="132"/>
      <c r="MHK11" s="132"/>
      <c r="MHL11" s="132"/>
      <c r="MHM11" s="132"/>
      <c r="MHN11" s="132"/>
      <c r="MHO11" s="132"/>
      <c r="MHP11" s="132"/>
      <c r="MHQ11" s="132"/>
      <c r="MHR11" s="132"/>
      <c r="MHS11" s="132"/>
      <c r="MHT11" s="132"/>
      <c r="MHU11" s="132"/>
      <c r="MHV11" s="132"/>
      <c r="MHW11" s="132"/>
      <c r="MHX11" s="132"/>
      <c r="MHY11" s="132"/>
      <c r="MHZ11" s="132"/>
      <c r="MIA11" s="132"/>
      <c r="MIB11" s="132"/>
      <c r="MIC11" s="132"/>
      <c r="MID11" s="132"/>
      <c r="MIE11" s="132"/>
      <c r="MIF11" s="132"/>
      <c r="MIG11" s="132"/>
      <c r="MIH11" s="132"/>
      <c r="MII11" s="132"/>
      <c r="MIJ11" s="132"/>
      <c r="MIK11" s="132"/>
      <c r="MIL11" s="132"/>
      <c r="MIM11" s="132"/>
      <c r="MIN11" s="132"/>
      <c r="MIO11" s="132"/>
      <c r="MIP11" s="132"/>
      <c r="MIQ11" s="132"/>
      <c r="MIR11" s="132"/>
      <c r="MIS11" s="132"/>
      <c r="MIT11" s="132"/>
      <c r="MIU11" s="132"/>
      <c r="MIV11" s="132"/>
      <c r="MIW11" s="132"/>
      <c r="MIX11" s="132"/>
      <c r="MIY11" s="132"/>
      <c r="MIZ11" s="132"/>
      <c r="MJA11" s="132"/>
      <c r="MJB11" s="132"/>
      <c r="MJC11" s="132"/>
      <c r="MJD11" s="132"/>
      <c r="MJE11" s="132"/>
      <c r="MJF11" s="132"/>
      <c r="MJG11" s="132"/>
      <c r="MJH11" s="132"/>
      <c r="MJI11" s="132"/>
      <c r="MJJ11" s="132"/>
      <c r="MJK11" s="132"/>
      <c r="MJL11" s="132"/>
      <c r="MJM11" s="132"/>
      <c r="MJN11" s="132"/>
      <c r="MJO11" s="132"/>
      <c r="MJP11" s="132"/>
      <c r="MJQ11" s="132"/>
      <c r="MJR11" s="132"/>
      <c r="MJS11" s="132"/>
      <c r="MJT11" s="132"/>
      <c r="MJU11" s="132"/>
      <c r="MJV11" s="132"/>
      <c r="MJW11" s="132"/>
      <c r="MJX11" s="132"/>
      <c r="MJY11" s="132"/>
      <c r="MJZ11" s="132"/>
      <c r="MKA11" s="132"/>
      <c r="MKB11" s="132"/>
      <c r="MKC11" s="132"/>
      <c r="MKD11" s="132"/>
      <c r="MKE11" s="132"/>
      <c r="MKF11" s="132"/>
      <c r="MKG11" s="132"/>
      <c r="MKH11" s="132"/>
      <c r="MKI11" s="132"/>
      <c r="MKJ11" s="132"/>
      <c r="MKK11" s="132"/>
      <c r="MKL11" s="132"/>
      <c r="MKM11" s="132"/>
      <c r="MKN11" s="132"/>
      <c r="MKO11" s="132"/>
      <c r="MKP11" s="132"/>
      <c r="MKQ11" s="132"/>
      <c r="MKR11" s="132"/>
      <c r="MKS11" s="132"/>
      <c r="MKT11" s="132"/>
      <c r="MKU11" s="132"/>
      <c r="MKV11" s="132"/>
      <c r="MKW11" s="132"/>
      <c r="MKX11" s="132"/>
      <c r="MKY11" s="132"/>
      <c r="MKZ11" s="132"/>
      <c r="MLA11" s="132"/>
      <c r="MLB11" s="132"/>
      <c r="MLC11" s="132"/>
      <c r="MLD11" s="132"/>
      <c r="MLE11" s="132"/>
      <c r="MLF11" s="132"/>
      <c r="MLG11" s="132"/>
      <c r="MLH11" s="132"/>
      <c r="MLI11" s="132"/>
      <c r="MLJ11" s="132"/>
      <c r="MLK11" s="132"/>
      <c r="MLL11" s="132"/>
      <c r="MLM11" s="132"/>
      <c r="MLN11" s="132"/>
      <c r="MLO11" s="132"/>
      <c r="MLP11" s="132"/>
      <c r="MLQ11" s="132"/>
      <c r="MLR11" s="132"/>
      <c r="MLS11" s="132"/>
      <c r="MLT11" s="132"/>
      <c r="MLU11" s="132"/>
      <c r="MLV11" s="132"/>
      <c r="MLW11" s="132"/>
      <c r="MLX11" s="132"/>
      <c r="MLY11" s="132"/>
      <c r="MLZ11" s="132"/>
      <c r="MMA11" s="132"/>
      <c r="MMB11" s="132"/>
      <c r="MMC11" s="132"/>
      <c r="MMD11" s="132"/>
      <c r="MME11" s="132"/>
      <c r="MMF11" s="132"/>
      <c r="MMG11" s="132"/>
      <c r="MMH11" s="132"/>
      <c r="MMI11" s="132"/>
      <c r="MMJ11" s="132"/>
      <c r="MMK11" s="132"/>
      <c r="MML11" s="132"/>
      <c r="MMM11" s="132"/>
      <c r="MMN11" s="132"/>
      <c r="MMO11" s="132"/>
      <c r="MMP11" s="132"/>
      <c r="MMQ11" s="132"/>
      <c r="MMR11" s="132"/>
      <c r="MMS11" s="132"/>
      <c r="MMT11" s="132"/>
      <c r="MMU11" s="132"/>
      <c r="MMV11" s="132"/>
      <c r="MMW11" s="132"/>
      <c r="MMX11" s="132"/>
      <c r="MMY11" s="132"/>
      <c r="MMZ11" s="132"/>
      <c r="MNA11" s="132"/>
      <c r="MNB11" s="132"/>
      <c r="MNC11" s="132"/>
      <c r="MND11" s="132"/>
      <c r="MNE11" s="132"/>
      <c r="MNF11" s="132"/>
      <c r="MNG11" s="132"/>
      <c r="MNH11" s="132"/>
      <c r="MNI11" s="132"/>
      <c r="MNJ11" s="132"/>
      <c r="MNK11" s="132"/>
      <c r="MNL11" s="132"/>
      <c r="MNM11" s="132"/>
      <c r="MNN11" s="132"/>
      <c r="MNO11" s="132"/>
      <c r="MNP11" s="132"/>
      <c r="MNQ11" s="132"/>
      <c r="MNR11" s="132"/>
      <c r="MNS11" s="132"/>
      <c r="MNT11" s="132"/>
      <c r="MNU11" s="132"/>
      <c r="MNV11" s="132"/>
      <c r="MNW11" s="132"/>
      <c r="MNX11" s="132"/>
      <c r="MNY11" s="132"/>
      <c r="MNZ11" s="132"/>
      <c r="MOA11" s="132"/>
      <c r="MOB11" s="132"/>
      <c r="MOC11" s="132"/>
      <c r="MOD11" s="132"/>
      <c r="MOE11" s="132"/>
      <c r="MOF11" s="132"/>
      <c r="MOG11" s="132"/>
      <c r="MOH11" s="132"/>
      <c r="MOI11" s="132"/>
      <c r="MOJ11" s="132"/>
      <c r="MOK11" s="132"/>
      <c r="MOL11" s="132"/>
      <c r="MOM11" s="132"/>
      <c r="MON11" s="132"/>
      <c r="MOO11" s="132"/>
      <c r="MOP11" s="132"/>
      <c r="MOQ11" s="132"/>
      <c r="MOR11" s="132"/>
      <c r="MOS11" s="132"/>
      <c r="MOT11" s="132"/>
      <c r="MOU11" s="132"/>
      <c r="MOV11" s="132"/>
      <c r="MOW11" s="132"/>
      <c r="MOX11" s="132"/>
      <c r="MOY11" s="132"/>
      <c r="MOZ11" s="132"/>
      <c r="MPA11" s="132"/>
      <c r="MPB11" s="132"/>
      <c r="MPC11" s="132"/>
      <c r="MPD11" s="132"/>
      <c r="MPE11" s="132"/>
      <c r="MPF11" s="132"/>
      <c r="MPG11" s="132"/>
      <c r="MPH11" s="132"/>
      <c r="MPI11" s="132"/>
      <c r="MPJ11" s="132"/>
      <c r="MPK11" s="132"/>
      <c r="MPL11" s="132"/>
      <c r="MPM11" s="132"/>
      <c r="MPN11" s="132"/>
      <c r="MPO11" s="132"/>
      <c r="MPP11" s="132"/>
      <c r="MPQ11" s="132"/>
      <c r="MPR11" s="132"/>
      <c r="MPS11" s="132"/>
      <c r="MPT11" s="132"/>
      <c r="MPU11" s="132"/>
      <c r="MPV11" s="132"/>
      <c r="MPW11" s="132"/>
      <c r="MPX11" s="132"/>
      <c r="MPY11" s="132"/>
      <c r="MPZ11" s="132"/>
      <c r="MQA11" s="132"/>
      <c r="MQB11" s="132"/>
      <c r="MQC11" s="132"/>
      <c r="MQD11" s="132"/>
      <c r="MQE11" s="132"/>
      <c r="MQF11" s="132"/>
      <c r="MQG11" s="132"/>
      <c r="MQH11" s="132"/>
      <c r="MQI11" s="132"/>
      <c r="MQJ11" s="132"/>
      <c r="MQK11" s="132"/>
      <c r="MQL11" s="132"/>
      <c r="MQM11" s="132"/>
      <c r="MQN11" s="132"/>
      <c r="MQO11" s="132"/>
      <c r="MQP11" s="132"/>
      <c r="MQQ11" s="132"/>
      <c r="MQR11" s="132"/>
      <c r="MQS11" s="132"/>
      <c r="MQT11" s="132"/>
      <c r="MQU11" s="132"/>
      <c r="MQV11" s="132"/>
      <c r="MQW11" s="132"/>
      <c r="MQX11" s="132"/>
      <c r="MQY11" s="132"/>
      <c r="MQZ11" s="132"/>
      <c r="MRA11" s="132"/>
      <c r="MRB11" s="132"/>
      <c r="MRC11" s="132"/>
      <c r="MRD11" s="132"/>
      <c r="MRE11" s="132"/>
      <c r="MRF11" s="132"/>
      <c r="MRG11" s="132"/>
      <c r="MRH11" s="132"/>
      <c r="MRI11" s="132"/>
      <c r="MRJ11" s="132"/>
      <c r="MRK11" s="132"/>
      <c r="MRL11" s="132"/>
      <c r="MRM11" s="132"/>
      <c r="MRN11" s="132"/>
      <c r="MRO11" s="132"/>
      <c r="MRP11" s="132"/>
      <c r="MRQ11" s="132"/>
      <c r="MRR11" s="132"/>
      <c r="MRS11" s="132"/>
      <c r="MRT11" s="132"/>
      <c r="MRU11" s="132"/>
      <c r="MRV11" s="132"/>
      <c r="MRW11" s="132"/>
      <c r="MRX11" s="132"/>
      <c r="MRY11" s="132"/>
      <c r="MRZ11" s="132"/>
      <c r="MSA11" s="132"/>
      <c r="MSB11" s="132"/>
      <c r="MSC11" s="132"/>
      <c r="MSD11" s="132"/>
      <c r="MSE11" s="132"/>
      <c r="MSF11" s="132"/>
      <c r="MSG11" s="132"/>
      <c r="MSH11" s="132"/>
      <c r="MSI11" s="132"/>
      <c r="MSJ11" s="132"/>
      <c r="MSK11" s="132"/>
      <c r="MSL11" s="132"/>
      <c r="MSM11" s="132"/>
      <c r="MSN11" s="132"/>
      <c r="MSO11" s="132"/>
      <c r="MSP11" s="132"/>
      <c r="MSQ11" s="132"/>
      <c r="MSR11" s="132"/>
      <c r="MSS11" s="132"/>
      <c r="MST11" s="132"/>
      <c r="MSU11" s="132"/>
      <c r="MSV11" s="132"/>
      <c r="MSW11" s="132"/>
      <c r="MSX11" s="132"/>
      <c r="MSY11" s="132"/>
      <c r="MSZ11" s="132"/>
      <c r="MTA11" s="132"/>
      <c r="MTB11" s="132"/>
      <c r="MTC11" s="132"/>
      <c r="MTD11" s="132"/>
      <c r="MTE11" s="132"/>
      <c r="MTF11" s="132"/>
      <c r="MTG11" s="132"/>
      <c r="MTH11" s="132"/>
      <c r="MTI11" s="132"/>
      <c r="MTJ11" s="132"/>
      <c r="MTK11" s="132"/>
      <c r="MTL11" s="132"/>
      <c r="MTM11" s="132"/>
      <c r="MTN11" s="132"/>
      <c r="MTO11" s="132"/>
      <c r="MTP11" s="132"/>
      <c r="MTQ11" s="132"/>
      <c r="MTR11" s="132"/>
      <c r="MTS11" s="132"/>
      <c r="MTT11" s="132"/>
      <c r="MTU11" s="132"/>
      <c r="MTV11" s="132"/>
      <c r="MTW11" s="132"/>
      <c r="MTX11" s="132"/>
      <c r="MTY11" s="132"/>
      <c r="MTZ11" s="132"/>
      <c r="MUA11" s="132"/>
      <c r="MUB11" s="132"/>
      <c r="MUC11" s="132"/>
      <c r="MUD11" s="132"/>
      <c r="MUE11" s="132"/>
      <c r="MUF11" s="132"/>
      <c r="MUG11" s="132"/>
      <c r="MUH11" s="132"/>
      <c r="MUI11" s="132"/>
      <c r="MUJ11" s="132"/>
      <c r="MUK11" s="132"/>
      <c r="MUL11" s="132"/>
      <c r="MUM11" s="132"/>
      <c r="MUN11" s="132"/>
      <c r="MUO11" s="132"/>
      <c r="MUP11" s="132"/>
      <c r="MUQ11" s="132"/>
      <c r="MUR11" s="132"/>
      <c r="MUS11" s="132"/>
      <c r="MUT11" s="132"/>
      <c r="MUU11" s="132"/>
      <c r="MUV11" s="132"/>
      <c r="MUW11" s="132"/>
      <c r="MUX11" s="132"/>
      <c r="MUY11" s="132"/>
      <c r="MUZ11" s="132"/>
      <c r="MVA11" s="132"/>
      <c r="MVB11" s="132"/>
      <c r="MVC11" s="132"/>
      <c r="MVD11" s="132"/>
      <c r="MVE11" s="132"/>
      <c r="MVF11" s="132"/>
      <c r="MVG11" s="132"/>
      <c r="MVH11" s="132"/>
      <c r="MVI11" s="132"/>
      <c r="MVJ11" s="132"/>
      <c r="MVK11" s="132"/>
      <c r="MVL11" s="132"/>
      <c r="MVM11" s="132"/>
      <c r="MVN11" s="132"/>
      <c r="MVO11" s="132"/>
      <c r="MVP11" s="132"/>
      <c r="MVQ11" s="132"/>
      <c r="MVR11" s="132"/>
      <c r="MVS11" s="132"/>
      <c r="MVT11" s="132"/>
      <c r="MVU11" s="132"/>
      <c r="MVV11" s="132"/>
      <c r="MVW11" s="132"/>
      <c r="MVX11" s="132"/>
      <c r="MVY11" s="132"/>
      <c r="MVZ11" s="132"/>
      <c r="MWA11" s="132"/>
      <c r="MWB11" s="132"/>
      <c r="MWC11" s="132"/>
      <c r="MWD11" s="132"/>
      <c r="MWE11" s="132"/>
      <c r="MWF11" s="132"/>
      <c r="MWG11" s="132"/>
      <c r="MWH11" s="132"/>
      <c r="MWI11" s="132"/>
      <c r="MWJ11" s="132"/>
      <c r="MWK11" s="132"/>
      <c r="MWL11" s="132"/>
      <c r="MWM11" s="132"/>
      <c r="MWN11" s="132"/>
      <c r="MWO11" s="132"/>
      <c r="MWP11" s="132"/>
      <c r="MWQ11" s="132"/>
      <c r="MWR11" s="132"/>
      <c r="MWS11" s="132"/>
      <c r="MWT11" s="132"/>
      <c r="MWU11" s="132"/>
      <c r="MWV11" s="132"/>
      <c r="MWW11" s="132"/>
      <c r="MWX11" s="132"/>
      <c r="MWY11" s="132"/>
      <c r="MWZ11" s="132"/>
      <c r="MXA11" s="132"/>
      <c r="MXB11" s="132"/>
      <c r="MXC11" s="132"/>
      <c r="MXD11" s="132"/>
      <c r="MXE11" s="132"/>
      <c r="MXF11" s="132"/>
      <c r="MXG11" s="132"/>
      <c r="MXH11" s="132"/>
      <c r="MXI11" s="132"/>
      <c r="MXJ11" s="132"/>
      <c r="MXK11" s="132"/>
      <c r="MXL11" s="132"/>
      <c r="MXM11" s="132"/>
      <c r="MXN11" s="132"/>
      <c r="MXO11" s="132"/>
      <c r="MXP11" s="132"/>
      <c r="MXQ11" s="132"/>
      <c r="MXR11" s="132"/>
      <c r="MXS11" s="132"/>
      <c r="MXT11" s="132"/>
      <c r="MXU11" s="132"/>
      <c r="MXV11" s="132"/>
      <c r="MXW11" s="132"/>
      <c r="MXX11" s="132"/>
      <c r="MXY11" s="132"/>
      <c r="MXZ11" s="132"/>
      <c r="MYA11" s="132"/>
      <c r="MYB11" s="132"/>
      <c r="MYC11" s="132"/>
      <c r="MYD11" s="132"/>
      <c r="MYE11" s="132"/>
      <c r="MYF11" s="132"/>
      <c r="MYG11" s="132"/>
      <c r="MYH11" s="132"/>
      <c r="MYI11" s="132"/>
      <c r="MYJ11" s="132"/>
      <c r="MYK11" s="132"/>
      <c r="MYL11" s="132"/>
      <c r="MYM11" s="132"/>
      <c r="MYN11" s="132"/>
      <c r="MYO11" s="132"/>
      <c r="MYP11" s="132"/>
      <c r="MYQ11" s="132"/>
      <c r="MYR11" s="132"/>
      <c r="MYS11" s="132"/>
      <c r="MYT11" s="132"/>
      <c r="MYU11" s="132"/>
      <c r="MYV11" s="132"/>
      <c r="MYW11" s="132"/>
      <c r="MYX11" s="132"/>
      <c r="MYY11" s="132"/>
      <c r="MYZ11" s="132"/>
      <c r="MZA11" s="132"/>
      <c r="MZB11" s="132"/>
      <c r="MZC11" s="132"/>
      <c r="MZD11" s="132"/>
      <c r="MZE11" s="132"/>
      <c r="MZF11" s="132"/>
      <c r="MZG11" s="132"/>
      <c r="MZH11" s="132"/>
      <c r="MZI11" s="132"/>
      <c r="MZJ11" s="132"/>
      <c r="MZK11" s="132"/>
      <c r="MZL11" s="132"/>
      <c r="MZM11" s="132"/>
      <c r="MZN11" s="132"/>
      <c r="MZO11" s="132"/>
      <c r="MZP11" s="132"/>
      <c r="MZQ11" s="132"/>
      <c r="MZR11" s="132"/>
      <c r="MZS11" s="132"/>
      <c r="MZT11" s="132"/>
      <c r="MZU11" s="132"/>
      <c r="MZV11" s="132"/>
      <c r="MZW11" s="132"/>
      <c r="MZX11" s="132"/>
      <c r="MZY11" s="132"/>
      <c r="MZZ11" s="132"/>
      <c r="NAA11" s="132"/>
      <c r="NAB11" s="132"/>
      <c r="NAC11" s="132"/>
      <c r="NAD11" s="132"/>
      <c r="NAE11" s="132"/>
      <c r="NAF11" s="132"/>
      <c r="NAG11" s="132"/>
      <c r="NAH11" s="132"/>
      <c r="NAI11" s="132"/>
      <c r="NAJ11" s="132"/>
      <c r="NAK11" s="132"/>
      <c r="NAL11" s="132"/>
      <c r="NAM11" s="132"/>
      <c r="NAN11" s="132"/>
      <c r="NAO11" s="132"/>
      <c r="NAP11" s="132"/>
      <c r="NAQ11" s="132"/>
      <c r="NAR11" s="132"/>
      <c r="NAS11" s="132"/>
      <c r="NAT11" s="132"/>
      <c r="NAU11" s="132"/>
      <c r="NAV11" s="132"/>
      <c r="NAW11" s="132"/>
      <c r="NAX11" s="132"/>
      <c r="NAY11" s="132"/>
      <c r="NAZ11" s="132"/>
      <c r="NBA11" s="132"/>
      <c r="NBB11" s="132"/>
      <c r="NBC11" s="132"/>
      <c r="NBD11" s="132"/>
      <c r="NBE11" s="132"/>
      <c r="NBF11" s="132"/>
      <c r="NBG11" s="132"/>
      <c r="NBH11" s="132"/>
      <c r="NBI11" s="132"/>
      <c r="NBJ11" s="132"/>
      <c r="NBK11" s="132"/>
      <c r="NBL11" s="132"/>
      <c r="NBM11" s="132"/>
      <c r="NBN11" s="132"/>
      <c r="NBO11" s="132"/>
      <c r="NBP11" s="132"/>
      <c r="NBQ11" s="132"/>
      <c r="NBR11" s="132"/>
      <c r="NBS11" s="132"/>
      <c r="NBT11" s="132"/>
      <c r="NBU11" s="132"/>
      <c r="NBV11" s="132"/>
      <c r="NBW11" s="132"/>
      <c r="NBX11" s="132"/>
      <c r="NBY11" s="132"/>
      <c r="NBZ11" s="132"/>
      <c r="NCA11" s="132"/>
      <c r="NCB11" s="132"/>
      <c r="NCC11" s="132"/>
      <c r="NCD11" s="132"/>
      <c r="NCE11" s="132"/>
      <c r="NCF11" s="132"/>
      <c r="NCG11" s="132"/>
      <c r="NCH11" s="132"/>
      <c r="NCI11" s="132"/>
      <c r="NCJ11" s="132"/>
      <c r="NCK11" s="132"/>
      <c r="NCL11" s="132"/>
      <c r="NCM11" s="132"/>
      <c r="NCN11" s="132"/>
      <c r="NCO11" s="132"/>
      <c r="NCP11" s="132"/>
      <c r="NCQ11" s="132"/>
      <c r="NCR11" s="132"/>
      <c r="NCS11" s="132"/>
      <c r="NCT11" s="132"/>
      <c r="NCU11" s="132"/>
      <c r="NCV11" s="132"/>
      <c r="NCW11" s="132"/>
      <c r="NCX11" s="132"/>
      <c r="NCY11" s="132"/>
      <c r="NCZ11" s="132"/>
      <c r="NDA11" s="132"/>
      <c r="NDB11" s="132"/>
      <c r="NDC11" s="132"/>
      <c r="NDD11" s="132"/>
      <c r="NDE11" s="132"/>
      <c r="NDF11" s="132"/>
      <c r="NDG11" s="132"/>
      <c r="NDH11" s="132"/>
      <c r="NDI11" s="132"/>
      <c r="NDJ11" s="132"/>
      <c r="NDK11" s="132"/>
      <c r="NDL11" s="132"/>
      <c r="NDM11" s="132"/>
      <c r="NDN11" s="132"/>
      <c r="NDO11" s="132"/>
      <c r="NDP11" s="132"/>
      <c r="NDQ11" s="132"/>
      <c r="NDR11" s="132"/>
      <c r="NDS11" s="132"/>
      <c r="NDT11" s="132"/>
      <c r="NDU11" s="132"/>
      <c r="NDV11" s="132"/>
      <c r="NDW11" s="132"/>
      <c r="NDX11" s="132"/>
      <c r="NDY11" s="132"/>
      <c r="NDZ11" s="132"/>
      <c r="NEA11" s="132"/>
      <c r="NEB11" s="132"/>
      <c r="NEC11" s="132"/>
      <c r="NED11" s="132"/>
      <c r="NEE11" s="132"/>
      <c r="NEF11" s="132"/>
      <c r="NEG11" s="132"/>
      <c r="NEH11" s="132"/>
      <c r="NEI11" s="132"/>
      <c r="NEJ11" s="132"/>
      <c r="NEK11" s="132"/>
      <c r="NEL11" s="132"/>
      <c r="NEM11" s="132"/>
      <c r="NEN11" s="132"/>
      <c r="NEO11" s="132"/>
      <c r="NEP11" s="132"/>
      <c r="NEQ11" s="132"/>
      <c r="NER11" s="132"/>
      <c r="NES11" s="132"/>
      <c r="NET11" s="132"/>
      <c r="NEU11" s="132"/>
      <c r="NEV11" s="132"/>
      <c r="NEW11" s="132"/>
      <c r="NEX11" s="132"/>
      <c r="NEY11" s="132"/>
      <c r="NEZ11" s="132"/>
      <c r="NFA11" s="132"/>
      <c r="NFB11" s="132"/>
      <c r="NFC11" s="132"/>
      <c r="NFD11" s="132"/>
      <c r="NFE11" s="132"/>
      <c r="NFF11" s="132"/>
      <c r="NFG11" s="132"/>
      <c r="NFH11" s="132"/>
      <c r="NFI11" s="132"/>
      <c r="NFJ11" s="132"/>
      <c r="NFK11" s="132"/>
      <c r="NFL11" s="132"/>
      <c r="NFM11" s="132"/>
      <c r="NFN11" s="132"/>
      <c r="NFO11" s="132"/>
      <c r="NFP11" s="132"/>
      <c r="NFQ11" s="132"/>
      <c r="NFR11" s="132"/>
      <c r="NFS11" s="132"/>
      <c r="NFT11" s="132"/>
      <c r="NFU11" s="132"/>
      <c r="NFV11" s="132"/>
      <c r="NFW11" s="132"/>
      <c r="NFX11" s="132"/>
      <c r="NFY11" s="132"/>
      <c r="NFZ11" s="132"/>
      <c r="NGA11" s="132"/>
      <c r="NGB11" s="132"/>
      <c r="NGC11" s="132"/>
      <c r="NGD11" s="132"/>
      <c r="NGE11" s="132"/>
      <c r="NGF11" s="132"/>
      <c r="NGG11" s="132"/>
      <c r="NGH11" s="132"/>
      <c r="NGI11" s="132"/>
      <c r="NGJ11" s="132"/>
      <c r="NGK11" s="132"/>
      <c r="NGL11" s="132"/>
      <c r="NGM11" s="132"/>
      <c r="NGN11" s="132"/>
      <c r="NGO11" s="132"/>
      <c r="NGP11" s="132"/>
      <c r="NGQ11" s="132"/>
      <c r="NGR11" s="132"/>
      <c r="NGS11" s="132"/>
      <c r="NGT11" s="132"/>
      <c r="NGU11" s="132"/>
      <c r="NGV11" s="132"/>
      <c r="NGW11" s="132"/>
      <c r="NGX11" s="132"/>
      <c r="NGY11" s="132"/>
      <c r="NGZ11" s="132"/>
      <c r="NHA11" s="132"/>
      <c r="NHB11" s="132"/>
      <c r="NHC11" s="132"/>
      <c r="NHD11" s="132"/>
      <c r="NHE11" s="132"/>
      <c r="NHF11" s="132"/>
      <c r="NHG11" s="132"/>
      <c r="NHH11" s="132"/>
      <c r="NHI11" s="132"/>
      <c r="NHJ11" s="132"/>
      <c r="NHK11" s="132"/>
      <c r="NHL11" s="132"/>
      <c r="NHM11" s="132"/>
      <c r="NHN11" s="132"/>
      <c r="NHO11" s="132"/>
      <c r="NHP11" s="132"/>
      <c r="NHQ11" s="132"/>
      <c r="NHR11" s="132"/>
      <c r="NHS11" s="132"/>
      <c r="NHT11" s="132"/>
      <c r="NHU11" s="132"/>
      <c r="NHV11" s="132"/>
      <c r="NHW11" s="132"/>
      <c r="NHX11" s="132"/>
      <c r="NHY11" s="132"/>
      <c r="NHZ11" s="132"/>
      <c r="NIA11" s="132"/>
      <c r="NIB11" s="132"/>
      <c r="NIC11" s="132"/>
      <c r="NID11" s="132"/>
      <c r="NIE11" s="132"/>
      <c r="NIF11" s="132"/>
      <c r="NIG11" s="132"/>
      <c r="NIH11" s="132"/>
      <c r="NII11" s="132"/>
      <c r="NIJ11" s="132"/>
      <c r="NIK11" s="132"/>
      <c r="NIL11" s="132"/>
      <c r="NIM11" s="132"/>
      <c r="NIN11" s="132"/>
      <c r="NIO11" s="132"/>
      <c r="NIP11" s="132"/>
      <c r="NIQ11" s="132"/>
      <c r="NIR11" s="132"/>
      <c r="NIS11" s="132"/>
      <c r="NIT11" s="132"/>
      <c r="NIU11" s="132"/>
      <c r="NIV11" s="132"/>
      <c r="NIW11" s="132"/>
      <c r="NIX11" s="132"/>
      <c r="NIY11" s="132"/>
      <c r="NIZ11" s="132"/>
      <c r="NJA11" s="132"/>
      <c r="NJB11" s="132"/>
      <c r="NJC11" s="132"/>
      <c r="NJD11" s="132"/>
      <c r="NJE11" s="132"/>
      <c r="NJF11" s="132"/>
      <c r="NJG11" s="132"/>
      <c r="NJH11" s="132"/>
      <c r="NJI11" s="132"/>
      <c r="NJJ11" s="132"/>
      <c r="NJK11" s="132"/>
      <c r="NJL11" s="132"/>
      <c r="NJM11" s="132"/>
      <c r="NJN11" s="132"/>
      <c r="NJO11" s="132"/>
      <c r="NJP11" s="132"/>
      <c r="NJQ11" s="132"/>
      <c r="NJR11" s="132"/>
      <c r="NJS11" s="132"/>
      <c r="NJT11" s="132"/>
      <c r="NJU11" s="132"/>
      <c r="NJV11" s="132"/>
      <c r="NJW11" s="132"/>
      <c r="NJX11" s="132"/>
      <c r="NJY11" s="132"/>
      <c r="NJZ11" s="132"/>
      <c r="NKA11" s="132"/>
      <c r="NKB11" s="132"/>
      <c r="NKC11" s="132"/>
      <c r="NKD11" s="132"/>
      <c r="NKE11" s="132"/>
      <c r="NKF11" s="132"/>
      <c r="NKG11" s="132"/>
      <c r="NKH11" s="132"/>
      <c r="NKI11" s="132"/>
      <c r="NKJ11" s="132"/>
      <c r="NKK11" s="132"/>
      <c r="NKL11" s="132"/>
      <c r="NKM11" s="132"/>
      <c r="NKN11" s="132"/>
      <c r="NKO11" s="132"/>
      <c r="NKP11" s="132"/>
      <c r="NKQ11" s="132"/>
      <c r="NKR11" s="132"/>
      <c r="NKS11" s="132"/>
      <c r="NKT11" s="132"/>
      <c r="NKU11" s="132"/>
      <c r="NKV11" s="132"/>
      <c r="NKW11" s="132"/>
      <c r="NKX11" s="132"/>
      <c r="NKY11" s="132"/>
      <c r="NKZ11" s="132"/>
      <c r="NLA11" s="132"/>
      <c r="NLB11" s="132"/>
      <c r="NLC11" s="132"/>
      <c r="NLD11" s="132"/>
      <c r="NLE11" s="132"/>
      <c r="NLF11" s="132"/>
      <c r="NLG11" s="132"/>
      <c r="NLH11" s="132"/>
      <c r="NLI11" s="132"/>
      <c r="NLJ11" s="132"/>
      <c r="NLK11" s="132"/>
      <c r="NLL11" s="132"/>
      <c r="NLM11" s="132"/>
      <c r="NLN11" s="132"/>
      <c r="NLO11" s="132"/>
      <c r="NLP11" s="132"/>
      <c r="NLQ11" s="132"/>
      <c r="NLR11" s="132"/>
      <c r="NLS11" s="132"/>
      <c r="NLT11" s="132"/>
      <c r="NLU11" s="132"/>
      <c r="NLV11" s="132"/>
      <c r="NLW11" s="132"/>
      <c r="NLX11" s="132"/>
      <c r="NLY11" s="132"/>
      <c r="NLZ11" s="132"/>
      <c r="NMA11" s="132"/>
      <c r="NMB11" s="132"/>
      <c r="NMC11" s="132"/>
      <c r="NMD11" s="132"/>
      <c r="NME11" s="132"/>
      <c r="NMF11" s="132"/>
      <c r="NMG11" s="132"/>
      <c r="NMH11" s="132"/>
      <c r="NMI11" s="132"/>
      <c r="NMJ11" s="132"/>
      <c r="NMK11" s="132"/>
      <c r="NML11" s="132"/>
      <c r="NMM11" s="132"/>
      <c r="NMN11" s="132"/>
      <c r="NMO11" s="132"/>
      <c r="NMP11" s="132"/>
      <c r="NMQ11" s="132"/>
      <c r="NMR11" s="132"/>
      <c r="NMS11" s="132"/>
      <c r="NMT11" s="132"/>
      <c r="NMU11" s="132"/>
      <c r="NMV11" s="132"/>
      <c r="NMW11" s="132"/>
      <c r="NMX11" s="132"/>
      <c r="NMY11" s="132"/>
      <c r="NMZ11" s="132"/>
      <c r="NNA11" s="132"/>
      <c r="NNB11" s="132"/>
      <c r="NNC11" s="132"/>
      <c r="NND11" s="132"/>
      <c r="NNE11" s="132"/>
      <c r="NNF11" s="132"/>
      <c r="NNG11" s="132"/>
      <c r="NNH11" s="132"/>
      <c r="NNI11" s="132"/>
      <c r="NNJ11" s="132"/>
      <c r="NNK11" s="132"/>
      <c r="NNL11" s="132"/>
      <c r="NNM11" s="132"/>
      <c r="NNN11" s="132"/>
      <c r="NNO11" s="132"/>
      <c r="NNP11" s="132"/>
      <c r="NNQ11" s="132"/>
      <c r="NNR11" s="132"/>
      <c r="NNS11" s="132"/>
      <c r="NNT11" s="132"/>
      <c r="NNU11" s="132"/>
      <c r="NNV11" s="132"/>
      <c r="NNW11" s="132"/>
      <c r="NNX11" s="132"/>
      <c r="NNY11" s="132"/>
      <c r="NNZ11" s="132"/>
      <c r="NOA11" s="132"/>
      <c r="NOB11" s="132"/>
      <c r="NOC11" s="132"/>
      <c r="NOD11" s="132"/>
      <c r="NOE11" s="132"/>
      <c r="NOF11" s="132"/>
      <c r="NOG11" s="132"/>
      <c r="NOH11" s="132"/>
      <c r="NOI11" s="132"/>
      <c r="NOJ11" s="132"/>
      <c r="NOK11" s="132"/>
      <c r="NOL11" s="132"/>
      <c r="NOM11" s="132"/>
      <c r="NON11" s="132"/>
      <c r="NOO11" s="132"/>
      <c r="NOP11" s="132"/>
      <c r="NOQ11" s="132"/>
      <c r="NOR11" s="132"/>
      <c r="NOS11" s="132"/>
      <c r="NOT11" s="132"/>
      <c r="NOU11" s="132"/>
      <c r="NOV11" s="132"/>
      <c r="NOW11" s="132"/>
      <c r="NOX11" s="132"/>
      <c r="NOY11" s="132"/>
      <c r="NOZ11" s="132"/>
      <c r="NPA11" s="132"/>
      <c r="NPB11" s="132"/>
      <c r="NPC11" s="132"/>
      <c r="NPD11" s="132"/>
      <c r="NPE11" s="132"/>
      <c r="NPF11" s="132"/>
      <c r="NPG11" s="132"/>
      <c r="NPH11" s="132"/>
      <c r="NPI11" s="132"/>
      <c r="NPJ11" s="132"/>
      <c r="NPK11" s="132"/>
      <c r="NPL11" s="132"/>
      <c r="NPM11" s="132"/>
      <c r="NPN11" s="132"/>
      <c r="NPO11" s="132"/>
      <c r="NPP11" s="132"/>
      <c r="NPQ11" s="132"/>
      <c r="NPR11" s="132"/>
      <c r="NPS11" s="132"/>
      <c r="NPT11" s="132"/>
      <c r="NPU11" s="132"/>
      <c r="NPV11" s="132"/>
      <c r="NPW11" s="132"/>
      <c r="NPX11" s="132"/>
      <c r="NPY11" s="132"/>
      <c r="NPZ11" s="132"/>
      <c r="NQA11" s="132"/>
      <c r="NQB11" s="132"/>
      <c r="NQC11" s="132"/>
      <c r="NQD11" s="132"/>
      <c r="NQE11" s="132"/>
      <c r="NQF11" s="132"/>
      <c r="NQG11" s="132"/>
      <c r="NQH11" s="132"/>
      <c r="NQI11" s="132"/>
      <c r="NQJ11" s="132"/>
      <c r="NQK11" s="132"/>
      <c r="NQL11" s="132"/>
      <c r="NQM11" s="132"/>
      <c r="NQN11" s="132"/>
      <c r="NQO11" s="132"/>
      <c r="NQP11" s="132"/>
      <c r="NQQ11" s="132"/>
      <c r="NQR11" s="132"/>
      <c r="NQS11" s="132"/>
      <c r="NQT11" s="132"/>
      <c r="NQU11" s="132"/>
      <c r="NQV11" s="132"/>
      <c r="NQW11" s="132"/>
      <c r="NQX11" s="132"/>
      <c r="NQY11" s="132"/>
      <c r="NQZ11" s="132"/>
      <c r="NRA11" s="132"/>
      <c r="NRB11" s="132"/>
      <c r="NRC11" s="132"/>
      <c r="NRD11" s="132"/>
      <c r="NRE11" s="132"/>
      <c r="NRF11" s="132"/>
      <c r="NRG11" s="132"/>
      <c r="NRH11" s="132"/>
      <c r="NRI11" s="132"/>
      <c r="NRJ11" s="132"/>
      <c r="NRK11" s="132"/>
      <c r="NRL11" s="132"/>
      <c r="NRM11" s="132"/>
      <c r="NRN11" s="132"/>
      <c r="NRO11" s="132"/>
      <c r="NRP11" s="132"/>
      <c r="NRQ11" s="132"/>
      <c r="NRR11" s="132"/>
      <c r="NRS11" s="132"/>
      <c r="NRT11" s="132"/>
      <c r="NRU11" s="132"/>
      <c r="NRV11" s="132"/>
      <c r="NRW11" s="132"/>
      <c r="NRX11" s="132"/>
      <c r="NRY11" s="132"/>
      <c r="NRZ11" s="132"/>
      <c r="NSA11" s="132"/>
      <c r="NSB11" s="132"/>
      <c r="NSC11" s="132"/>
      <c r="NSD11" s="132"/>
      <c r="NSE11" s="132"/>
      <c r="NSF11" s="132"/>
      <c r="NSG11" s="132"/>
      <c r="NSH11" s="132"/>
      <c r="NSI11" s="132"/>
      <c r="NSJ11" s="132"/>
      <c r="NSK11" s="132"/>
      <c r="NSL11" s="132"/>
      <c r="NSM11" s="132"/>
      <c r="NSN11" s="132"/>
      <c r="NSO11" s="132"/>
      <c r="NSP11" s="132"/>
      <c r="NSQ11" s="132"/>
      <c r="NSR11" s="132"/>
      <c r="NSS11" s="132"/>
      <c r="NST11" s="132"/>
      <c r="NSU11" s="132"/>
      <c r="NSV11" s="132"/>
      <c r="NSW11" s="132"/>
      <c r="NSX11" s="132"/>
      <c r="NSY11" s="132"/>
      <c r="NSZ11" s="132"/>
      <c r="NTA11" s="132"/>
      <c r="NTB11" s="132"/>
      <c r="NTC11" s="132"/>
      <c r="NTD11" s="132"/>
      <c r="NTE11" s="132"/>
      <c r="NTF11" s="132"/>
      <c r="NTG11" s="132"/>
      <c r="NTH11" s="132"/>
      <c r="NTI11" s="132"/>
      <c r="NTJ11" s="132"/>
      <c r="NTK11" s="132"/>
      <c r="NTL11" s="132"/>
      <c r="NTM11" s="132"/>
      <c r="NTN11" s="132"/>
      <c r="NTO11" s="132"/>
      <c r="NTP11" s="132"/>
      <c r="NTQ11" s="132"/>
      <c r="NTR11" s="132"/>
      <c r="NTS11" s="132"/>
      <c r="NTT11" s="132"/>
      <c r="NTU11" s="132"/>
      <c r="NTV11" s="132"/>
      <c r="NTW11" s="132"/>
      <c r="NTX11" s="132"/>
      <c r="NTY11" s="132"/>
      <c r="NTZ11" s="132"/>
      <c r="NUA11" s="132"/>
      <c r="NUB11" s="132"/>
      <c r="NUC11" s="132"/>
      <c r="NUD11" s="132"/>
      <c r="NUE11" s="132"/>
      <c r="NUF11" s="132"/>
      <c r="NUG11" s="132"/>
      <c r="NUH11" s="132"/>
      <c r="NUI11" s="132"/>
      <c r="NUJ11" s="132"/>
      <c r="NUK11" s="132"/>
      <c r="NUL11" s="132"/>
      <c r="NUM11" s="132"/>
      <c r="NUN11" s="132"/>
      <c r="NUO11" s="132"/>
      <c r="NUP11" s="132"/>
      <c r="NUQ11" s="132"/>
      <c r="NUR11" s="132"/>
      <c r="NUS11" s="132"/>
      <c r="NUT11" s="132"/>
      <c r="NUU11" s="132"/>
      <c r="NUV11" s="132"/>
      <c r="NUW11" s="132"/>
      <c r="NUX11" s="132"/>
      <c r="NUY11" s="132"/>
      <c r="NUZ11" s="132"/>
      <c r="NVA11" s="132"/>
      <c r="NVB11" s="132"/>
      <c r="NVC11" s="132"/>
      <c r="NVD11" s="132"/>
      <c r="NVE11" s="132"/>
      <c r="NVF11" s="132"/>
      <c r="NVG11" s="132"/>
      <c r="NVH11" s="132"/>
      <c r="NVI11" s="132"/>
      <c r="NVJ11" s="132"/>
      <c r="NVK11" s="132"/>
      <c r="NVL11" s="132"/>
      <c r="NVM11" s="132"/>
      <c r="NVN11" s="132"/>
      <c r="NVO11" s="132"/>
      <c r="NVP11" s="132"/>
      <c r="NVQ11" s="132"/>
      <c r="NVR11" s="132"/>
      <c r="NVS11" s="132"/>
      <c r="NVT11" s="132"/>
      <c r="NVU11" s="132"/>
      <c r="NVV11" s="132"/>
      <c r="NVW11" s="132"/>
      <c r="NVX11" s="132"/>
      <c r="NVY11" s="132"/>
      <c r="NVZ11" s="132"/>
      <c r="NWA11" s="132"/>
      <c r="NWB11" s="132"/>
      <c r="NWC11" s="132"/>
      <c r="NWD11" s="132"/>
      <c r="NWE11" s="132"/>
      <c r="NWF11" s="132"/>
      <c r="NWG11" s="132"/>
      <c r="NWH11" s="132"/>
      <c r="NWI11" s="132"/>
      <c r="NWJ11" s="132"/>
      <c r="NWK11" s="132"/>
      <c r="NWL11" s="132"/>
      <c r="NWM11" s="132"/>
      <c r="NWN11" s="132"/>
      <c r="NWO11" s="132"/>
      <c r="NWP11" s="132"/>
      <c r="NWQ11" s="132"/>
      <c r="NWR11" s="132"/>
      <c r="NWS11" s="132"/>
      <c r="NWT11" s="132"/>
      <c r="NWU11" s="132"/>
      <c r="NWV11" s="132"/>
      <c r="NWW11" s="132"/>
      <c r="NWX11" s="132"/>
      <c r="NWY11" s="132"/>
      <c r="NWZ11" s="132"/>
      <c r="NXA11" s="132"/>
      <c r="NXB11" s="132"/>
      <c r="NXC11" s="132"/>
      <c r="NXD11" s="132"/>
      <c r="NXE11" s="132"/>
      <c r="NXF11" s="132"/>
      <c r="NXG11" s="132"/>
      <c r="NXH11" s="132"/>
      <c r="NXI11" s="132"/>
      <c r="NXJ11" s="132"/>
      <c r="NXK11" s="132"/>
      <c r="NXL11" s="132"/>
      <c r="NXM11" s="132"/>
      <c r="NXN11" s="132"/>
      <c r="NXO11" s="132"/>
      <c r="NXP11" s="132"/>
      <c r="NXQ11" s="132"/>
      <c r="NXR11" s="132"/>
      <c r="NXS11" s="132"/>
      <c r="NXT11" s="132"/>
      <c r="NXU11" s="132"/>
      <c r="NXV11" s="132"/>
      <c r="NXW11" s="132"/>
      <c r="NXX11" s="132"/>
      <c r="NXY11" s="132"/>
      <c r="NXZ11" s="132"/>
      <c r="NYA11" s="132"/>
      <c r="NYB11" s="132"/>
      <c r="NYC11" s="132"/>
      <c r="NYD11" s="132"/>
      <c r="NYE11" s="132"/>
      <c r="NYF11" s="132"/>
      <c r="NYG11" s="132"/>
      <c r="NYH11" s="132"/>
      <c r="NYI11" s="132"/>
      <c r="NYJ11" s="132"/>
      <c r="NYK11" s="132"/>
      <c r="NYL11" s="132"/>
      <c r="NYM11" s="132"/>
      <c r="NYN11" s="132"/>
      <c r="NYO11" s="132"/>
      <c r="NYP11" s="132"/>
      <c r="NYQ11" s="132"/>
      <c r="NYR11" s="132"/>
      <c r="NYS11" s="132"/>
      <c r="NYT11" s="132"/>
      <c r="NYU11" s="132"/>
      <c r="NYV11" s="132"/>
      <c r="NYW11" s="132"/>
      <c r="NYX11" s="132"/>
      <c r="NYY11" s="132"/>
      <c r="NYZ11" s="132"/>
      <c r="NZA11" s="132"/>
      <c r="NZB11" s="132"/>
      <c r="NZC11" s="132"/>
      <c r="NZD11" s="132"/>
      <c r="NZE11" s="132"/>
      <c r="NZF11" s="132"/>
      <c r="NZG11" s="132"/>
      <c r="NZH11" s="132"/>
      <c r="NZI11" s="132"/>
      <c r="NZJ11" s="132"/>
      <c r="NZK11" s="132"/>
      <c r="NZL11" s="132"/>
      <c r="NZM11" s="132"/>
      <c r="NZN11" s="132"/>
      <c r="NZO11" s="132"/>
      <c r="NZP11" s="132"/>
      <c r="NZQ11" s="132"/>
      <c r="NZR11" s="132"/>
      <c r="NZS11" s="132"/>
      <c r="NZT11" s="132"/>
      <c r="NZU11" s="132"/>
      <c r="NZV11" s="132"/>
      <c r="NZW11" s="132"/>
      <c r="NZX11" s="132"/>
      <c r="NZY11" s="132"/>
      <c r="NZZ11" s="132"/>
      <c r="OAA11" s="132"/>
      <c r="OAB11" s="132"/>
      <c r="OAC11" s="132"/>
      <c r="OAD11" s="132"/>
      <c r="OAE11" s="132"/>
      <c r="OAF11" s="132"/>
      <c r="OAG11" s="132"/>
      <c r="OAH11" s="132"/>
      <c r="OAI11" s="132"/>
      <c r="OAJ11" s="132"/>
      <c r="OAK11" s="132"/>
      <c r="OAL11" s="132"/>
      <c r="OAM11" s="132"/>
      <c r="OAN11" s="132"/>
      <c r="OAO11" s="132"/>
      <c r="OAP11" s="132"/>
      <c r="OAQ11" s="132"/>
      <c r="OAR11" s="132"/>
      <c r="OAS11" s="132"/>
      <c r="OAT11" s="132"/>
      <c r="OAU11" s="132"/>
      <c r="OAV11" s="132"/>
      <c r="OAW11" s="132"/>
      <c r="OAX11" s="132"/>
      <c r="OAY11" s="132"/>
      <c r="OAZ11" s="132"/>
      <c r="OBA11" s="132"/>
      <c r="OBB11" s="132"/>
      <c r="OBC11" s="132"/>
      <c r="OBD11" s="132"/>
      <c r="OBE11" s="132"/>
      <c r="OBF11" s="132"/>
      <c r="OBG11" s="132"/>
      <c r="OBH11" s="132"/>
      <c r="OBI11" s="132"/>
      <c r="OBJ11" s="132"/>
      <c r="OBK11" s="132"/>
      <c r="OBL11" s="132"/>
      <c r="OBM11" s="132"/>
      <c r="OBN11" s="132"/>
      <c r="OBO11" s="132"/>
      <c r="OBP11" s="132"/>
      <c r="OBQ11" s="132"/>
      <c r="OBR11" s="132"/>
      <c r="OBS11" s="132"/>
      <c r="OBT11" s="132"/>
      <c r="OBU11" s="132"/>
      <c r="OBV11" s="132"/>
      <c r="OBW11" s="132"/>
      <c r="OBX11" s="132"/>
      <c r="OBY11" s="132"/>
      <c r="OBZ11" s="132"/>
      <c r="OCA11" s="132"/>
      <c r="OCB11" s="132"/>
      <c r="OCC11" s="132"/>
      <c r="OCD11" s="132"/>
      <c r="OCE11" s="132"/>
      <c r="OCF11" s="132"/>
      <c r="OCG11" s="132"/>
      <c r="OCH11" s="132"/>
      <c r="OCI11" s="132"/>
      <c r="OCJ11" s="132"/>
      <c r="OCK11" s="132"/>
      <c r="OCL11" s="132"/>
      <c r="OCM11" s="132"/>
      <c r="OCN11" s="132"/>
      <c r="OCO11" s="132"/>
      <c r="OCP11" s="132"/>
      <c r="OCQ11" s="132"/>
      <c r="OCR11" s="132"/>
      <c r="OCS11" s="132"/>
      <c r="OCT11" s="132"/>
      <c r="OCU11" s="132"/>
      <c r="OCV11" s="132"/>
      <c r="OCW11" s="132"/>
      <c r="OCX11" s="132"/>
      <c r="OCY11" s="132"/>
      <c r="OCZ11" s="132"/>
      <c r="ODA11" s="132"/>
      <c r="ODB11" s="132"/>
      <c r="ODC11" s="132"/>
      <c r="ODD11" s="132"/>
      <c r="ODE11" s="132"/>
      <c r="ODF11" s="132"/>
      <c r="ODG11" s="132"/>
      <c r="ODH11" s="132"/>
      <c r="ODI11" s="132"/>
      <c r="ODJ11" s="132"/>
      <c r="ODK11" s="132"/>
      <c r="ODL11" s="132"/>
      <c r="ODM11" s="132"/>
      <c r="ODN11" s="132"/>
      <c r="ODO11" s="132"/>
      <c r="ODP11" s="132"/>
      <c r="ODQ11" s="132"/>
      <c r="ODR11" s="132"/>
      <c r="ODS11" s="132"/>
      <c r="ODT11" s="132"/>
      <c r="ODU11" s="132"/>
      <c r="ODV11" s="132"/>
      <c r="ODW11" s="132"/>
      <c r="ODX11" s="132"/>
      <c r="ODY11" s="132"/>
      <c r="ODZ11" s="132"/>
      <c r="OEA11" s="132"/>
      <c r="OEB11" s="132"/>
      <c r="OEC11" s="132"/>
      <c r="OED11" s="132"/>
      <c r="OEE11" s="132"/>
      <c r="OEF11" s="132"/>
      <c r="OEG11" s="132"/>
      <c r="OEH11" s="132"/>
      <c r="OEI11" s="132"/>
      <c r="OEJ11" s="132"/>
      <c r="OEK11" s="132"/>
      <c r="OEL11" s="132"/>
      <c r="OEM11" s="132"/>
      <c r="OEN11" s="132"/>
      <c r="OEO11" s="132"/>
      <c r="OEP11" s="132"/>
      <c r="OEQ11" s="132"/>
      <c r="OER11" s="132"/>
      <c r="OES11" s="132"/>
      <c r="OET11" s="132"/>
      <c r="OEU11" s="132"/>
      <c r="OEV11" s="132"/>
      <c r="OEW11" s="132"/>
      <c r="OEX11" s="132"/>
      <c r="OEY11" s="132"/>
      <c r="OEZ11" s="132"/>
      <c r="OFA11" s="132"/>
      <c r="OFB11" s="132"/>
      <c r="OFC11" s="132"/>
      <c r="OFD11" s="132"/>
      <c r="OFE11" s="132"/>
      <c r="OFF11" s="132"/>
      <c r="OFG11" s="132"/>
      <c r="OFH11" s="132"/>
      <c r="OFI11" s="132"/>
      <c r="OFJ11" s="132"/>
      <c r="OFK11" s="132"/>
      <c r="OFL11" s="132"/>
      <c r="OFM11" s="132"/>
      <c r="OFN11" s="132"/>
      <c r="OFO11" s="132"/>
      <c r="OFP11" s="132"/>
      <c r="OFQ11" s="132"/>
      <c r="OFR11" s="132"/>
      <c r="OFS11" s="132"/>
      <c r="OFT11" s="132"/>
      <c r="OFU11" s="132"/>
      <c r="OFV11" s="132"/>
      <c r="OFW11" s="132"/>
      <c r="OFX11" s="132"/>
      <c r="OFY11" s="132"/>
      <c r="OFZ11" s="132"/>
      <c r="OGA11" s="132"/>
      <c r="OGB11" s="132"/>
      <c r="OGC11" s="132"/>
      <c r="OGD11" s="132"/>
      <c r="OGE11" s="132"/>
      <c r="OGF11" s="132"/>
      <c r="OGG11" s="132"/>
      <c r="OGH11" s="132"/>
      <c r="OGI11" s="132"/>
      <c r="OGJ11" s="132"/>
      <c r="OGK11" s="132"/>
      <c r="OGL11" s="132"/>
      <c r="OGM11" s="132"/>
      <c r="OGN11" s="132"/>
      <c r="OGO11" s="132"/>
      <c r="OGP11" s="132"/>
      <c r="OGQ11" s="132"/>
      <c r="OGR11" s="132"/>
      <c r="OGS11" s="132"/>
      <c r="OGT11" s="132"/>
      <c r="OGU11" s="132"/>
      <c r="OGV11" s="132"/>
      <c r="OGW11" s="132"/>
      <c r="OGX11" s="132"/>
      <c r="OGY11" s="132"/>
      <c r="OGZ11" s="132"/>
      <c r="OHA11" s="132"/>
      <c r="OHB11" s="132"/>
      <c r="OHC11" s="132"/>
      <c r="OHD11" s="132"/>
      <c r="OHE11" s="132"/>
      <c r="OHF11" s="132"/>
      <c r="OHG11" s="132"/>
      <c r="OHH11" s="132"/>
      <c r="OHI11" s="132"/>
      <c r="OHJ11" s="132"/>
      <c r="OHK11" s="132"/>
      <c r="OHL11" s="132"/>
      <c r="OHM11" s="132"/>
      <c r="OHN11" s="132"/>
      <c r="OHO11" s="132"/>
      <c r="OHP11" s="132"/>
      <c r="OHQ11" s="132"/>
      <c r="OHR11" s="132"/>
      <c r="OHS11" s="132"/>
      <c r="OHT11" s="132"/>
      <c r="OHU11" s="132"/>
      <c r="OHV11" s="132"/>
      <c r="OHW11" s="132"/>
      <c r="OHX11" s="132"/>
      <c r="OHY11" s="132"/>
      <c r="OHZ11" s="132"/>
      <c r="OIA11" s="132"/>
      <c r="OIB11" s="132"/>
      <c r="OIC11" s="132"/>
      <c r="OID11" s="132"/>
      <c r="OIE11" s="132"/>
      <c r="OIF11" s="132"/>
      <c r="OIG11" s="132"/>
      <c r="OIH11" s="132"/>
      <c r="OII11" s="132"/>
      <c r="OIJ11" s="132"/>
      <c r="OIK11" s="132"/>
      <c r="OIL11" s="132"/>
      <c r="OIM11" s="132"/>
      <c r="OIN11" s="132"/>
      <c r="OIO11" s="132"/>
      <c r="OIP11" s="132"/>
      <c r="OIQ11" s="132"/>
      <c r="OIR11" s="132"/>
      <c r="OIS11" s="132"/>
      <c r="OIT11" s="132"/>
      <c r="OIU11" s="132"/>
      <c r="OIV11" s="132"/>
      <c r="OIW11" s="132"/>
      <c r="OIX11" s="132"/>
      <c r="OIY11" s="132"/>
      <c r="OIZ11" s="132"/>
      <c r="OJA11" s="132"/>
      <c r="OJB11" s="132"/>
      <c r="OJC11" s="132"/>
      <c r="OJD11" s="132"/>
      <c r="OJE11" s="132"/>
      <c r="OJF11" s="132"/>
      <c r="OJG11" s="132"/>
      <c r="OJH11" s="132"/>
      <c r="OJI11" s="132"/>
      <c r="OJJ11" s="132"/>
      <c r="OJK11" s="132"/>
      <c r="OJL11" s="132"/>
      <c r="OJM11" s="132"/>
      <c r="OJN11" s="132"/>
      <c r="OJO11" s="132"/>
      <c r="OJP11" s="132"/>
      <c r="OJQ11" s="132"/>
      <c r="OJR11" s="132"/>
      <c r="OJS11" s="132"/>
      <c r="OJT11" s="132"/>
      <c r="OJU11" s="132"/>
      <c r="OJV11" s="132"/>
      <c r="OJW11" s="132"/>
      <c r="OJX11" s="132"/>
      <c r="OJY11" s="132"/>
      <c r="OJZ11" s="132"/>
      <c r="OKA11" s="132"/>
      <c r="OKB11" s="132"/>
      <c r="OKC11" s="132"/>
      <c r="OKD11" s="132"/>
      <c r="OKE11" s="132"/>
      <c r="OKF11" s="132"/>
      <c r="OKG11" s="132"/>
      <c r="OKH11" s="132"/>
      <c r="OKI11" s="132"/>
      <c r="OKJ11" s="132"/>
      <c r="OKK11" s="132"/>
      <c r="OKL11" s="132"/>
      <c r="OKM11" s="132"/>
      <c r="OKN11" s="132"/>
      <c r="OKO11" s="132"/>
      <c r="OKP11" s="132"/>
      <c r="OKQ11" s="132"/>
      <c r="OKR11" s="132"/>
      <c r="OKS11" s="132"/>
      <c r="OKT11" s="132"/>
      <c r="OKU11" s="132"/>
      <c r="OKV11" s="132"/>
      <c r="OKW11" s="132"/>
      <c r="OKX11" s="132"/>
      <c r="OKY11" s="132"/>
      <c r="OKZ11" s="132"/>
      <c r="OLA11" s="132"/>
      <c r="OLB11" s="132"/>
      <c r="OLC11" s="132"/>
      <c r="OLD11" s="132"/>
      <c r="OLE11" s="132"/>
      <c r="OLF11" s="132"/>
      <c r="OLG11" s="132"/>
      <c r="OLH11" s="132"/>
      <c r="OLI11" s="132"/>
      <c r="OLJ11" s="132"/>
      <c r="OLK11" s="132"/>
      <c r="OLL11" s="132"/>
      <c r="OLM11" s="132"/>
      <c r="OLN11" s="132"/>
      <c r="OLO11" s="132"/>
      <c r="OLP11" s="132"/>
      <c r="OLQ11" s="132"/>
      <c r="OLR11" s="132"/>
      <c r="OLS11" s="132"/>
      <c r="OLT11" s="132"/>
      <c r="OLU11" s="132"/>
      <c r="OLV11" s="132"/>
      <c r="OLW11" s="132"/>
      <c r="OLX11" s="132"/>
      <c r="OLY11" s="132"/>
      <c r="OLZ11" s="132"/>
      <c r="OMA11" s="132"/>
      <c r="OMB11" s="132"/>
      <c r="OMC11" s="132"/>
      <c r="OMD11" s="132"/>
      <c r="OME11" s="132"/>
      <c r="OMF11" s="132"/>
      <c r="OMG11" s="132"/>
      <c r="OMH11" s="132"/>
      <c r="OMI11" s="132"/>
      <c r="OMJ11" s="132"/>
      <c r="OMK11" s="132"/>
      <c r="OML11" s="132"/>
      <c r="OMM11" s="132"/>
      <c r="OMN11" s="132"/>
      <c r="OMO11" s="132"/>
      <c r="OMP11" s="132"/>
      <c r="OMQ11" s="132"/>
      <c r="OMR11" s="132"/>
      <c r="OMS11" s="132"/>
      <c r="OMT11" s="132"/>
      <c r="OMU11" s="132"/>
      <c r="OMV11" s="132"/>
      <c r="OMW11" s="132"/>
      <c r="OMX11" s="132"/>
      <c r="OMY11" s="132"/>
      <c r="OMZ11" s="132"/>
      <c r="ONA11" s="132"/>
      <c r="ONB11" s="132"/>
      <c r="ONC11" s="132"/>
      <c r="OND11" s="132"/>
      <c r="ONE11" s="132"/>
      <c r="ONF11" s="132"/>
      <c r="ONG11" s="132"/>
      <c r="ONH11" s="132"/>
      <c r="ONI11" s="132"/>
      <c r="ONJ11" s="132"/>
      <c r="ONK11" s="132"/>
      <c r="ONL11" s="132"/>
      <c r="ONM11" s="132"/>
      <c r="ONN11" s="132"/>
      <c r="ONO11" s="132"/>
      <c r="ONP11" s="132"/>
      <c r="ONQ11" s="132"/>
      <c r="ONR11" s="132"/>
      <c r="ONS11" s="132"/>
      <c r="ONT11" s="132"/>
      <c r="ONU11" s="132"/>
      <c r="ONV11" s="132"/>
      <c r="ONW11" s="132"/>
      <c r="ONX11" s="132"/>
      <c r="ONY11" s="132"/>
      <c r="ONZ11" s="132"/>
      <c r="OOA11" s="132"/>
      <c r="OOB11" s="132"/>
      <c r="OOC11" s="132"/>
      <c r="OOD11" s="132"/>
      <c r="OOE11" s="132"/>
      <c r="OOF11" s="132"/>
      <c r="OOG11" s="132"/>
      <c r="OOH11" s="132"/>
      <c r="OOI11" s="132"/>
      <c r="OOJ11" s="132"/>
      <c r="OOK11" s="132"/>
      <c r="OOL11" s="132"/>
      <c r="OOM11" s="132"/>
      <c r="OON11" s="132"/>
      <c r="OOO11" s="132"/>
      <c r="OOP11" s="132"/>
      <c r="OOQ11" s="132"/>
      <c r="OOR11" s="132"/>
      <c r="OOS11" s="132"/>
      <c r="OOT11" s="132"/>
      <c r="OOU11" s="132"/>
      <c r="OOV11" s="132"/>
      <c r="OOW11" s="132"/>
      <c r="OOX11" s="132"/>
      <c r="OOY11" s="132"/>
      <c r="OOZ11" s="132"/>
      <c r="OPA11" s="132"/>
      <c r="OPB11" s="132"/>
      <c r="OPC11" s="132"/>
      <c r="OPD11" s="132"/>
      <c r="OPE11" s="132"/>
      <c r="OPF11" s="132"/>
      <c r="OPG11" s="132"/>
      <c r="OPH11" s="132"/>
      <c r="OPI11" s="132"/>
      <c r="OPJ11" s="132"/>
      <c r="OPK11" s="132"/>
      <c r="OPL11" s="132"/>
      <c r="OPM11" s="132"/>
      <c r="OPN11" s="132"/>
      <c r="OPO11" s="132"/>
      <c r="OPP11" s="132"/>
      <c r="OPQ11" s="132"/>
      <c r="OPR11" s="132"/>
      <c r="OPS11" s="132"/>
      <c r="OPT11" s="132"/>
      <c r="OPU11" s="132"/>
      <c r="OPV11" s="132"/>
      <c r="OPW11" s="132"/>
      <c r="OPX11" s="132"/>
      <c r="OPY11" s="132"/>
      <c r="OPZ11" s="132"/>
      <c r="OQA11" s="132"/>
      <c r="OQB11" s="132"/>
      <c r="OQC11" s="132"/>
      <c r="OQD11" s="132"/>
      <c r="OQE11" s="132"/>
      <c r="OQF11" s="132"/>
      <c r="OQG11" s="132"/>
      <c r="OQH11" s="132"/>
      <c r="OQI11" s="132"/>
      <c r="OQJ11" s="132"/>
      <c r="OQK11" s="132"/>
      <c r="OQL11" s="132"/>
      <c r="OQM11" s="132"/>
      <c r="OQN11" s="132"/>
      <c r="OQO11" s="132"/>
      <c r="OQP11" s="132"/>
      <c r="OQQ11" s="132"/>
      <c r="OQR11" s="132"/>
      <c r="OQS11" s="132"/>
      <c r="OQT11" s="132"/>
      <c r="OQU11" s="132"/>
      <c r="OQV11" s="132"/>
      <c r="OQW11" s="132"/>
      <c r="OQX11" s="132"/>
      <c r="OQY11" s="132"/>
      <c r="OQZ11" s="132"/>
      <c r="ORA11" s="132"/>
      <c r="ORB11" s="132"/>
      <c r="ORC11" s="132"/>
      <c r="ORD11" s="132"/>
      <c r="ORE11" s="132"/>
      <c r="ORF11" s="132"/>
      <c r="ORG11" s="132"/>
      <c r="ORH11" s="132"/>
      <c r="ORI11" s="132"/>
      <c r="ORJ11" s="132"/>
      <c r="ORK11" s="132"/>
      <c r="ORL11" s="132"/>
      <c r="ORM11" s="132"/>
      <c r="ORN11" s="132"/>
      <c r="ORO11" s="132"/>
      <c r="ORP11" s="132"/>
      <c r="ORQ11" s="132"/>
      <c r="ORR11" s="132"/>
      <c r="ORS11" s="132"/>
      <c r="ORT11" s="132"/>
      <c r="ORU11" s="132"/>
      <c r="ORV11" s="132"/>
      <c r="ORW11" s="132"/>
      <c r="ORX11" s="132"/>
      <c r="ORY11" s="132"/>
      <c r="ORZ11" s="132"/>
      <c r="OSA11" s="132"/>
      <c r="OSB11" s="132"/>
      <c r="OSC11" s="132"/>
      <c r="OSD11" s="132"/>
      <c r="OSE11" s="132"/>
      <c r="OSF11" s="132"/>
      <c r="OSG11" s="132"/>
      <c r="OSH11" s="132"/>
      <c r="OSI11" s="132"/>
      <c r="OSJ11" s="132"/>
      <c r="OSK11" s="132"/>
      <c r="OSL11" s="132"/>
      <c r="OSM11" s="132"/>
      <c r="OSN11" s="132"/>
      <c r="OSO11" s="132"/>
      <c r="OSP11" s="132"/>
      <c r="OSQ11" s="132"/>
      <c r="OSR11" s="132"/>
      <c r="OSS11" s="132"/>
      <c r="OST11" s="132"/>
      <c r="OSU11" s="132"/>
      <c r="OSV11" s="132"/>
      <c r="OSW11" s="132"/>
      <c r="OSX11" s="132"/>
      <c r="OSY11" s="132"/>
      <c r="OSZ11" s="132"/>
      <c r="OTA11" s="132"/>
      <c r="OTB11" s="132"/>
      <c r="OTC11" s="132"/>
      <c r="OTD11" s="132"/>
      <c r="OTE11" s="132"/>
      <c r="OTF11" s="132"/>
      <c r="OTG11" s="132"/>
      <c r="OTH11" s="132"/>
      <c r="OTI11" s="132"/>
      <c r="OTJ11" s="132"/>
      <c r="OTK11" s="132"/>
      <c r="OTL11" s="132"/>
      <c r="OTM11" s="132"/>
      <c r="OTN11" s="132"/>
      <c r="OTO11" s="132"/>
      <c r="OTP11" s="132"/>
      <c r="OTQ11" s="132"/>
      <c r="OTR11" s="132"/>
      <c r="OTS11" s="132"/>
      <c r="OTT11" s="132"/>
      <c r="OTU11" s="132"/>
      <c r="OTV11" s="132"/>
      <c r="OTW11" s="132"/>
      <c r="OTX11" s="132"/>
      <c r="OTY11" s="132"/>
      <c r="OTZ11" s="132"/>
      <c r="OUA11" s="132"/>
      <c r="OUB11" s="132"/>
      <c r="OUC11" s="132"/>
      <c r="OUD11" s="132"/>
      <c r="OUE11" s="132"/>
      <c r="OUF11" s="132"/>
      <c r="OUG11" s="132"/>
      <c r="OUH11" s="132"/>
      <c r="OUI11" s="132"/>
      <c r="OUJ11" s="132"/>
      <c r="OUK11" s="132"/>
      <c r="OUL11" s="132"/>
      <c r="OUM11" s="132"/>
      <c r="OUN11" s="132"/>
      <c r="OUO11" s="132"/>
      <c r="OUP11" s="132"/>
      <c r="OUQ11" s="132"/>
      <c r="OUR11" s="132"/>
      <c r="OUS11" s="132"/>
      <c r="OUT11" s="132"/>
      <c r="OUU11" s="132"/>
      <c r="OUV11" s="132"/>
      <c r="OUW11" s="132"/>
      <c r="OUX11" s="132"/>
      <c r="OUY11" s="132"/>
      <c r="OUZ11" s="132"/>
      <c r="OVA11" s="132"/>
      <c r="OVB11" s="132"/>
      <c r="OVC11" s="132"/>
      <c r="OVD11" s="132"/>
      <c r="OVE11" s="132"/>
      <c r="OVF11" s="132"/>
      <c r="OVG11" s="132"/>
      <c r="OVH11" s="132"/>
      <c r="OVI11" s="132"/>
      <c r="OVJ11" s="132"/>
      <c r="OVK11" s="132"/>
      <c r="OVL11" s="132"/>
      <c r="OVM11" s="132"/>
      <c r="OVN11" s="132"/>
      <c r="OVO11" s="132"/>
      <c r="OVP11" s="132"/>
      <c r="OVQ11" s="132"/>
      <c r="OVR11" s="132"/>
      <c r="OVS11" s="132"/>
      <c r="OVT11" s="132"/>
      <c r="OVU11" s="132"/>
      <c r="OVV11" s="132"/>
      <c r="OVW11" s="132"/>
      <c r="OVX11" s="132"/>
      <c r="OVY11" s="132"/>
      <c r="OVZ11" s="132"/>
      <c r="OWA11" s="132"/>
      <c r="OWB11" s="132"/>
      <c r="OWC11" s="132"/>
      <c r="OWD11" s="132"/>
      <c r="OWE11" s="132"/>
      <c r="OWF11" s="132"/>
      <c r="OWG11" s="132"/>
      <c r="OWH11" s="132"/>
      <c r="OWI11" s="132"/>
      <c r="OWJ11" s="132"/>
      <c r="OWK11" s="132"/>
      <c r="OWL11" s="132"/>
      <c r="OWM11" s="132"/>
      <c r="OWN11" s="132"/>
      <c r="OWO11" s="132"/>
      <c r="OWP11" s="132"/>
      <c r="OWQ11" s="132"/>
      <c r="OWR11" s="132"/>
      <c r="OWS11" s="132"/>
      <c r="OWT11" s="132"/>
      <c r="OWU11" s="132"/>
      <c r="OWV11" s="132"/>
      <c r="OWW11" s="132"/>
      <c r="OWX11" s="132"/>
      <c r="OWY11" s="132"/>
      <c r="OWZ11" s="132"/>
      <c r="OXA11" s="132"/>
      <c r="OXB11" s="132"/>
      <c r="OXC11" s="132"/>
      <c r="OXD11" s="132"/>
      <c r="OXE11" s="132"/>
      <c r="OXF11" s="132"/>
      <c r="OXG11" s="132"/>
      <c r="OXH11" s="132"/>
      <c r="OXI11" s="132"/>
      <c r="OXJ11" s="132"/>
      <c r="OXK11" s="132"/>
      <c r="OXL11" s="132"/>
      <c r="OXM11" s="132"/>
      <c r="OXN11" s="132"/>
      <c r="OXO11" s="132"/>
      <c r="OXP11" s="132"/>
      <c r="OXQ11" s="132"/>
      <c r="OXR11" s="132"/>
      <c r="OXS11" s="132"/>
      <c r="OXT11" s="132"/>
      <c r="OXU11" s="132"/>
      <c r="OXV11" s="132"/>
      <c r="OXW11" s="132"/>
      <c r="OXX11" s="132"/>
      <c r="OXY11" s="132"/>
      <c r="OXZ11" s="132"/>
      <c r="OYA11" s="132"/>
      <c r="OYB11" s="132"/>
      <c r="OYC11" s="132"/>
      <c r="OYD11" s="132"/>
      <c r="OYE11" s="132"/>
      <c r="OYF11" s="132"/>
      <c r="OYG11" s="132"/>
      <c r="OYH11" s="132"/>
      <c r="OYI11" s="132"/>
      <c r="OYJ11" s="132"/>
      <c r="OYK11" s="132"/>
      <c r="OYL11" s="132"/>
      <c r="OYM11" s="132"/>
      <c r="OYN11" s="132"/>
      <c r="OYO11" s="132"/>
      <c r="OYP11" s="132"/>
      <c r="OYQ11" s="132"/>
      <c r="OYR11" s="132"/>
      <c r="OYS11" s="132"/>
      <c r="OYT11" s="132"/>
      <c r="OYU11" s="132"/>
      <c r="OYV11" s="132"/>
      <c r="OYW11" s="132"/>
      <c r="OYX11" s="132"/>
      <c r="OYY11" s="132"/>
      <c r="OYZ11" s="132"/>
      <c r="OZA11" s="132"/>
      <c r="OZB11" s="132"/>
      <c r="OZC11" s="132"/>
      <c r="OZD11" s="132"/>
      <c r="OZE11" s="132"/>
      <c r="OZF11" s="132"/>
      <c r="OZG11" s="132"/>
      <c r="OZH11" s="132"/>
      <c r="OZI11" s="132"/>
      <c r="OZJ11" s="132"/>
      <c r="OZK11" s="132"/>
      <c r="OZL11" s="132"/>
      <c r="OZM11" s="132"/>
      <c r="OZN11" s="132"/>
      <c r="OZO11" s="132"/>
      <c r="OZP11" s="132"/>
      <c r="OZQ11" s="132"/>
      <c r="OZR11" s="132"/>
      <c r="OZS11" s="132"/>
      <c r="OZT11" s="132"/>
      <c r="OZU11" s="132"/>
      <c r="OZV11" s="132"/>
      <c r="OZW11" s="132"/>
      <c r="OZX11" s="132"/>
      <c r="OZY11" s="132"/>
      <c r="OZZ11" s="132"/>
      <c r="PAA11" s="132"/>
      <c r="PAB11" s="132"/>
      <c r="PAC11" s="132"/>
      <c r="PAD11" s="132"/>
      <c r="PAE11" s="132"/>
      <c r="PAF11" s="132"/>
      <c r="PAG11" s="132"/>
      <c r="PAH11" s="132"/>
      <c r="PAI11" s="132"/>
      <c r="PAJ11" s="132"/>
      <c r="PAK11" s="132"/>
      <c r="PAL11" s="132"/>
      <c r="PAM11" s="132"/>
      <c r="PAN11" s="132"/>
      <c r="PAO11" s="132"/>
      <c r="PAP11" s="132"/>
      <c r="PAQ11" s="132"/>
      <c r="PAR11" s="132"/>
      <c r="PAS11" s="132"/>
      <c r="PAT11" s="132"/>
      <c r="PAU11" s="132"/>
      <c r="PAV11" s="132"/>
      <c r="PAW11" s="132"/>
      <c r="PAX11" s="132"/>
      <c r="PAY11" s="132"/>
      <c r="PAZ11" s="132"/>
      <c r="PBA11" s="132"/>
      <c r="PBB11" s="132"/>
      <c r="PBC11" s="132"/>
      <c r="PBD11" s="132"/>
      <c r="PBE11" s="132"/>
      <c r="PBF11" s="132"/>
      <c r="PBG11" s="132"/>
      <c r="PBH11" s="132"/>
      <c r="PBI11" s="132"/>
      <c r="PBJ11" s="132"/>
      <c r="PBK11" s="132"/>
      <c r="PBL11" s="132"/>
      <c r="PBM11" s="132"/>
      <c r="PBN11" s="132"/>
      <c r="PBO11" s="132"/>
      <c r="PBP11" s="132"/>
      <c r="PBQ11" s="132"/>
      <c r="PBR11" s="132"/>
      <c r="PBS11" s="132"/>
      <c r="PBT11" s="132"/>
      <c r="PBU11" s="132"/>
      <c r="PBV11" s="132"/>
      <c r="PBW11" s="132"/>
      <c r="PBX11" s="132"/>
      <c r="PBY11" s="132"/>
      <c r="PBZ11" s="132"/>
      <c r="PCA11" s="132"/>
      <c r="PCB11" s="132"/>
      <c r="PCC11" s="132"/>
      <c r="PCD11" s="132"/>
      <c r="PCE11" s="132"/>
      <c r="PCF11" s="132"/>
      <c r="PCG11" s="132"/>
      <c r="PCH11" s="132"/>
      <c r="PCI11" s="132"/>
      <c r="PCJ11" s="132"/>
      <c r="PCK11" s="132"/>
      <c r="PCL11" s="132"/>
      <c r="PCM11" s="132"/>
      <c r="PCN11" s="132"/>
      <c r="PCO11" s="132"/>
      <c r="PCP11" s="132"/>
      <c r="PCQ11" s="132"/>
      <c r="PCR11" s="132"/>
      <c r="PCS11" s="132"/>
      <c r="PCT11" s="132"/>
      <c r="PCU11" s="132"/>
      <c r="PCV11" s="132"/>
      <c r="PCW11" s="132"/>
      <c r="PCX11" s="132"/>
      <c r="PCY11" s="132"/>
      <c r="PCZ11" s="132"/>
      <c r="PDA11" s="132"/>
      <c r="PDB11" s="132"/>
      <c r="PDC11" s="132"/>
      <c r="PDD11" s="132"/>
      <c r="PDE11" s="132"/>
      <c r="PDF11" s="132"/>
      <c r="PDG11" s="132"/>
      <c r="PDH11" s="132"/>
      <c r="PDI11" s="132"/>
      <c r="PDJ11" s="132"/>
      <c r="PDK11" s="132"/>
      <c r="PDL11" s="132"/>
      <c r="PDM11" s="132"/>
      <c r="PDN11" s="132"/>
      <c r="PDO11" s="132"/>
      <c r="PDP11" s="132"/>
      <c r="PDQ11" s="132"/>
      <c r="PDR11" s="132"/>
      <c r="PDS11" s="132"/>
      <c r="PDT11" s="132"/>
      <c r="PDU11" s="132"/>
      <c r="PDV11" s="132"/>
      <c r="PDW11" s="132"/>
      <c r="PDX11" s="132"/>
      <c r="PDY11" s="132"/>
      <c r="PDZ11" s="132"/>
      <c r="PEA11" s="132"/>
      <c r="PEB11" s="132"/>
      <c r="PEC11" s="132"/>
      <c r="PED11" s="132"/>
      <c r="PEE11" s="132"/>
      <c r="PEF11" s="132"/>
      <c r="PEG11" s="132"/>
      <c r="PEH11" s="132"/>
      <c r="PEI11" s="132"/>
      <c r="PEJ11" s="132"/>
      <c r="PEK11" s="132"/>
      <c r="PEL11" s="132"/>
      <c r="PEM11" s="132"/>
      <c r="PEN11" s="132"/>
      <c r="PEO11" s="132"/>
      <c r="PEP11" s="132"/>
      <c r="PEQ11" s="132"/>
      <c r="PER11" s="132"/>
      <c r="PES11" s="132"/>
      <c r="PET11" s="132"/>
      <c r="PEU11" s="132"/>
      <c r="PEV11" s="132"/>
      <c r="PEW11" s="132"/>
      <c r="PEX11" s="132"/>
      <c r="PEY11" s="132"/>
      <c r="PEZ11" s="132"/>
      <c r="PFA11" s="132"/>
      <c r="PFB11" s="132"/>
      <c r="PFC11" s="132"/>
      <c r="PFD11" s="132"/>
      <c r="PFE11" s="132"/>
      <c r="PFF11" s="132"/>
      <c r="PFG11" s="132"/>
      <c r="PFH11" s="132"/>
      <c r="PFI11" s="132"/>
      <c r="PFJ11" s="132"/>
      <c r="PFK11" s="132"/>
      <c r="PFL11" s="132"/>
      <c r="PFM11" s="132"/>
      <c r="PFN11" s="132"/>
      <c r="PFO11" s="132"/>
      <c r="PFP11" s="132"/>
      <c r="PFQ11" s="132"/>
      <c r="PFR11" s="132"/>
      <c r="PFS11" s="132"/>
      <c r="PFT11" s="132"/>
      <c r="PFU11" s="132"/>
      <c r="PFV11" s="132"/>
      <c r="PFW11" s="132"/>
      <c r="PFX11" s="132"/>
      <c r="PFY11" s="132"/>
      <c r="PFZ11" s="132"/>
      <c r="PGA11" s="132"/>
      <c r="PGB11" s="132"/>
      <c r="PGC11" s="132"/>
      <c r="PGD11" s="132"/>
      <c r="PGE11" s="132"/>
      <c r="PGF11" s="132"/>
      <c r="PGG11" s="132"/>
      <c r="PGH11" s="132"/>
      <c r="PGI11" s="132"/>
      <c r="PGJ11" s="132"/>
      <c r="PGK11" s="132"/>
      <c r="PGL11" s="132"/>
      <c r="PGM11" s="132"/>
      <c r="PGN11" s="132"/>
      <c r="PGO11" s="132"/>
      <c r="PGP11" s="132"/>
      <c r="PGQ11" s="132"/>
      <c r="PGR11" s="132"/>
      <c r="PGS11" s="132"/>
      <c r="PGT11" s="132"/>
      <c r="PGU11" s="132"/>
      <c r="PGV11" s="132"/>
      <c r="PGW11" s="132"/>
      <c r="PGX11" s="132"/>
      <c r="PGY11" s="132"/>
      <c r="PGZ11" s="132"/>
      <c r="PHA11" s="132"/>
      <c r="PHB11" s="132"/>
      <c r="PHC11" s="132"/>
      <c r="PHD11" s="132"/>
      <c r="PHE11" s="132"/>
      <c r="PHF11" s="132"/>
      <c r="PHG11" s="132"/>
      <c r="PHH11" s="132"/>
      <c r="PHI11" s="132"/>
      <c r="PHJ11" s="132"/>
      <c r="PHK11" s="132"/>
      <c r="PHL11" s="132"/>
      <c r="PHM11" s="132"/>
      <c r="PHN11" s="132"/>
      <c r="PHO11" s="132"/>
      <c r="PHP11" s="132"/>
      <c r="PHQ11" s="132"/>
      <c r="PHR11" s="132"/>
      <c r="PHS11" s="132"/>
      <c r="PHT11" s="132"/>
      <c r="PHU11" s="132"/>
      <c r="PHV11" s="132"/>
      <c r="PHW11" s="132"/>
      <c r="PHX11" s="132"/>
      <c r="PHY11" s="132"/>
      <c r="PHZ11" s="132"/>
      <c r="PIA11" s="132"/>
      <c r="PIB11" s="132"/>
      <c r="PIC11" s="132"/>
      <c r="PID11" s="132"/>
      <c r="PIE11" s="132"/>
      <c r="PIF11" s="132"/>
      <c r="PIG11" s="132"/>
      <c r="PIH11" s="132"/>
      <c r="PII11" s="132"/>
      <c r="PIJ11" s="132"/>
      <c r="PIK11" s="132"/>
      <c r="PIL11" s="132"/>
      <c r="PIM11" s="132"/>
      <c r="PIN11" s="132"/>
      <c r="PIO11" s="132"/>
      <c r="PIP11" s="132"/>
      <c r="PIQ11" s="132"/>
      <c r="PIR11" s="132"/>
      <c r="PIS11" s="132"/>
      <c r="PIT11" s="132"/>
      <c r="PIU11" s="132"/>
      <c r="PIV11" s="132"/>
      <c r="PIW11" s="132"/>
      <c r="PIX11" s="132"/>
      <c r="PIY11" s="132"/>
      <c r="PIZ11" s="132"/>
      <c r="PJA11" s="132"/>
      <c r="PJB11" s="132"/>
      <c r="PJC11" s="132"/>
      <c r="PJD11" s="132"/>
      <c r="PJE11" s="132"/>
      <c r="PJF11" s="132"/>
      <c r="PJG11" s="132"/>
      <c r="PJH11" s="132"/>
      <c r="PJI11" s="132"/>
      <c r="PJJ11" s="132"/>
      <c r="PJK11" s="132"/>
      <c r="PJL11" s="132"/>
      <c r="PJM11" s="132"/>
      <c r="PJN11" s="132"/>
      <c r="PJO11" s="132"/>
      <c r="PJP11" s="132"/>
      <c r="PJQ11" s="132"/>
      <c r="PJR11" s="132"/>
      <c r="PJS11" s="132"/>
      <c r="PJT11" s="132"/>
      <c r="PJU11" s="132"/>
      <c r="PJV11" s="132"/>
      <c r="PJW11" s="132"/>
      <c r="PJX11" s="132"/>
      <c r="PJY11" s="132"/>
      <c r="PJZ11" s="132"/>
      <c r="PKA11" s="132"/>
      <c r="PKB11" s="132"/>
      <c r="PKC11" s="132"/>
      <c r="PKD11" s="132"/>
      <c r="PKE11" s="132"/>
      <c r="PKF11" s="132"/>
      <c r="PKG11" s="132"/>
      <c r="PKH11" s="132"/>
      <c r="PKI11" s="132"/>
      <c r="PKJ11" s="132"/>
      <c r="PKK11" s="132"/>
      <c r="PKL11" s="132"/>
      <c r="PKM11" s="132"/>
      <c r="PKN11" s="132"/>
      <c r="PKO11" s="132"/>
      <c r="PKP11" s="132"/>
      <c r="PKQ11" s="132"/>
      <c r="PKR11" s="132"/>
      <c r="PKS11" s="132"/>
      <c r="PKT11" s="132"/>
      <c r="PKU11" s="132"/>
      <c r="PKV11" s="132"/>
      <c r="PKW11" s="132"/>
      <c r="PKX11" s="132"/>
      <c r="PKY11" s="132"/>
      <c r="PKZ11" s="132"/>
      <c r="PLA11" s="132"/>
      <c r="PLB11" s="132"/>
      <c r="PLC11" s="132"/>
      <c r="PLD11" s="132"/>
      <c r="PLE11" s="132"/>
      <c r="PLF11" s="132"/>
      <c r="PLG11" s="132"/>
      <c r="PLH11" s="132"/>
      <c r="PLI11" s="132"/>
      <c r="PLJ11" s="132"/>
      <c r="PLK11" s="132"/>
      <c r="PLL11" s="132"/>
      <c r="PLM11" s="132"/>
      <c r="PLN11" s="132"/>
      <c r="PLO11" s="132"/>
      <c r="PLP11" s="132"/>
      <c r="PLQ11" s="132"/>
      <c r="PLR11" s="132"/>
      <c r="PLS11" s="132"/>
      <c r="PLT11" s="132"/>
      <c r="PLU11" s="132"/>
      <c r="PLV11" s="132"/>
      <c r="PLW11" s="132"/>
      <c r="PLX11" s="132"/>
      <c r="PLY11" s="132"/>
      <c r="PLZ11" s="132"/>
      <c r="PMA11" s="132"/>
      <c r="PMB11" s="132"/>
      <c r="PMC11" s="132"/>
      <c r="PMD11" s="132"/>
      <c r="PME11" s="132"/>
      <c r="PMF11" s="132"/>
      <c r="PMG11" s="132"/>
      <c r="PMH11" s="132"/>
      <c r="PMI11" s="132"/>
      <c r="PMJ11" s="132"/>
      <c r="PMK11" s="132"/>
      <c r="PML11" s="132"/>
      <c r="PMM11" s="132"/>
      <c r="PMN11" s="132"/>
      <c r="PMO11" s="132"/>
      <c r="PMP11" s="132"/>
      <c r="PMQ11" s="132"/>
      <c r="PMR11" s="132"/>
      <c r="PMS11" s="132"/>
      <c r="PMT11" s="132"/>
      <c r="PMU11" s="132"/>
      <c r="PMV11" s="132"/>
      <c r="PMW11" s="132"/>
      <c r="PMX11" s="132"/>
      <c r="PMY11" s="132"/>
      <c r="PMZ11" s="132"/>
      <c r="PNA11" s="132"/>
      <c r="PNB11" s="132"/>
      <c r="PNC11" s="132"/>
      <c r="PND11" s="132"/>
      <c r="PNE11" s="132"/>
      <c r="PNF11" s="132"/>
      <c r="PNG11" s="132"/>
      <c r="PNH11" s="132"/>
      <c r="PNI11" s="132"/>
      <c r="PNJ11" s="132"/>
      <c r="PNK11" s="132"/>
      <c r="PNL11" s="132"/>
      <c r="PNM11" s="132"/>
      <c r="PNN11" s="132"/>
      <c r="PNO11" s="132"/>
      <c r="PNP11" s="132"/>
      <c r="PNQ11" s="132"/>
      <c r="PNR11" s="132"/>
      <c r="PNS11" s="132"/>
      <c r="PNT11" s="132"/>
      <c r="PNU11" s="132"/>
      <c r="PNV11" s="132"/>
      <c r="PNW11" s="132"/>
      <c r="PNX11" s="132"/>
      <c r="PNY11" s="132"/>
      <c r="PNZ11" s="132"/>
      <c r="POA11" s="132"/>
      <c r="POB11" s="132"/>
      <c r="POC11" s="132"/>
      <c r="POD11" s="132"/>
      <c r="POE11" s="132"/>
      <c r="POF11" s="132"/>
      <c r="POG11" s="132"/>
      <c r="POH11" s="132"/>
      <c r="POI11" s="132"/>
      <c r="POJ11" s="132"/>
      <c r="POK11" s="132"/>
      <c r="POL11" s="132"/>
      <c r="POM11" s="132"/>
      <c r="PON11" s="132"/>
      <c r="POO11" s="132"/>
      <c r="POP11" s="132"/>
      <c r="POQ11" s="132"/>
      <c r="POR11" s="132"/>
      <c r="POS11" s="132"/>
      <c r="POT11" s="132"/>
      <c r="POU11" s="132"/>
      <c r="POV11" s="132"/>
      <c r="POW11" s="132"/>
      <c r="POX11" s="132"/>
      <c r="POY11" s="132"/>
      <c r="POZ11" s="132"/>
      <c r="PPA11" s="132"/>
      <c r="PPB11" s="132"/>
      <c r="PPC11" s="132"/>
      <c r="PPD11" s="132"/>
      <c r="PPE11" s="132"/>
      <c r="PPF11" s="132"/>
      <c r="PPG11" s="132"/>
      <c r="PPH11" s="132"/>
      <c r="PPI11" s="132"/>
      <c r="PPJ11" s="132"/>
      <c r="PPK11" s="132"/>
      <c r="PPL11" s="132"/>
      <c r="PPM11" s="132"/>
      <c r="PPN11" s="132"/>
      <c r="PPO11" s="132"/>
      <c r="PPP11" s="132"/>
      <c r="PPQ11" s="132"/>
      <c r="PPR11" s="132"/>
      <c r="PPS11" s="132"/>
      <c r="PPT11" s="132"/>
      <c r="PPU11" s="132"/>
      <c r="PPV11" s="132"/>
      <c r="PPW11" s="132"/>
      <c r="PPX11" s="132"/>
      <c r="PPY11" s="132"/>
      <c r="PPZ11" s="132"/>
      <c r="PQA11" s="132"/>
      <c r="PQB11" s="132"/>
      <c r="PQC11" s="132"/>
      <c r="PQD11" s="132"/>
      <c r="PQE11" s="132"/>
      <c r="PQF11" s="132"/>
      <c r="PQG11" s="132"/>
      <c r="PQH11" s="132"/>
      <c r="PQI11" s="132"/>
      <c r="PQJ11" s="132"/>
      <c r="PQK11" s="132"/>
      <c r="PQL11" s="132"/>
      <c r="PQM11" s="132"/>
      <c r="PQN11" s="132"/>
      <c r="PQO11" s="132"/>
      <c r="PQP11" s="132"/>
      <c r="PQQ11" s="132"/>
      <c r="PQR11" s="132"/>
      <c r="PQS11" s="132"/>
      <c r="PQT11" s="132"/>
      <c r="PQU11" s="132"/>
      <c r="PQV11" s="132"/>
      <c r="PQW11" s="132"/>
      <c r="PQX11" s="132"/>
      <c r="PQY11" s="132"/>
      <c r="PQZ11" s="132"/>
      <c r="PRA11" s="132"/>
      <c r="PRB11" s="132"/>
      <c r="PRC11" s="132"/>
      <c r="PRD11" s="132"/>
      <c r="PRE11" s="132"/>
      <c r="PRF11" s="132"/>
      <c r="PRG11" s="132"/>
      <c r="PRH11" s="132"/>
      <c r="PRI11" s="132"/>
      <c r="PRJ11" s="132"/>
      <c r="PRK11" s="132"/>
      <c r="PRL11" s="132"/>
      <c r="PRM11" s="132"/>
      <c r="PRN11" s="132"/>
      <c r="PRO11" s="132"/>
      <c r="PRP11" s="132"/>
      <c r="PRQ11" s="132"/>
      <c r="PRR11" s="132"/>
      <c r="PRS11" s="132"/>
      <c r="PRT11" s="132"/>
      <c r="PRU11" s="132"/>
      <c r="PRV11" s="132"/>
      <c r="PRW11" s="132"/>
      <c r="PRX11" s="132"/>
      <c r="PRY11" s="132"/>
      <c r="PRZ11" s="132"/>
      <c r="PSA11" s="132"/>
      <c r="PSB11" s="132"/>
      <c r="PSC11" s="132"/>
      <c r="PSD11" s="132"/>
      <c r="PSE11" s="132"/>
      <c r="PSF11" s="132"/>
      <c r="PSG11" s="132"/>
      <c r="PSH11" s="132"/>
      <c r="PSI11" s="132"/>
      <c r="PSJ11" s="132"/>
      <c r="PSK11" s="132"/>
      <c r="PSL11" s="132"/>
      <c r="PSM11" s="132"/>
      <c r="PSN11" s="132"/>
      <c r="PSO11" s="132"/>
      <c r="PSP11" s="132"/>
      <c r="PSQ11" s="132"/>
      <c r="PSR11" s="132"/>
      <c r="PSS11" s="132"/>
      <c r="PST11" s="132"/>
      <c r="PSU11" s="132"/>
      <c r="PSV11" s="132"/>
      <c r="PSW11" s="132"/>
      <c r="PSX11" s="132"/>
      <c r="PSY11" s="132"/>
      <c r="PSZ11" s="132"/>
      <c r="PTA11" s="132"/>
      <c r="PTB11" s="132"/>
      <c r="PTC11" s="132"/>
      <c r="PTD11" s="132"/>
      <c r="PTE11" s="132"/>
      <c r="PTF11" s="132"/>
      <c r="PTG11" s="132"/>
      <c r="PTH11" s="132"/>
      <c r="PTI11" s="132"/>
      <c r="PTJ11" s="132"/>
      <c r="PTK11" s="132"/>
      <c r="PTL11" s="132"/>
      <c r="PTM11" s="132"/>
      <c r="PTN11" s="132"/>
      <c r="PTO11" s="132"/>
      <c r="PTP11" s="132"/>
      <c r="PTQ11" s="132"/>
      <c r="PTR11" s="132"/>
      <c r="PTS11" s="132"/>
      <c r="PTT11" s="132"/>
      <c r="PTU11" s="132"/>
      <c r="PTV11" s="132"/>
      <c r="PTW11" s="132"/>
      <c r="PTX11" s="132"/>
      <c r="PTY11" s="132"/>
      <c r="PTZ11" s="132"/>
      <c r="PUA11" s="132"/>
      <c r="PUB11" s="132"/>
      <c r="PUC11" s="132"/>
      <c r="PUD11" s="132"/>
      <c r="PUE11" s="132"/>
      <c r="PUF11" s="132"/>
      <c r="PUG11" s="132"/>
      <c r="PUH11" s="132"/>
      <c r="PUI11" s="132"/>
      <c r="PUJ11" s="132"/>
      <c r="PUK11" s="132"/>
      <c r="PUL11" s="132"/>
      <c r="PUM11" s="132"/>
      <c r="PUN11" s="132"/>
      <c r="PUO11" s="132"/>
      <c r="PUP11" s="132"/>
      <c r="PUQ11" s="132"/>
      <c r="PUR11" s="132"/>
      <c r="PUS11" s="132"/>
      <c r="PUT11" s="132"/>
      <c r="PUU11" s="132"/>
      <c r="PUV11" s="132"/>
      <c r="PUW11" s="132"/>
      <c r="PUX11" s="132"/>
      <c r="PUY11" s="132"/>
      <c r="PUZ11" s="132"/>
      <c r="PVA11" s="132"/>
      <c r="PVB11" s="132"/>
      <c r="PVC11" s="132"/>
      <c r="PVD11" s="132"/>
      <c r="PVE11" s="132"/>
      <c r="PVF11" s="132"/>
      <c r="PVG11" s="132"/>
      <c r="PVH11" s="132"/>
      <c r="PVI11" s="132"/>
      <c r="PVJ11" s="132"/>
      <c r="PVK11" s="132"/>
      <c r="PVL11" s="132"/>
      <c r="PVM11" s="132"/>
      <c r="PVN11" s="132"/>
      <c r="PVO11" s="132"/>
      <c r="PVP11" s="132"/>
      <c r="PVQ11" s="132"/>
      <c r="PVR11" s="132"/>
      <c r="PVS11" s="132"/>
      <c r="PVT11" s="132"/>
      <c r="PVU11" s="132"/>
      <c r="PVV11" s="132"/>
      <c r="PVW11" s="132"/>
      <c r="PVX11" s="132"/>
      <c r="PVY11" s="132"/>
      <c r="PVZ11" s="132"/>
      <c r="PWA11" s="132"/>
      <c r="PWB11" s="132"/>
      <c r="PWC11" s="132"/>
      <c r="PWD11" s="132"/>
      <c r="PWE11" s="132"/>
      <c r="PWF11" s="132"/>
      <c r="PWG11" s="132"/>
      <c r="PWH11" s="132"/>
      <c r="PWI11" s="132"/>
      <c r="PWJ11" s="132"/>
      <c r="PWK11" s="132"/>
      <c r="PWL11" s="132"/>
      <c r="PWM11" s="132"/>
      <c r="PWN11" s="132"/>
      <c r="PWO11" s="132"/>
      <c r="PWP11" s="132"/>
      <c r="PWQ11" s="132"/>
      <c r="PWR11" s="132"/>
      <c r="PWS11" s="132"/>
      <c r="PWT11" s="132"/>
      <c r="PWU11" s="132"/>
      <c r="PWV11" s="132"/>
      <c r="PWW11" s="132"/>
      <c r="PWX11" s="132"/>
      <c r="PWY11" s="132"/>
      <c r="PWZ11" s="132"/>
      <c r="PXA11" s="132"/>
      <c r="PXB11" s="132"/>
      <c r="PXC11" s="132"/>
      <c r="PXD11" s="132"/>
      <c r="PXE11" s="132"/>
      <c r="PXF11" s="132"/>
      <c r="PXG11" s="132"/>
      <c r="PXH11" s="132"/>
      <c r="PXI11" s="132"/>
      <c r="PXJ11" s="132"/>
      <c r="PXK11" s="132"/>
      <c r="PXL11" s="132"/>
      <c r="PXM11" s="132"/>
      <c r="PXN11" s="132"/>
      <c r="PXO11" s="132"/>
      <c r="PXP11" s="132"/>
      <c r="PXQ11" s="132"/>
      <c r="PXR11" s="132"/>
      <c r="PXS11" s="132"/>
      <c r="PXT11" s="132"/>
      <c r="PXU11" s="132"/>
      <c r="PXV11" s="132"/>
      <c r="PXW11" s="132"/>
      <c r="PXX11" s="132"/>
      <c r="PXY11" s="132"/>
      <c r="PXZ11" s="132"/>
      <c r="PYA11" s="132"/>
      <c r="PYB11" s="132"/>
      <c r="PYC11" s="132"/>
      <c r="PYD11" s="132"/>
      <c r="PYE11" s="132"/>
      <c r="PYF11" s="132"/>
      <c r="PYG11" s="132"/>
      <c r="PYH11" s="132"/>
      <c r="PYI11" s="132"/>
      <c r="PYJ11" s="132"/>
      <c r="PYK11" s="132"/>
      <c r="PYL11" s="132"/>
      <c r="PYM11" s="132"/>
      <c r="PYN11" s="132"/>
      <c r="PYO11" s="132"/>
      <c r="PYP11" s="132"/>
      <c r="PYQ11" s="132"/>
      <c r="PYR11" s="132"/>
      <c r="PYS11" s="132"/>
      <c r="PYT11" s="132"/>
      <c r="PYU11" s="132"/>
      <c r="PYV11" s="132"/>
      <c r="PYW11" s="132"/>
      <c r="PYX11" s="132"/>
      <c r="PYY11" s="132"/>
      <c r="PYZ11" s="132"/>
      <c r="PZA11" s="132"/>
      <c r="PZB11" s="132"/>
      <c r="PZC11" s="132"/>
      <c r="PZD11" s="132"/>
      <c r="PZE11" s="132"/>
      <c r="PZF11" s="132"/>
      <c r="PZG11" s="132"/>
      <c r="PZH11" s="132"/>
      <c r="PZI11" s="132"/>
      <c r="PZJ11" s="132"/>
      <c r="PZK11" s="132"/>
      <c r="PZL11" s="132"/>
      <c r="PZM11" s="132"/>
      <c r="PZN11" s="132"/>
      <c r="PZO11" s="132"/>
      <c r="PZP11" s="132"/>
      <c r="PZQ11" s="132"/>
      <c r="PZR11" s="132"/>
      <c r="PZS11" s="132"/>
      <c r="PZT11" s="132"/>
      <c r="PZU11" s="132"/>
      <c r="PZV11" s="132"/>
      <c r="PZW11" s="132"/>
      <c r="PZX11" s="132"/>
      <c r="PZY11" s="132"/>
      <c r="PZZ11" s="132"/>
      <c r="QAA11" s="132"/>
      <c r="QAB11" s="132"/>
      <c r="QAC11" s="132"/>
      <c r="QAD11" s="132"/>
      <c r="QAE11" s="132"/>
      <c r="QAF11" s="132"/>
      <c r="QAG11" s="132"/>
      <c r="QAH11" s="132"/>
      <c r="QAI11" s="132"/>
      <c r="QAJ11" s="132"/>
      <c r="QAK11" s="132"/>
      <c r="QAL11" s="132"/>
      <c r="QAM11" s="132"/>
      <c r="QAN11" s="132"/>
      <c r="QAO11" s="132"/>
      <c r="QAP11" s="132"/>
      <c r="QAQ11" s="132"/>
      <c r="QAR11" s="132"/>
      <c r="QAS11" s="132"/>
      <c r="QAT11" s="132"/>
      <c r="QAU11" s="132"/>
      <c r="QAV11" s="132"/>
      <c r="QAW11" s="132"/>
      <c r="QAX11" s="132"/>
      <c r="QAY11" s="132"/>
      <c r="QAZ11" s="132"/>
      <c r="QBA11" s="132"/>
      <c r="QBB11" s="132"/>
      <c r="QBC11" s="132"/>
      <c r="QBD11" s="132"/>
      <c r="QBE11" s="132"/>
      <c r="QBF11" s="132"/>
      <c r="QBG11" s="132"/>
      <c r="QBH11" s="132"/>
      <c r="QBI11" s="132"/>
      <c r="QBJ11" s="132"/>
      <c r="QBK11" s="132"/>
      <c r="QBL11" s="132"/>
      <c r="QBM11" s="132"/>
      <c r="QBN11" s="132"/>
      <c r="QBO11" s="132"/>
      <c r="QBP11" s="132"/>
      <c r="QBQ11" s="132"/>
      <c r="QBR11" s="132"/>
      <c r="QBS11" s="132"/>
      <c r="QBT11" s="132"/>
      <c r="QBU11" s="132"/>
      <c r="QBV11" s="132"/>
      <c r="QBW11" s="132"/>
      <c r="QBX11" s="132"/>
      <c r="QBY11" s="132"/>
      <c r="QBZ11" s="132"/>
      <c r="QCA11" s="132"/>
      <c r="QCB11" s="132"/>
      <c r="QCC11" s="132"/>
      <c r="QCD11" s="132"/>
      <c r="QCE11" s="132"/>
      <c r="QCF11" s="132"/>
      <c r="QCG11" s="132"/>
      <c r="QCH11" s="132"/>
      <c r="QCI11" s="132"/>
      <c r="QCJ11" s="132"/>
      <c r="QCK11" s="132"/>
      <c r="QCL11" s="132"/>
      <c r="QCM11" s="132"/>
      <c r="QCN11" s="132"/>
      <c r="QCO11" s="132"/>
      <c r="QCP11" s="132"/>
      <c r="QCQ11" s="132"/>
      <c r="QCR11" s="132"/>
      <c r="QCS11" s="132"/>
      <c r="QCT11" s="132"/>
      <c r="QCU11" s="132"/>
      <c r="QCV11" s="132"/>
      <c r="QCW11" s="132"/>
      <c r="QCX11" s="132"/>
      <c r="QCY11" s="132"/>
      <c r="QCZ11" s="132"/>
      <c r="QDA11" s="132"/>
      <c r="QDB11" s="132"/>
      <c r="QDC11" s="132"/>
      <c r="QDD11" s="132"/>
      <c r="QDE11" s="132"/>
      <c r="QDF11" s="132"/>
      <c r="QDG11" s="132"/>
      <c r="QDH11" s="132"/>
      <c r="QDI11" s="132"/>
      <c r="QDJ11" s="132"/>
      <c r="QDK11" s="132"/>
      <c r="QDL11" s="132"/>
      <c r="QDM11" s="132"/>
      <c r="QDN11" s="132"/>
      <c r="QDO11" s="132"/>
      <c r="QDP11" s="132"/>
      <c r="QDQ11" s="132"/>
      <c r="QDR11" s="132"/>
      <c r="QDS11" s="132"/>
      <c r="QDT11" s="132"/>
      <c r="QDU11" s="132"/>
      <c r="QDV11" s="132"/>
      <c r="QDW11" s="132"/>
      <c r="QDX11" s="132"/>
      <c r="QDY11" s="132"/>
      <c r="QDZ11" s="132"/>
      <c r="QEA11" s="132"/>
      <c r="QEB11" s="132"/>
      <c r="QEC11" s="132"/>
      <c r="QED11" s="132"/>
      <c r="QEE11" s="132"/>
      <c r="QEF11" s="132"/>
      <c r="QEG11" s="132"/>
      <c r="QEH11" s="132"/>
      <c r="QEI11" s="132"/>
      <c r="QEJ11" s="132"/>
      <c r="QEK11" s="132"/>
      <c r="QEL11" s="132"/>
      <c r="QEM11" s="132"/>
      <c r="QEN11" s="132"/>
      <c r="QEO11" s="132"/>
      <c r="QEP11" s="132"/>
      <c r="QEQ11" s="132"/>
      <c r="QER11" s="132"/>
      <c r="QES11" s="132"/>
      <c r="QET11" s="132"/>
      <c r="QEU11" s="132"/>
      <c r="QEV11" s="132"/>
      <c r="QEW11" s="132"/>
      <c r="QEX11" s="132"/>
      <c r="QEY11" s="132"/>
      <c r="QEZ11" s="132"/>
      <c r="QFA11" s="132"/>
      <c r="QFB11" s="132"/>
      <c r="QFC11" s="132"/>
      <c r="QFD11" s="132"/>
      <c r="QFE11" s="132"/>
      <c r="QFF11" s="132"/>
      <c r="QFG11" s="132"/>
      <c r="QFH11" s="132"/>
      <c r="QFI11" s="132"/>
      <c r="QFJ11" s="132"/>
      <c r="QFK11" s="132"/>
      <c r="QFL11" s="132"/>
      <c r="QFM11" s="132"/>
      <c r="QFN11" s="132"/>
      <c r="QFO11" s="132"/>
      <c r="QFP11" s="132"/>
      <c r="QFQ11" s="132"/>
      <c r="QFR11" s="132"/>
      <c r="QFS11" s="132"/>
      <c r="QFT11" s="132"/>
      <c r="QFU11" s="132"/>
      <c r="QFV11" s="132"/>
      <c r="QFW11" s="132"/>
      <c r="QFX11" s="132"/>
      <c r="QFY11" s="132"/>
      <c r="QFZ11" s="132"/>
      <c r="QGA11" s="132"/>
      <c r="QGB11" s="132"/>
      <c r="QGC11" s="132"/>
      <c r="QGD11" s="132"/>
      <c r="QGE11" s="132"/>
      <c r="QGF11" s="132"/>
      <c r="QGG11" s="132"/>
      <c r="QGH11" s="132"/>
      <c r="QGI11" s="132"/>
      <c r="QGJ11" s="132"/>
      <c r="QGK11" s="132"/>
      <c r="QGL11" s="132"/>
      <c r="QGM11" s="132"/>
      <c r="QGN11" s="132"/>
      <c r="QGO11" s="132"/>
      <c r="QGP11" s="132"/>
      <c r="QGQ11" s="132"/>
      <c r="QGR11" s="132"/>
      <c r="QGS11" s="132"/>
      <c r="QGT11" s="132"/>
      <c r="QGU11" s="132"/>
      <c r="QGV11" s="132"/>
      <c r="QGW11" s="132"/>
      <c r="QGX11" s="132"/>
      <c r="QGY11" s="132"/>
      <c r="QGZ11" s="132"/>
      <c r="QHA11" s="132"/>
      <c r="QHB11" s="132"/>
      <c r="QHC11" s="132"/>
      <c r="QHD11" s="132"/>
      <c r="QHE11" s="132"/>
      <c r="QHF11" s="132"/>
      <c r="QHG11" s="132"/>
      <c r="QHH11" s="132"/>
      <c r="QHI11" s="132"/>
      <c r="QHJ11" s="132"/>
      <c r="QHK11" s="132"/>
      <c r="QHL11" s="132"/>
      <c r="QHM11" s="132"/>
      <c r="QHN11" s="132"/>
      <c r="QHO11" s="132"/>
      <c r="QHP11" s="132"/>
      <c r="QHQ11" s="132"/>
      <c r="QHR11" s="132"/>
      <c r="QHS11" s="132"/>
      <c r="QHT11" s="132"/>
      <c r="QHU11" s="132"/>
      <c r="QHV11" s="132"/>
      <c r="QHW11" s="132"/>
      <c r="QHX11" s="132"/>
      <c r="QHY11" s="132"/>
      <c r="QHZ11" s="132"/>
      <c r="QIA11" s="132"/>
      <c r="QIB11" s="132"/>
      <c r="QIC11" s="132"/>
      <c r="QID11" s="132"/>
      <c r="QIE11" s="132"/>
      <c r="QIF11" s="132"/>
      <c r="QIG11" s="132"/>
      <c r="QIH11" s="132"/>
      <c r="QII11" s="132"/>
      <c r="QIJ11" s="132"/>
      <c r="QIK11" s="132"/>
      <c r="QIL11" s="132"/>
      <c r="QIM11" s="132"/>
      <c r="QIN11" s="132"/>
      <c r="QIO11" s="132"/>
      <c r="QIP11" s="132"/>
      <c r="QIQ11" s="132"/>
      <c r="QIR11" s="132"/>
      <c r="QIS11" s="132"/>
      <c r="QIT11" s="132"/>
      <c r="QIU11" s="132"/>
      <c r="QIV11" s="132"/>
      <c r="QIW11" s="132"/>
      <c r="QIX11" s="132"/>
      <c r="QIY11" s="132"/>
      <c r="QIZ11" s="132"/>
      <c r="QJA11" s="132"/>
      <c r="QJB11" s="132"/>
      <c r="QJC11" s="132"/>
      <c r="QJD11" s="132"/>
      <c r="QJE11" s="132"/>
      <c r="QJF11" s="132"/>
      <c r="QJG11" s="132"/>
      <c r="QJH11" s="132"/>
      <c r="QJI11" s="132"/>
      <c r="QJJ11" s="132"/>
      <c r="QJK11" s="132"/>
      <c r="QJL11" s="132"/>
      <c r="QJM11" s="132"/>
      <c r="QJN11" s="132"/>
      <c r="QJO11" s="132"/>
      <c r="QJP11" s="132"/>
      <c r="QJQ11" s="132"/>
      <c r="QJR11" s="132"/>
      <c r="QJS11" s="132"/>
      <c r="QJT11" s="132"/>
      <c r="QJU11" s="132"/>
      <c r="QJV11" s="132"/>
      <c r="QJW11" s="132"/>
      <c r="QJX11" s="132"/>
      <c r="QJY11" s="132"/>
      <c r="QJZ11" s="132"/>
      <c r="QKA11" s="132"/>
      <c r="QKB11" s="132"/>
      <c r="QKC11" s="132"/>
      <c r="QKD11" s="132"/>
      <c r="QKE11" s="132"/>
      <c r="QKF11" s="132"/>
      <c r="QKG11" s="132"/>
      <c r="QKH11" s="132"/>
      <c r="QKI11" s="132"/>
      <c r="QKJ11" s="132"/>
      <c r="QKK11" s="132"/>
      <c r="QKL11" s="132"/>
      <c r="QKM11" s="132"/>
      <c r="QKN11" s="132"/>
      <c r="QKO11" s="132"/>
      <c r="QKP11" s="132"/>
      <c r="QKQ11" s="132"/>
      <c r="QKR11" s="132"/>
      <c r="QKS11" s="132"/>
      <c r="QKT11" s="132"/>
      <c r="QKU11" s="132"/>
      <c r="QKV11" s="132"/>
      <c r="QKW11" s="132"/>
      <c r="QKX11" s="132"/>
      <c r="QKY11" s="132"/>
      <c r="QKZ11" s="132"/>
      <c r="QLA11" s="132"/>
      <c r="QLB11" s="132"/>
      <c r="QLC11" s="132"/>
      <c r="QLD11" s="132"/>
      <c r="QLE11" s="132"/>
      <c r="QLF11" s="132"/>
      <c r="QLG11" s="132"/>
      <c r="QLH11" s="132"/>
      <c r="QLI11" s="132"/>
      <c r="QLJ11" s="132"/>
      <c r="QLK11" s="132"/>
      <c r="QLL11" s="132"/>
      <c r="QLM11" s="132"/>
      <c r="QLN11" s="132"/>
      <c r="QLO11" s="132"/>
      <c r="QLP11" s="132"/>
      <c r="QLQ11" s="132"/>
      <c r="QLR11" s="132"/>
      <c r="QLS11" s="132"/>
      <c r="QLT11" s="132"/>
      <c r="QLU11" s="132"/>
      <c r="QLV11" s="132"/>
      <c r="QLW11" s="132"/>
      <c r="QLX11" s="132"/>
      <c r="QLY11" s="132"/>
      <c r="QLZ11" s="132"/>
      <c r="QMA11" s="132"/>
      <c r="QMB11" s="132"/>
      <c r="QMC11" s="132"/>
      <c r="QMD11" s="132"/>
      <c r="QME11" s="132"/>
      <c r="QMF11" s="132"/>
      <c r="QMG11" s="132"/>
      <c r="QMH11" s="132"/>
      <c r="QMI11" s="132"/>
      <c r="QMJ11" s="132"/>
      <c r="QMK11" s="132"/>
      <c r="QML11" s="132"/>
      <c r="QMM11" s="132"/>
      <c r="QMN11" s="132"/>
      <c r="QMO11" s="132"/>
      <c r="QMP11" s="132"/>
      <c r="QMQ11" s="132"/>
      <c r="QMR11" s="132"/>
      <c r="QMS11" s="132"/>
      <c r="QMT11" s="132"/>
      <c r="QMU11" s="132"/>
      <c r="QMV11" s="132"/>
      <c r="QMW11" s="132"/>
      <c r="QMX11" s="132"/>
      <c r="QMY11" s="132"/>
      <c r="QMZ11" s="132"/>
      <c r="QNA11" s="132"/>
      <c r="QNB11" s="132"/>
      <c r="QNC11" s="132"/>
      <c r="QND11" s="132"/>
      <c r="QNE11" s="132"/>
      <c r="QNF11" s="132"/>
      <c r="QNG11" s="132"/>
      <c r="QNH11" s="132"/>
      <c r="QNI11" s="132"/>
      <c r="QNJ11" s="132"/>
      <c r="QNK11" s="132"/>
      <c r="QNL11" s="132"/>
      <c r="QNM11" s="132"/>
      <c r="QNN11" s="132"/>
      <c r="QNO11" s="132"/>
      <c r="QNP11" s="132"/>
      <c r="QNQ11" s="132"/>
      <c r="QNR11" s="132"/>
      <c r="QNS11" s="132"/>
      <c r="QNT11" s="132"/>
      <c r="QNU11" s="132"/>
      <c r="QNV11" s="132"/>
      <c r="QNW11" s="132"/>
      <c r="QNX11" s="132"/>
      <c r="QNY11" s="132"/>
      <c r="QNZ11" s="132"/>
      <c r="QOA11" s="132"/>
      <c r="QOB11" s="132"/>
      <c r="QOC11" s="132"/>
      <c r="QOD11" s="132"/>
      <c r="QOE11" s="132"/>
      <c r="QOF11" s="132"/>
      <c r="QOG11" s="132"/>
      <c r="QOH11" s="132"/>
      <c r="QOI11" s="132"/>
      <c r="QOJ11" s="132"/>
      <c r="QOK11" s="132"/>
      <c r="QOL11" s="132"/>
      <c r="QOM11" s="132"/>
      <c r="QON11" s="132"/>
      <c r="QOO11" s="132"/>
      <c r="QOP11" s="132"/>
      <c r="QOQ11" s="132"/>
      <c r="QOR11" s="132"/>
      <c r="QOS11" s="132"/>
      <c r="QOT11" s="132"/>
      <c r="QOU11" s="132"/>
      <c r="QOV11" s="132"/>
      <c r="QOW11" s="132"/>
      <c r="QOX11" s="132"/>
      <c r="QOY11" s="132"/>
      <c r="QOZ11" s="132"/>
      <c r="QPA11" s="132"/>
      <c r="QPB11" s="132"/>
      <c r="QPC11" s="132"/>
      <c r="QPD11" s="132"/>
      <c r="QPE11" s="132"/>
      <c r="QPF11" s="132"/>
      <c r="QPG11" s="132"/>
      <c r="QPH11" s="132"/>
      <c r="QPI11" s="132"/>
      <c r="QPJ11" s="132"/>
      <c r="QPK11" s="132"/>
      <c r="QPL11" s="132"/>
      <c r="QPM11" s="132"/>
      <c r="QPN11" s="132"/>
      <c r="QPO11" s="132"/>
      <c r="QPP11" s="132"/>
      <c r="QPQ11" s="132"/>
      <c r="QPR11" s="132"/>
      <c r="QPS11" s="132"/>
      <c r="QPT11" s="132"/>
      <c r="QPU11" s="132"/>
      <c r="QPV11" s="132"/>
      <c r="QPW11" s="132"/>
      <c r="QPX11" s="132"/>
      <c r="QPY11" s="132"/>
      <c r="QPZ11" s="132"/>
      <c r="QQA11" s="132"/>
      <c r="QQB11" s="132"/>
      <c r="QQC11" s="132"/>
      <c r="QQD11" s="132"/>
      <c r="QQE11" s="132"/>
      <c r="QQF11" s="132"/>
      <c r="QQG11" s="132"/>
      <c r="QQH11" s="132"/>
      <c r="QQI11" s="132"/>
      <c r="QQJ11" s="132"/>
      <c r="QQK11" s="132"/>
      <c r="QQL11" s="132"/>
      <c r="QQM11" s="132"/>
      <c r="QQN11" s="132"/>
      <c r="QQO11" s="132"/>
      <c r="QQP11" s="132"/>
      <c r="QQQ11" s="132"/>
      <c r="QQR11" s="132"/>
      <c r="QQS11" s="132"/>
      <c r="QQT11" s="132"/>
      <c r="QQU11" s="132"/>
      <c r="QQV11" s="132"/>
      <c r="QQW11" s="132"/>
      <c r="QQX11" s="132"/>
      <c r="QQY11" s="132"/>
      <c r="QQZ11" s="132"/>
      <c r="QRA11" s="132"/>
      <c r="QRB11" s="132"/>
      <c r="QRC11" s="132"/>
      <c r="QRD11" s="132"/>
      <c r="QRE11" s="132"/>
      <c r="QRF11" s="132"/>
      <c r="QRG11" s="132"/>
      <c r="QRH11" s="132"/>
      <c r="QRI11" s="132"/>
      <c r="QRJ11" s="132"/>
      <c r="QRK11" s="132"/>
      <c r="QRL11" s="132"/>
      <c r="QRM11" s="132"/>
      <c r="QRN11" s="132"/>
      <c r="QRO11" s="132"/>
      <c r="QRP11" s="132"/>
      <c r="QRQ11" s="132"/>
      <c r="QRR11" s="132"/>
      <c r="QRS11" s="132"/>
      <c r="QRT11" s="132"/>
      <c r="QRU11" s="132"/>
      <c r="QRV11" s="132"/>
      <c r="QRW11" s="132"/>
      <c r="QRX11" s="132"/>
      <c r="QRY11" s="132"/>
      <c r="QRZ11" s="132"/>
      <c r="QSA11" s="132"/>
      <c r="QSB11" s="132"/>
      <c r="QSC11" s="132"/>
      <c r="QSD11" s="132"/>
      <c r="QSE11" s="132"/>
      <c r="QSF11" s="132"/>
      <c r="QSG11" s="132"/>
      <c r="QSH11" s="132"/>
      <c r="QSI11" s="132"/>
      <c r="QSJ11" s="132"/>
      <c r="QSK11" s="132"/>
      <c r="QSL11" s="132"/>
      <c r="QSM11" s="132"/>
      <c r="QSN11" s="132"/>
      <c r="QSO11" s="132"/>
      <c r="QSP11" s="132"/>
      <c r="QSQ11" s="132"/>
      <c r="QSR11" s="132"/>
      <c r="QSS11" s="132"/>
      <c r="QST11" s="132"/>
      <c r="QSU11" s="132"/>
      <c r="QSV11" s="132"/>
      <c r="QSW11" s="132"/>
      <c r="QSX11" s="132"/>
      <c r="QSY11" s="132"/>
      <c r="QSZ11" s="132"/>
      <c r="QTA11" s="132"/>
      <c r="QTB11" s="132"/>
      <c r="QTC11" s="132"/>
      <c r="QTD11" s="132"/>
      <c r="QTE11" s="132"/>
      <c r="QTF11" s="132"/>
      <c r="QTG11" s="132"/>
      <c r="QTH11" s="132"/>
      <c r="QTI11" s="132"/>
      <c r="QTJ11" s="132"/>
      <c r="QTK11" s="132"/>
      <c r="QTL11" s="132"/>
      <c r="QTM11" s="132"/>
      <c r="QTN11" s="132"/>
      <c r="QTO11" s="132"/>
      <c r="QTP11" s="132"/>
      <c r="QTQ11" s="132"/>
      <c r="QTR11" s="132"/>
      <c r="QTS11" s="132"/>
      <c r="QTT11" s="132"/>
      <c r="QTU11" s="132"/>
      <c r="QTV11" s="132"/>
      <c r="QTW11" s="132"/>
      <c r="QTX11" s="132"/>
      <c r="QTY11" s="132"/>
      <c r="QTZ11" s="132"/>
      <c r="QUA11" s="132"/>
      <c r="QUB11" s="132"/>
      <c r="QUC11" s="132"/>
      <c r="QUD11" s="132"/>
      <c r="QUE11" s="132"/>
      <c r="QUF11" s="132"/>
      <c r="QUG11" s="132"/>
      <c r="QUH11" s="132"/>
      <c r="QUI11" s="132"/>
      <c r="QUJ11" s="132"/>
      <c r="QUK11" s="132"/>
      <c r="QUL11" s="132"/>
      <c r="QUM11" s="132"/>
      <c r="QUN11" s="132"/>
      <c r="QUO11" s="132"/>
      <c r="QUP11" s="132"/>
      <c r="QUQ11" s="132"/>
      <c r="QUR11" s="132"/>
      <c r="QUS11" s="132"/>
      <c r="QUT11" s="132"/>
      <c r="QUU11" s="132"/>
      <c r="QUV11" s="132"/>
      <c r="QUW11" s="132"/>
      <c r="QUX11" s="132"/>
      <c r="QUY11" s="132"/>
      <c r="QUZ11" s="132"/>
      <c r="QVA11" s="132"/>
      <c r="QVB11" s="132"/>
      <c r="QVC11" s="132"/>
      <c r="QVD11" s="132"/>
      <c r="QVE11" s="132"/>
      <c r="QVF11" s="132"/>
      <c r="QVG11" s="132"/>
      <c r="QVH11" s="132"/>
      <c r="QVI11" s="132"/>
      <c r="QVJ11" s="132"/>
      <c r="QVK11" s="132"/>
      <c r="QVL11" s="132"/>
      <c r="QVM11" s="132"/>
      <c r="QVN11" s="132"/>
      <c r="QVO11" s="132"/>
      <c r="QVP11" s="132"/>
      <c r="QVQ11" s="132"/>
      <c r="QVR11" s="132"/>
      <c r="QVS11" s="132"/>
      <c r="QVT11" s="132"/>
      <c r="QVU11" s="132"/>
      <c r="QVV11" s="132"/>
      <c r="QVW11" s="132"/>
      <c r="QVX11" s="132"/>
      <c r="QVY11" s="132"/>
      <c r="QVZ11" s="132"/>
      <c r="QWA11" s="132"/>
      <c r="QWB11" s="132"/>
      <c r="QWC11" s="132"/>
      <c r="QWD11" s="132"/>
      <c r="QWE11" s="132"/>
      <c r="QWF11" s="132"/>
      <c r="QWG11" s="132"/>
      <c r="QWH11" s="132"/>
      <c r="QWI11" s="132"/>
      <c r="QWJ11" s="132"/>
      <c r="QWK11" s="132"/>
      <c r="QWL11" s="132"/>
      <c r="QWM11" s="132"/>
      <c r="QWN11" s="132"/>
      <c r="QWO11" s="132"/>
      <c r="QWP11" s="132"/>
      <c r="QWQ11" s="132"/>
      <c r="QWR11" s="132"/>
      <c r="QWS11" s="132"/>
      <c r="QWT11" s="132"/>
      <c r="QWU11" s="132"/>
      <c r="QWV11" s="132"/>
      <c r="QWW11" s="132"/>
      <c r="QWX11" s="132"/>
      <c r="QWY11" s="132"/>
      <c r="QWZ11" s="132"/>
      <c r="QXA11" s="132"/>
      <c r="QXB11" s="132"/>
      <c r="QXC11" s="132"/>
      <c r="QXD11" s="132"/>
      <c r="QXE11" s="132"/>
      <c r="QXF11" s="132"/>
      <c r="QXG11" s="132"/>
      <c r="QXH11" s="132"/>
      <c r="QXI11" s="132"/>
      <c r="QXJ11" s="132"/>
      <c r="QXK11" s="132"/>
      <c r="QXL11" s="132"/>
      <c r="QXM11" s="132"/>
      <c r="QXN11" s="132"/>
      <c r="QXO11" s="132"/>
      <c r="QXP11" s="132"/>
      <c r="QXQ11" s="132"/>
      <c r="QXR11" s="132"/>
      <c r="QXS11" s="132"/>
      <c r="QXT11" s="132"/>
      <c r="QXU11" s="132"/>
      <c r="QXV11" s="132"/>
      <c r="QXW11" s="132"/>
      <c r="QXX11" s="132"/>
      <c r="QXY11" s="132"/>
      <c r="QXZ11" s="132"/>
      <c r="QYA11" s="132"/>
      <c r="QYB11" s="132"/>
      <c r="QYC11" s="132"/>
      <c r="QYD11" s="132"/>
      <c r="QYE11" s="132"/>
      <c r="QYF11" s="132"/>
      <c r="QYG11" s="132"/>
      <c r="QYH11" s="132"/>
      <c r="QYI11" s="132"/>
      <c r="QYJ11" s="132"/>
      <c r="QYK11" s="132"/>
      <c r="QYL11" s="132"/>
      <c r="QYM11" s="132"/>
      <c r="QYN11" s="132"/>
      <c r="QYO11" s="132"/>
      <c r="QYP11" s="132"/>
      <c r="QYQ11" s="132"/>
      <c r="QYR11" s="132"/>
      <c r="QYS11" s="132"/>
      <c r="QYT11" s="132"/>
      <c r="QYU11" s="132"/>
      <c r="QYV11" s="132"/>
      <c r="QYW11" s="132"/>
      <c r="QYX11" s="132"/>
      <c r="QYY11" s="132"/>
      <c r="QYZ11" s="132"/>
      <c r="QZA11" s="132"/>
      <c r="QZB11" s="132"/>
      <c r="QZC11" s="132"/>
      <c r="QZD11" s="132"/>
      <c r="QZE11" s="132"/>
      <c r="QZF11" s="132"/>
      <c r="QZG11" s="132"/>
      <c r="QZH11" s="132"/>
      <c r="QZI11" s="132"/>
      <c r="QZJ11" s="132"/>
      <c r="QZK11" s="132"/>
      <c r="QZL11" s="132"/>
      <c r="QZM11" s="132"/>
      <c r="QZN11" s="132"/>
      <c r="QZO11" s="132"/>
      <c r="QZP11" s="132"/>
      <c r="QZQ11" s="132"/>
      <c r="QZR11" s="132"/>
      <c r="QZS11" s="132"/>
      <c r="QZT11" s="132"/>
      <c r="QZU11" s="132"/>
      <c r="QZV11" s="132"/>
      <c r="QZW11" s="132"/>
      <c r="QZX11" s="132"/>
      <c r="QZY11" s="132"/>
      <c r="QZZ11" s="132"/>
      <c r="RAA11" s="132"/>
      <c r="RAB11" s="132"/>
      <c r="RAC11" s="132"/>
      <c r="RAD11" s="132"/>
      <c r="RAE11" s="132"/>
      <c r="RAF11" s="132"/>
      <c r="RAG11" s="132"/>
      <c r="RAH11" s="132"/>
      <c r="RAI11" s="132"/>
      <c r="RAJ11" s="132"/>
      <c r="RAK11" s="132"/>
      <c r="RAL11" s="132"/>
      <c r="RAM11" s="132"/>
      <c r="RAN11" s="132"/>
      <c r="RAO11" s="132"/>
      <c r="RAP11" s="132"/>
      <c r="RAQ11" s="132"/>
      <c r="RAR11" s="132"/>
      <c r="RAS11" s="132"/>
      <c r="RAT11" s="132"/>
      <c r="RAU11" s="132"/>
      <c r="RAV11" s="132"/>
      <c r="RAW11" s="132"/>
      <c r="RAX11" s="132"/>
      <c r="RAY11" s="132"/>
      <c r="RAZ11" s="132"/>
      <c r="RBA11" s="132"/>
      <c r="RBB11" s="132"/>
      <c r="RBC11" s="132"/>
      <c r="RBD11" s="132"/>
      <c r="RBE11" s="132"/>
      <c r="RBF11" s="132"/>
      <c r="RBG11" s="132"/>
      <c r="RBH11" s="132"/>
      <c r="RBI11" s="132"/>
      <c r="RBJ11" s="132"/>
      <c r="RBK11" s="132"/>
      <c r="RBL11" s="132"/>
      <c r="RBM11" s="132"/>
      <c r="RBN11" s="132"/>
      <c r="RBO11" s="132"/>
      <c r="RBP11" s="132"/>
      <c r="RBQ11" s="132"/>
      <c r="RBR11" s="132"/>
      <c r="RBS11" s="132"/>
      <c r="RBT11" s="132"/>
      <c r="RBU11" s="132"/>
      <c r="RBV11" s="132"/>
      <c r="RBW11" s="132"/>
      <c r="RBX11" s="132"/>
      <c r="RBY11" s="132"/>
      <c r="RBZ11" s="132"/>
      <c r="RCA11" s="132"/>
      <c r="RCB11" s="132"/>
      <c r="RCC11" s="132"/>
      <c r="RCD11" s="132"/>
      <c r="RCE11" s="132"/>
      <c r="RCF11" s="132"/>
      <c r="RCG11" s="132"/>
      <c r="RCH11" s="132"/>
      <c r="RCI11" s="132"/>
      <c r="RCJ11" s="132"/>
      <c r="RCK11" s="132"/>
      <c r="RCL11" s="132"/>
      <c r="RCM11" s="132"/>
      <c r="RCN11" s="132"/>
      <c r="RCO11" s="132"/>
      <c r="RCP11" s="132"/>
      <c r="RCQ11" s="132"/>
      <c r="RCR11" s="132"/>
      <c r="RCS11" s="132"/>
      <c r="RCT11" s="132"/>
      <c r="RCU11" s="132"/>
      <c r="RCV11" s="132"/>
      <c r="RCW11" s="132"/>
      <c r="RCX11" s="132"/>
      <c r="RCY11" s="132"/>
      <c r="RCZ11" s="132"/>
      <c r="RDA11" s="132"/>
      <c r="RDB11" s="132"/>
      <c r="RDC11" s="132"/>
      <c r="RDD11" s="132"/>
      <c r="RDE11" s="132"/>
      <c r="RDF11" s="132"/>
      <c r="RDG11" s="132"/>
      <c r="RDH11" s="132"/>
      <c r="RDI11" s="132"/>
      <c r="RDJ11" s="132"/>
      <c r="RDK11" s="132"/>
      <c r="RDL11" s="132"/>
      <c r="RDM11" s="132"/>
      <c r="RDN11" s="132"/>
      <c r="RDO11" s="132"/>
      <c r="RDP11" s="132"/>
      <c r="RDQ11" s="132"/>
      <c r="RDR11" s="132"/>
      <c r="RDS11" s="132"/>
      <c r="RDT11" s="132"/>
      <c r="RDU11" s="132"/>
      <c r="RDV11" s="132"/>
      <c r="RDW11" s="132"/>
      <c r="RDX11" s="132"/>
      <c r="RDY11" s="132"/>
      <c r="RDZ11" s="132"/>
      <c r="REA11" s="132"/>
      <c r="REB11" s="132"/>
      <c r="REC11" s="132"/>
      <c r="RED11" s="132"/>
      <c r="REE11" s="132"/>
      <c r="REF11" s="132"/>
      <c r="REG11" s="132"/>
      <c r="REH11" s="132"/>
      <c r="REI11" s="132"/>
      <c r="REJ11" s="132"/>
      <c r="REK11" s="132"/>
      <c r="REL11" s="132"/>
      <c r="REM11" s="132"/>
      <c r="REN11" s="132"/>
      <c r="REO11" s="132"/>
      <c r="REP11" s="132"/>
      <c r="REQ11" s="132"/>
      <c r="RER11" s="132"/>
      <c r="RES11" s="132"/>
      <c r="RET11" s="132"/>
      <c r="REU11" s="132"/>
      <c r="REV11" s="132"/>
      <c r="REW11" s="132"/>
      <c r="REX11" s="132"/>
      <c r="REY11" s="132"/>
      <c r="REZ11" s="132"/>
      <c r="RFA11" s="132"/>
      <c r="RFB11" s="132"/>
      <c r="RFC11" s="132"/>
      <c r="RFD11" s="132"/>
      <c r="RFE11" s="132"/>
      <c r="RFF11" s="132"/>
      <c r="RFG11" s="132"/>
      <c r="RFH11" s="132"/>
      <c r="RFI11" s="132"/>
      <c r="RFJ11" s="132"/>
      <c r="RFK11" s="132"/>
      <c r="RFL11" s="132"/>
      <c r="RFM11" s="132"/>
      <c r="RFN11" s="132"/>
      <c r="RFO11" s="132"/>
      <c r="RFP11" s="132"/>
      <c r="RFQ11" s="132"/>
      <c r="RFR11" s="132"/>
      <c r="RFS11" s="132"/>
      <c r="RFT11" s="132"/>
      <c r="RFU11" s="132"/>
      <c r="RFV11" s="132"/>
      <c r="RFW11" s="132"/>
      <c r="RFX11" s="132"/>
      <c r="RFY11" s="132"/>
      <c r="RFZ11" s="132"/>
      <c r="RGA11" s="132"/>
      <c r="RGB11" s="132"/>
      <c r="RGC11" s="132"/>
      <c r="RGD11" s="132"/>
      <c r="RGE11" s="132"/>
      <c r="RGF11" s="132"/>
      <c r="RGG11" s="132"/>
      <c r="RGH11" s="132"/>
      <c r="RGI11" s="132"/>
      <c r="RGJ11" s="132"/>
      <c r="RGK11" s="132"/>
      <c r="RGL11" s="132"/>
      <c r="RGM11" s="132"/>
      <c r="RGN11" s="132"/>
      <c r="RGO11" s="132"/>
      <c r="RGP11" s="132"/>
      <c r="RGQ11" s="132"/>
      <c r="RGR11" s="132"/>
      <c r="RGS11" s="132"/>
      <c r="RGT11" s="132"/>
      <c r="RGU11" s="132"/>
      <c r="RGV11" s="132"/>
      <c r="RGW11" s="132"/>
      <c r="RGX11" s="132"/>
      <c r="RGY11" s="132"/>
      <c r="RGZ11" s="132"/>
      <c r="RHA11" s="132"/>
      <c r="RHB11" s="132"/>
      <c r="RHC11" s="132"/>
      <c r="RHD11" s="132"/>
      <c r="RHE11" s="132"/>
      <c r="RHF11" s="132"/>
      <c r="RHG11" s="132"/>
      <c r="RHH11" s="132"/>
      <c r="RHI11" s="132"/>
      <c r="RHJ11" s="132"/>
      <c r="RHK11" s="132"/>
      <c r="RHL11" s="132"/>
      <c r="RHM11" s="132"/>
      <c r="RHN11" s="132"/>
      <c r="RHO11" s="132"/>
      <c r="RHP11" s="132"/>
      <c r="RHQ11" s="132"/>
      <c r="RHR11" s="132"/>
      <c r="RHS11" s="132"/>
      <c r="RHT11" s="132"/>
      <c r="RHU11" s="132"/>
      <c r="RHV11" s="132"/>
      <c r="RHW11" s="132"/>
      <c r="RHX11" s="132"/>
      <c r="RHY11" s="132"/>
      <c r="RHZ11" s="132"/>
      <c r="RIA11" s="132"/>
      <c r="RIB11" s="132"/>
      <c r="RIC11" s="132"/>
      <c r="RID11" s="132"/>
      <c r="RIE11" s="132"/>
      <c r="RIF11" s="132"/>
      <c r="RIG11" s="132"/>
      <c r="RIH11" s="132"/>
      <c r="RII11" s="132"/>
      <c r="RIJ11" s="132"/>
      <c r="RIK11" s="132"/>
      <c r="RIL11" s="132"/>
      <c r="RIM11" s="132"/>
      <c r="RIN11" s="132"/>
      <c r="RIO11" s="132"/>
      <c r="RIP11" s="132"/>
      <c r="RIQ11" s="132"/>
      <c r="RIR11" s="132"/>
      <c r="RIS11" s="132"/>
      <c r="RIT11" s="132"/>
      <c r="RIU11" s="132"/>
      <c r="RIV11" s="132"/>
      <c r="RIW11" s="132"/>
      <c r="RIX11" s="132"/>
      <c r="RIY11" s="132"/>
      <c r="RIZ11" s="132"/>
      <c r="RJA11" s="132"/>
      <c r="RJB11" s="132"/>
      <c r="RJC11" s="132"/>
      <c r="RJD11" s="132"/>
      <c r="RJE11" s="132"/>
      <c r="RJF11" s="132"/>
      <c r="RJG11" s="132"/>
      <c r="RJH11" s="132"/>
      <c r="RJI11" s="132"/>
      <c r="RJJ11" s="132"/>
      <c r="RJK11" s="132"/>
      <c r="RJL11" s="132"/>
      <c r="RJM11" s="132"/>
      <c r="RJN11" s="132"/>
      <c r="RJO11" s="132"/>
      <c r="RJP11" s="132"/>
      <c r="RJQ11" s="132"/>
      <c r="RJR11" s="132"/>
      <c r="RJS11" s="132"/>
      <c r="RJT11" s="132"/>
      <c r="RJU11" s="132"/>
      <c r="RJV11" s="132"/>
      <c r="RJW11" s="132"/>
      <c r="RJX11" s="132"/>
      <c r="RJY11" s="132"/>
      <c r="RJZ11" s="132"/>
      <c r="RKA11" s="132"/>
      <c r="RKB11" s="132"/>
      <c r="RKC11" s="132"/>
      <c r="RKD11" s="132"/>
      <c r="RKE11" s="132"/>
      <c r="RKF11" s="132"/>
      <c r="RKG11" s="132"/>
      <c r="RKH11" s="132"/>
      <c r="RKI11" s="132"/>
      <c r="RKJ11" s="132"/>
      <c r="RKK11" s="132"/>
      <c r="RKL11" s="132"/>
      <c r="RKM11" s="132"/>
      <c r="RKN11" s="132"/>
      <c r="RKO11" s="132"/>
      <c r="RKP11" s="132"/>
      <c r="RKQ11" s="132"/>
      <c r="RKR11" s="132"/>
      <c r="RKS11" s="132"/>
      <c r="RKT11" s="132"/>
      <c r="RKU11" s="132"/>
      <c r="RKV11" s="132"/>
      <c r="RKW11" s="132"/>
      <c r="RKX11" s="132"/>
      <c r="RKY11" s="132"/>
      <c r="RKZ11" s="132"/>
      <c r="RLA11" s="132"/>
      <c r="RLB11" s="132"/>
      <c r="RLC11" s="132"/>
      <c r="RLD11" s="132"/>
      <c r="RLE11" s="132"/>
      <c r="RLF11" s="132"/>
      <c r="RLG11" s="132"/>
      <c r="RLH11" s="132"/>
      <c r="RLI11" s="132"/>
      <c r="RLJ11" s="132"/>
      <c r="RLK11" s="132"/>
      <c r="RLL11" s="132"/>
      <c r="RLM11" s="132"/>
      <c r="RLN11" s="132"/>
      <c r="RLO11" s="132"/>
      <c r="RLP11" s="132"/>
      <c r="RLQ11" s="132"/>
      <c r="RLR11" s="132"/>
      <c r="RLS11" s="132"/>
      <c r="RLT11" s="132"/>
      <c r="RLU11" s="132"/>
      <c r="RLV11" s="132"/>
      <c r="RLW11" s="132"/>
      <c r="RLX11" s="132"/>
      <c r="RLY11" s="132"/>
      <c r="RLZ11" s="132"/>
      <c r="RMA11" s="132"/>
      <c r="RMB11" s="132"/>
      <c r="RMC11" s="132"/>
      <c r="RMD11" s="132"/>
      <c r="RME11" s="132"/>
      <c r="RMF11" s="132"/>
      <c r="RMG11" s="132"/>
      <c r="RMH11" s="132"/>
      <c r="RMI11" s="132"/>
      <c r="RMJ11" s="132"/>
      <c r="RMK11" s="132"/>
      <c r="RML11" s="132"/>
      <c r="RMM11" s="132"/>
      <c r="RMN11" s="132"/>
      <c r="RMO11" s="132"/>
      <c r="RMP11" s="132"/>
      <c r="RMQ11" s="132"/>
      <c r="RMR11" s="132"/>
      <c r="RMS11" s="132"/>
      <c r="RMT11" s="132"/>
      <c r="RMU11" s="132"/>
      <c r="RMV11" s="132"/>
      <c r="RMW11" s="132"/>
      <c r="RMX11" s="132"/>
      <c r="RMY11" s="132"/>
      <c r="RMZ11" s="132"/>
      <c r="RNA11" s="132"/>
      <c r="RNB11" s="132"/>
      <c r="RNC11" s="132"/>
      <c r="RND11" s="132"/>
      <c r="RNE11" s="132"/>
      <c r="RNF11" s="132"/>
      <c r="RNG11" s="132"/>
      <c r="RNH11" s="132"/>
      <c r="RNI11" s="132"/>
      <c r="RNJ11" s="132"/>
      <c r="RNK11" s="132"/>
      <c r="RNL11" s="132"/>
      <c r="RNM11" s="132"/>
      <c r="RNN11" s="132"/>
      <c r="RNO11" s="132"/>
      <c r="RNP11" s="132"/>
      <c r="RNQ11" s="132"/>
      <c r="RNR11" s="132"/>
      <c r="RNS11" s="132"/>
      <c r="RNT11" s="132"/>
      <c r="RNU11" s="132"/>
      <c r="RNV11" s="132"/>
      <c r="RNW11" s="132"/>
      <c r="RNX11" s="132"/>
      <c r="RNY11" s="132"/>
      <c r="RNZ11" s="132"/>
      <c r="ROA11" s="132"/>
      <c r="ROB11" s="132"/>
      <c r="ROC11" s="132"/>
      <c r="ROD11" s="132"/>
      <c r="ROE11" s="132"/>
      <c r="ROF11" s="132"/>
      <c r="ROG11" s="132"/>
      <c r="ROH11" s="132"/>
      <c r="ROI11" s="132"/>
      <c r="ROJ11" s="132"/>
      <c r="ROK11" s="132"/>
      <c r="ROL11" s="132"/>
      <c r="ROM11" s="132"/>
      <c r="RON11" s="132"/>
      <c r="ROO11" s="132"/>
      <c r="ROP11" s="132"/>
      <c r="ROQ11" s="132"/>
      <c r="ROR11" s="132"/>
      <c r="ROS11" s="132"/>
      <c r="ROT11" s="132"/>
      <c r="ROU11" s="132"/>
      <c r="ROV11" s="132"/>
      <c r="ROW11" s="132"/>
      <c r="ROX11" s="132"/>
      <c r="ROY11" s="132"/>
      <c r="ROZ11" s="132"/>
      <c r="RPA11" s="132"/>
      <c r="RPB11" s="132"/>
      <c r="RPC11" s="132"/>
      <c r="RPD11" s="132"/>
      <c r="RPE11" s="132"/>
      <c r="RPF11" s="132"/>
      <c r="RPG11" s="132"/>
      <c r="RPH11" s="132"/>
      <c r="RPI11" s="132"/>
      <c r="RPJ11" s="132"/>
      <c r="RPK11" s="132"/>
      <c r="RPL11" s="132"/>
      <c r="RPM11" s="132"/>
      <c r="RPN11" s="132"/>
      <c r="RPO11" s="132"/>
      <c r="RPP11" s="132"/>
      <c r="RPQ11" s="132"/>
      <c r="RPR11" s="132"/>
      <c r="RPS11" s="132"/>
      <c r="RPT11" s="132"/>
      <c r="RPU11" s="132"/>
      <c r="RPV11" s="132"/>
      <c r="RPW11" s="132"/>
      <c r="RPX11" s="132"/>
      <c r="RPY11" s="132"/>
      <c r="RPZ11" s="132"/>
      <c r="RQA11" s="132"/>
      <c r="RQB11" s="132"/>
      <c r="RQC11" s="132"/>
      <c r="RQD11" s="132"/>
      <c r="RQE11" s="132"/>
      <c r="RQF11" s="132"/>
      <c r="RQG11" s="132"/>
      <c r="RQH11" s="132"/>
      <c r="RQI11" s="132"/>
      <c r="RQJ11" s="132"/>
      <c r="RQK11" s="132"/>
      <c r="RQL11" s="132"/>
      <c r="RQM11" s="132"/>
      <c r="RQN11" s="132"/>
      <c r="RQO11" s="132"/>
      <c r="RQP11" s="132"/>
      <c r="RQQ11" s="132"/>
      <c r="RQR11" s="132"/>
      <c r="RQS11" s="132"/>
      <c r="RQT11" s="132"/>
      <c r="RQU11" s="132"/>
      <c r="RQV11" s="132"/>
      <c r="RQW11" s="132"/>
      <c r="RQX11" s="132"/>
      <c r="RQY11" s="132"/>
      <c r="RQZ11" s="132"/>
      <c r="RRA11" s="132"/>
      <c r="RRB11" s="132"/>
      <c r="RRC11" s="132"/>
      <c r="RRD11" s="132"/>
      <c r="RRE11" s="132"/>
      <c r="RRF11" s="132"/>
      <c r="RRG11" s="132"/>
      <c r="RRH11" s="132"/>
      <c r="RRI11" s="132"/>
      <c r="RRJ11" s="132"/>
      <c r="RRK11" s="132"/>
      <c r="RRL11" s="132"/>
      <c r="RRM11" s="132"/>
      <c r="RRN11" s="132"/>
      <c r="RRO11" s="132"/>
      <c r="RRP11" s="132"/>
      <c r="RRQ11" s="132"/>
      <c r="RRR11" s="132"/>
      <c r="RRS11" s="132"/>
      <c r="RRT11" s="132"/>
      <c r="RRU11" s="132"/>
      <c r="RRV11" s="132"/>
      <c r="RRW11" s="132"/>
      <c r="RRX11" s="132"/>
      <c r="RRY11" s="132"/>
      <c r="RRZ11" s="132"/>
      <c r="RSA11" s="132"/>
      <c r="RSB11" s="132"/>
      <c r="RSC11" s="132"/>
      <c r="RSD11" s="132"/>
      <c r="RSE11" s="132"/>
      <c r="RSF11" s="132"/>
      <c r="RSG11" s="132"/>
      <c r="RSH11" s="132"/>
      <c r="RSI11" s="132"/>
      <c r="RSJ11" s="132"/>
      <c r="RSK11" s="132"/>
      <c r="RSL11" s="132"/>
      <c r="RSM11" s="132"/>
      <c r="RSN11" s="132"/>
      <c r="RSO11" s="132"/>
      <c r="RSP11" s="132"/>
      <c r="RSQ11" s="132"/>
      <c r="RSR11" s="132"/>
      <c r="RSS11" s="132"/>
      <c r="RST11" s="132"/>
      <c r="RSU11" s="132"/>
      <c r="RSV11" s="132"/>
      <c r="RSW11" s="132"/>
      <c r="RSX11" s="132"/>
      <c r="RSY11" s="132"/>
      <c r="RSZ11" s="132"/>
      <c r="RTA11" s="132"/>
      <c r="RTB11" s="132"/>
      <c r="RTC11" s="132"/>
      <c r="RTD11" s="132"/>
      <c r="RTE11" s="132"/>
      <c r="RTF11" s="132"/>
      <c r="RTG11" s="132"/>
      <c r="RTH11" s="132"/>
      <c r="RTI11" s="132"/>
      <c r="RTJ11" s="132"/>
      <c r="RTK11" s="132"/>
      <c r="RTL11" s="132"/>
      <c r="RTM11" s="132"/>
      <c r="RTN11" s="132"/>
      <c r="RTO11" s="132"/>
      <c r="RTP11" s="132"/>
      <c r="RTQ11" s="132"/>
      <c r="RTR11" s="132"/>
      <c r="RTS11" s="132"/>
      <c r="RTT11" s="132"/>
      <c r="RTU11" s="132"/>
      <c r="RTV11" s="132"/>
      <c r="RTW11" s="132"/>
      <c r="RTX11" s="132"/>
      <c r="RTY11" s="132"/>
      <c r="RTZ11" s="132"/>
      <c r="RUA11" s="132"/>
      <c r="RUB11" s="132"/>
      <c r="RUC11" s="132"/>
      <c r="RUD11" s="132"/>
      <c r="RUE11" s="132"/>
      <c r="RUF11" s="132"/>
      <c r="RUG11" s="132"/>
      <c r="RUH11" s="132"/>
      <c r="RUI11" s="132"/>
      <c r="RUJ11" s="132"/>
      <c r="RUK11" s="132"/>
      <c r="RUL11" s="132"/>
      <c r="RUM11" s="132"/>
      <c r="RUN11" s="132"/>
      <c r="RUO11" s="132"/>
      <c r="RUP11" s="132"/>
      <c r="RUQ11" s="132"/>
      <c r="RUR11" s="132"/>
      <c r="RUS11" s="132"/>
      <c r="RUT11" s="132"/>
      <c r="RUU11" s="132"/>
      <c r="RUV11" s="132"/>
      <c r="RUW11" s="132"/>
      <c r="RUX11" s="132"/>
      <c r="RUY11" s="132"/>
      <c r="RUZ11" s="132"/>
      <c r="RVA11" s="132"/>
      <c r="RVB11" s="132"/>
      <c r="RVC11" s="132"/>
      <c r="RVD11" s="132"/>
      <c r="RVE11" s="132"/>
      <c r="RVF11" s="132"/>
      <c r="RVG11" s="132"/>
      <c r="RVH11" s="132"/>
      <c r="RVI11" s="132"/>
      <c r="RVJ11" s="132"/>
      <c r="RVK11" s="132"/>
      <c r="RVL11" s="132"/>
      <c r="RVM11" s="132"/>
      <c r="RVN11" s="132"/>
      <c r="RVO11" s="132"/>
      <c r="RVP11" s="132"/>
      <c r="RVQ11" s="132"/>
      <c r="RVR11" s="132"/>
      <c r="RVS11" s="132"/>
      <c r="RVT11" s="132"/>
      <c r="RVU11" s="132"/>
      <c r="RVV11" s="132"/>
      <c r="RVW11" s="132"/>
      <c r="RVX11" s="132"/>
      <c r="RVY11" s="132"/>
      <c r="RVZ11" s="132"/>
      <c r="RWA11" s="132"/>
      <c r="RWB11" s="132"/>
      <c r="RWC11" s="132"/>
      <c r="RWD11" s="132"/>
      <c r="RWE11" s="132"/>
      <c r="RWF11" s="132"/>
      <c r="RWG11" s="132"/>
      <c r="RWH11" s="132"/>
      <c r="RWI11" s="132"/>
      <c r="RWJ11" s="132"/>
      <c r="RWK11" s="132"/>
      <c r="RWL11" s="132"/>
      <c r="RWM11" s="132"/>
      <c r="RWN11" s="132"/>
      <c r="RWO11" s="132"/>
      <c r="RWP11" s="132"/>
      <c r="RWQ11" s="132"/>
      <c r="RWR11" s="132"/>
      <c r="RWS11" s="132"/>
      <c r="RWT11" s="132"/>
      <c r="RWU11" s="132"/>
      <c r="RWV11" s="132"/>
      <c r="RWW11" s="132"/>
      <c r="RWX11" s="132"/>
      <c r="RWY11" s="132"/>
      <c r="RWZ11" s="132"/>
      <c r="RXA11" s="132"/>
      <c r="RXB11" s="132"/>
      <c r="RXC11" s="132"/>
      <c r="RXD11" s="132"/>
      <c r="RXE11" s="132"/>
      <c r="RXF11" s="132"/>
      <c r="RXG11" s="132"/>
      <c r="RXH11" s="132"/>
      <c r="RXI11" s="132"/>
      <c r="RXJ11" s="132"/>
      <c r="RXK11" s="132"/>
      <c r="RXL11" s="132"/>
      <c r="RXM11" s="132"/>
      <c r="RXN11" s="132"/>
      <c r="RXO11" s="132"/>
      <c r="RXP11" s="132"/>
      <c r="RXQ11" s="132"/>
      <c r="RXR11" s="132"/>
      <c r="RXS11" s="132"/>
      <c r="RXT11" s="132"/>
      <c r="RXU11" s="132"/>
      <c r="RXV11" s="132"/>
      <c r="RXW11" s="132"/>
      <c r="RXX11" s="132"/>
      <c r="RXY11" s="132"/>
      <c r="RXZ11" s="132"/>
      <c r="RYA11" s="132"/>
      <c r="RYB11" s="132"/>
      <c r="RYC11" s="132"/>
      <c r="RYD11" s="132"/>
      <c r="RYE11" s="132"/>
      <c r="RYF11" s="132"/>
      <c r="RYG11" s="132"/>
      <c r="RYH11" s="132"/>
      <c r="RYI11" s="132"/>
      <c r="RYJ11" s="132"/>
      <c r="RYK11" s="132"/>
      <c r="RYL11" s="132"/>
      <c r="RYM11" s="132"/>
      <c r="RYN11" s="132"/>
      <c r="RYO11" s="132"/>
      <c r="RYP11" s="132"/>
      <c r="RYQ11" s="132"/>
      <c r="RYR11" s="132"/>
      <c r="RYS11" s="132"/>
      <c r="RYT11" s="132"/>
      <c r="RYU11" s="132"/>
      <c r="RYV11" s="132"/>
      <c r="RYW11" s="132"/>
      <c r="RYX11" s="132"/>
      <c r="RYY11" s="132"/>
      <c r="RYZ11" s="132"/>
      <c r="RZA11" s="132"/>
      <c r="RZB11" s="132"/>
      <c r="RZC11" s="132"/>
      <c r="RZD11" s="132"/>
      <c r="RZE11" s="132"/>
      <c r="RZF11" s="132"/>
      <c r="RZG11" s="132"/>
      <c r="RZH11" s="132"/>
      <c r="RZI11" s="132"/>
      <c r="RZJ11" s="132"/>
      <c r="RZK11" s="132"/>
      <c r="RZL11" s="132"/>
      <c r="RZM11" s="132"/>
      <c r="RZN11" s="132"/>
      <c r="RZO11" s="132"/>
      <c r="RZP11" s="132"/>
      <c r="RZQ11" s="132"/>
      <c r="RZR11" s="132"/>
      <c r="RZS11" s="132"/>
      <c r="RZT11" s="132"/>
      <c r="RZU11" s="132"/>
      <c r="RZV11" s="132"/>
      <c r="RZW11" s="132"/>
      <c r="RZX11" s="132"/>
      <c r="RZY11" s="132"/>
      <c r="RZZ11" s="132"/>
      <c r="SAA11" s="132"/>
      <c r="SAB11" s="132"/>
      <c r="SAC11" s="132"/>
      <c r="SAD11" s="132"/>
      <c r="SAE11" s="132"/>
      <c r="SAF11" s="132"/>
      <c r="SAG11" s="132"/>
      <c r="SAH11" s="132"/>
      <c r="SAI11" s="132"/>
      <c r="SAJ11" s="132"/>
      <c r="SAK11" s="132"/>
      <c r="SAL11" s="132"/>
      <c r="SAM11" s="132"/>
      <c r="SAN11" s="132"/>
      <c r="SAO11" s="132"/>
      <c r="SAP11" s="132"/>
      <c r="SAQ11" s="132"/>
      <c r="SAR11" s="132"/>
      <c r="SAS11" s="132"/>
      <c r="SAT11" s="132"/>
      <c r="SAU11" s="132"/>
      <c r="SAV11" s="132"/>
      <c r="SAW11" s="132"/>
      <c r="SAX11" s="132"/>
      <c r="SAY11" s="132"/>
      <c r="SAZ11" s="132"/>
      <c r="SBA11" s="132"/>
      <c r="SBB11" s="132"/>
      <c r="SBC11" s="132"/>
      <c r="SBD11" s="132"/>
      <c r="SBE11" s="132"/>
      <c r="SBF11" s="132"/>
      <c r="SBG11" s="132"/>
      <c r="SBH11" s="132"/>
      <c r="SBI11" s="132"/>
      <c r="SBJ11" s="132"/>
      <c r="SBK11" s="132"/>
      <c r="SBL11" s="132"/>
      <c r="SBM11" s="132"/>
      <c r="SBN11" s="132"/>
      <c r="SBO11" s="132"/>
      <c r="SBP11" s="132"/>
      <c r="SBQ11" s="132"/>
      <c r="SBR11" s="132"/>
      <c r="SBS11" s="132"/>
      <c r="SBT11" s="132"/>
      <c r="SBU11" s="132"/>
      <c r="SBV11" s="132"/>
      <c r="SBW11" s="132"/>
      <c r="SBX11" s="132"/>
      <c r="SBY11" s="132"/>
      <c r="SBZ11" s="132"/>
      <c r="SCA11" s="132"/>
      <c r="SCB11" s="132"/>
      <c r="SCC11" s="132"/>
      <c r="SCD11" s="132"/>
      <c r="SCE11" s="132"/>
      <c r="SCF11" s="132"/>
      <c r="SCG11" s="132"/>
      <c r="SCH11" s="132"/>
      <c r="SCI11" s="132"/>
      <c r="SCJ11" s="132"/>
      <c r="SCK11" s="132"/>
      <c r="SCL11" s="132"/>
      <c r="SCM11" s="132"/>
      <c r="SCN11" s="132"/>
      <c r="SCO11" s="132"/>
      <c r="SCP11" s="132"/>
      <c r="SCQ11" s="132"/>
      <c r="SCR11" s="132"/>
      <c r="SCS11" s="132"/>
      <c r="SCT11" s="132"/>
      <c r="SCU11" s="132"/>
      <c r="SCV11" s="132"/>
      <c r="SCW11" s="132"/>
      <c r="SCX11" s="132"/>
      <c r="SCY11" s="132"/>
      <c r="SCZ11" s="132"/>
      <c r="SDA11" s="132"/>
      <c r="SDB11" s="132"/>
      <c r="SDC11" s="132"/>
      <c r="SDD11" s="132"/>
      <c r="SDE11" s="132"/>
      <c r="SDF11" s="132"/>
      <c r="SDG11" s="132"/>
      <c r="SDH11" s="132"/>
      <c r="SDI11" s="132"/>
      <c r="SDJ11" s="132"/>
      <c r="SDK11" s="132"/>
      <c r="SDL11" s="132"/>
      <c r="SDM11" s="132"/>
      <c r="SDN11" s="132"/>
      <c r="SDO11" s="132"/>
      <c r="SDP11" s="132"/>
      <c r="SDQ11" s="132"/>
      <c r="SDR11" s="132"/>
      <c r="SDS11" s="132"/>
      <c r="SDT11" s="132"/>
      <c r="SDU11" s="132"/>
      <c r="SDV11" s="132"/>
      <c r="SDW11" s="132"/>
      <c r="SDX11" s="132"/>
      <c r="SDY11" s="132"/>
      <c r="SDZ11" s="132"/>
      <c r="SEA11" s="132"/>
      <c r="SEB11" s="132"/>
      <c r="SEC11" s="132"/>
      <c r="SED11" s="132"/>
      <c r="SEE11" s="132"/>
      <c r="SEF11" s="132"/>
      <c r="SEG11" s="132"/>
      <c r="SEH11" s="132"/>
      <c r="SEI11" s="132"/>
      <c r="SEJ11" s="132"/>
      <c r="SEK11" s="132"/>
      <c r="SEL11" s="132"/>
      <c r="SEM11" s="132"/>
      <c r="SEN11" s="132"/>
      <c r="SEO11" s="132"/>
      <c r="SEP11" s="132"/>
      <c r="SEQ11" s="132"/>
      <c r="SER11" s="132"/>
      <c r="SES11" s="132"/>
      <c r="SET11" s="132"/>
      <c r="SEU11" s="132"/>
      <c r="SEV11" s="132"/>
      <c r="SEW11" s="132"/>
      <c r="SEX11" s="132"/>
      <c r="SEY11" s="132"/>
      <c r="SEZ11" s="132"/>
      <c r="SFA11" s="132"/>
      <c r="SFB11" s="132"/>
      <c r="SFC11" s="132"/>
      <c r="SFD11" s="132"/>
      <c r="SFE11" s="132"/>
      <c r="SFF11" s="132"/>
      <c r="SFG11" s="132"/>
      <c r="SFH11" s="132"/>
      <c r="SFI11" s="132"/>
      <c r="SFJ11" s="132"/>
      <c r="SFK11" s="132"/>
      <c r="SFL11" s="132"/>
      <c r="SFM11" s="132"/>
      <c r="SFN11" s="132"/>
      <c r="SFO11" s="132"/>
      <c r="SFP11" s="132"/>
      <c r="SFQ11" s="132"/>
      <c r="SFR11" s="132"/>
      <c r="SFS11" s="132"/>
      <c r="SFT11" s="132"/>
      <c r="SFU11" s="132"/>
      <c r="SFV11" s="132"/>
      <c r="SFW11" s="132"/>
      <c r="SFX11" s="132"/>
      <c r="SFY11" s="132"/>
      <c r="SFZ11" s="132"/>
      <c r="SGA11" s="132"/>
      <c r="SGB11" s="132"/>
      <c r="SGC11" s="132"/>
      <c r="SGD11" s="132"/>
      <c r="SGE11" s="132"/>
      <c r="SGF11" s="132"/>
      <c r="SGG11" s="132"/>
      <c r="SGH11" s="132"/>
      <c r="SGI11" s="132"/>
      <c r="SGJ11" s="132"/>
      <c r="SGK11" s="132"/>
      <c r="SGL11" s="132"/>
      <c r="SGM11" s="132"/>
      <c r="SGN11" s="132"/>
      <c r="SGO11" s="132"/>
      <c r="SGP11" s="132"/>
      <c r="SGQ11" s="132"/>
      <c r="SGR11" s="132"/>
      <c r="SGS11" s="132"/>
      <c r="SGT11" s="132"/>
      <c r="SGU11" s="132"/>
      <c r="SGV11" s="132"/>
      <c r="SGW11" s="132"/>
      <c r="SGX11" s="132"/>
      <c r="SGY11" s="132"/>
      <c r="SGZ11" s="132"/>
      <c r="SHA11" s="132"/>
      <c r="SHB11" s="132"/>
      <c r="SHC11" s="132"/>
      <c r="SHD11" s="132"/>
      <c r="SHE11" s="132"/>
      <c r="SHF11" s="132"/>
      <c r="SHG11" s="132"/>
      <c r="SHH11" s="132"/>
      <c r="SHI11" s="132"/>
      <c r="SHJ11" s="132"/>
      <c r="SHK11" s="132"/>
      <c r="SHL11" s="132"/>
      <c r="SHM11" s="132"/>
      <c r="SHN11" s="132"/>
      <c r="SHO11" s="132"/>
      <c r="SHP11" s="132"/>
      <c r="SHQ11" s="132"/>
      <c r="SHR11" s="132"/>
      <c r="SHS11" s="132"/>
      <c r="SHT11" s="132"/>
      <c r="SHU11" s="132"/>
      <c r="SHV11" s="132"/>
      <c r="SHW11" s="132"/>
      <c r="SHX11" s="132"/>
      <c r="SHY11" s="132"/>
      <c r="SHZ11" s="132"/>
      <c r="SIA11" s="132"/>
      <c r="SIB11" s="132"/>
      <c r="SIC11" s="132"/>
      <c r="SID11" s="132"/>
      <c r="SIE11" s="132"/>
      <c r="SIF11" s="132"/>
      <c r="SIG11" s="132"/>
      <c r="SIH11" s="132"/>
      <c r="SII11" s="132"/>
      <c r="SIJ11" s="132"/>
      <c r="SIK11" s="132"/>
      <c r="SIL11" s="132"/>
      <c r="SIM11" s="132"/>
      <c r="SIN11" s="132"/>
      <c r="SIO11" s="132"/>
      <c r="SIP11" s="132"/>
      <c r="SIQ11" s="132"/>
      <c r="SIR11" s="132"/>
      <c r="SIS11" s="132"/>
      <c r="SIT11" s="132"/>
      <c r="SIU11" s="132"/>
      <c r="SIV11" s="132"/>
      <c r="SIW11" s="132"/>
      <c r="SIX11" s="132"/>
      <c r="SIY11" s="132"/>
      <c r="SIZ11" s="132"/>
      <c r="SJA11" s="132"/>
      <c r="SJB11" s="132"/>
      <c r="SJC11" s="132"/>
      <c r="SJD11" s="132"/>
      <c r="SJE11" s="132"/>
      <c r="SJF11" s="132"/>
      <c r="SJG11" s="132"/>
      <c r="SJH11" s="132"/>
      <c r="SJI11" s="132"/>
      <c r="SJJ11" s="132"/>
      <c r="SJK11" s="132"/>
      <c r="SJL11" s="132"/>
      <c r="SJM11" s="132"/>
      <c r="SJN11" s="132"/>
      <c r="SJO11" s="132"/>
      <c r="SJP11" s="132"/>
      <c r="SJQ11" s="132"/>
      <c r="SJR11" s="132"/>
      <c r="SJS11" s="132"/>
      <c r="SJT11" s="132"/>
      <c r="SJU11" s="132"/>
      <c r="SJV11" s="132"/>
      <c r="SJW11" s="132"/>
      <c r="SJX11" s="132"/>
      <c r="SJY11" s="132"/>
      <c r="SJZ11" s="132"/>
      <c r="SKA11" s="132"/>
      <c r="SKB11" s="132"/>
      <c r="SKC11" s="132"/>
      <c r="SKD11" s="132"/>
      <c r="SKE11" s="132"/>
      <c r="SKF11" s="132"/>
      <c r="SKG11" s="132"/>
      <c r="SKH11" s="132"/>
      <c r="SKI11" s="132"/>
      <c r="SKJ11" s="132"/>
      <c r="SKK11" s="132"/>
      <c r="SKL11" s="132"/>
      <c r="SKM11" s="132"/>
      <c r="SKN11" s="132"/>
      <c r="SKO11" s="132"/>
      <c r="SKP11" s="132"/>
      <c r="SKQ11" s="132"/>
      <c r="SKR11" s="132"/>
      <c r="SKS11" s="132"/>
      <c r="SKT11" s="132"/>
      <c r="SKU11" s="132"/>
      <c r="SKV11" s="132"/>
      <c r="SKW11" s="132"/>
      <c r="SKX11" s="132"/>
      <c r="SKY11" s="132"/>
      <c r="SKZ11" s="132"/>
      <c r="SLA11" s="132"/>
      <c r="SLB11" s="132"/>
      <c r="SLC11" s="132"/>
      <c r="SLD11" s="132"/>
      <c r="SLE11" s="132"/>
      <c r="SLF11" s="132"/>
      <c r="SLG11" s="132"/>
      <c r="SLH11" s="132"/>
      <c r="SLI11" s="132"/>
      <c r="SLJ11" s="132"/>
      <c r="SLK11" s="132"/>
      <c r="SLL11" s="132"/>
      <c r="SLM11" s="132"/>
      <c r="SLN11" s="132"/>
      <c r="SLO11" s="132"/>
      <c r="SLP11" s="132"/>
      <c r="SLQ11" s="132"/>
      <c r="SLR11" s="132"/>
      <c r="SLS11" s="132"/>
      <c r="SLT11" s="132"/>
      <c r="SLU11" s="132"/>
      <c r="SLV11" s="132"/>
      <c r="SLW11" s="132"/>
      <c r="SLX11" s="132"/>
      <c r="SLY11" s="132"/>
      <c r="SLZ11" s="132"/>
      <c r="SMA11" s="132"/>
      <c r="SMB11" s="132"/>
      <c r="SMC11" s="132"/>
      <c r="SMD11" s="132"/>
      <c r="SME11" s="132"/>
      <c r="SMF11" s="132"/>
      <c r="SMG11" s="132"/>
      <c r="SMH11" s="132"/>
      <c r="SMI11" s="132"/>
      <c r="SMJ11" s="132"/>
      <c r="SMK11" s="132"/>
      <c r="SML11" s="132"/>
      <c r="SMM11" s="132"/>
      <c r="SMN11" s="132"/>
      <c r="SMO11" s="132"/>
      <c r="SMP11" s="132"/>
      <c r="SMQ11" s="132"/>
      <c r="SMR11" s="132"/>
      <c r="SMS11" s="132"/>
      <c r="SMT11" s="132"/>
      <c r="SMU11" s="132"/>
      <c r="SMV11" s="132"/>
      <c r="SMW11" s="132"/>
      <c r="SMX11" s="132"/>
      <c r="SMY11" s="132"/>
      <c r="SMZ11" s="132"/>
      <c r="SNA11" s="132"/>
      <c r="SNB11" s="132"/>
      <c r="SNC11" s="132"/>
      <c r="SND11" s="132"/>
      <c r="SNE11" s="132"/>
      <c r="SNF11" s="132"/>
      <c r="SNG11" s="132"/>
      <c r="SNH11" s="132"/>
      <c r="SNI11" s="132"/>
      <c r="SNJ11" s="132"/>
      <c r="SNK11" s="132"/>
      <c r="SNL11" s="132"/>
      <c r="SNM11" s="132"/>
      <c r="SNN11" s="132"/>
      <c r="SNO11" s="132"/>
      <c r="SNP11" s="132"/>
      <c r="SNQ11" s="132"/>
      <c r="SNR11" s="132"/>
      <c r="SNS11" s="132"/>
      <c r="SNT11" s="132"/>
      <c r="SNU11" s="132"/>
      <c r="SNV11" s="132"/>
      <c r="SNW11" s="132"/>
      <c r="SNX11" s="132"/>
      <c r="SNY11" s="132"/>
      <c r="SNZ11" s="132"/>
      <c r="SOA11" s="132"/>
      <c r="SOB11" s="132"/>
      <c r="SOC11" s="132"/>
      <c r="SOD11" s="132"/>
      <c r="SOE11" s="132"/>
      <c r="SOF11" s="132"/>
      <c r="SOG11" s="132"/>
      <c r="SOH11" s="132"/>
      <c r="SOI11" s="132"/>
      <c r="SOJ11" s="132"/>
      <c r="SOK11" s="132"/>
      <c r="SOL11" s="132"/>
      <c r="SOM11" s="132"/>
      <c r="SON11" s="132"/>
      <c r="SOO11" s="132"/>
      <c r="SOP11" s="132"/>
      <c r="SOQ11" s="132"/>
      <c r="SOR11" s="132"/>
      <c r="SOS11" s="132"/>
      <c r="SOT11" s="132"/>
      <c r="SOU11" s="132"/>
      <c r="SOV11" s="132"/>
      <c r="SOW11" s="132"/>
      <c r="SOX11" s="132"/>
      <c r="SOY11" s="132"/>
      <c r="SOZ11" s="132"/>
      <c r="SPA11" s="132"/>
      <c r="SPB11" s="132"/>
      <c r="SPC11" s="132"/>
      <c r="SPD11" s="132"/>
      <c r="SPE11" s="132"/>
      <c r="SPF11" s="132"/>
      <c r="SPG11" s="132"/>
      <c r="SPH11" s="132"/>
      <c r="SPI11" s="132"/>
      <c r="SPJ11" s="132"/>
      <c r="SPK11" s="132"/>
      <c r="SPL11" s="132"/>
      <c r="SPM11" s="132"/>
      <c r="SPN11" s="132"/>
      <c r="SPO11" s="132"/>
      <c r="SPP11" s="132"/>
      <c r="SPQ11" s="132"/>
      <c r="SPR11" s="132"/>
      <c r="SPS11" s="132"/>
      <c r="SPT11" s="132"/>
      <c r="SPU11" s="132"/>
      <c r="SPV11" s="132"/>
      <c r="SPW11" s="132"/>
      <c r="SPX11" s="132"/>
      <c r="SPY11" s="132"/>
      <c r="SPZ11" s="132"/>
      <c r="SQA11" s="132"/>
      <c r="SQB11" s="132"/>
      <c r="SQC11" s="132"/>
      <c r="SQD11" s="132"/>
      <c r="SQE11" s="132"/>
      <c r="SQF11" s="132"/>
      <c r="SQG11" s="132"/>
      <c r="SQH11" s="132"/>
      <c r="SQI11" s="132"/>
      <c r="SQJ11" s="132"/>
      <c r="SQK11" s="132"/>
      <c r="SQL11" s="132"/>
      <c r="SQM11" s="132"/>
      <c r="SQN11" s="132"/>
      <c r="SQO11" s="132"/>
      <c r="SQP11" s="132"/>
      <c r="SQQ11" s="132"/>
      <c r="SQR11" s="132"/>
      <c r="SQS11" s="132"/>
      <c r="SQT11" s="132"/>
      <c r="SQU11" s="132"/>
      <c r="SQV11" s="132"/>
      <c r="SQW11" s="132"/>
      <c r="SQX11" s="132"/>
      <c r="SQY11" s="132"/>
      <c r="SQZ11" s="132"/>
      <c r="SRA11" s="132"/>
      <c r="SRB11" s="132"/>
      <c r="SRC11" s="132"/>
      <c r="SRD11" s="132"/>
      <c r="SRE11" s="132"/>
      <c r="SRF11" s="132"/>
      <c r="SRG11" s="132"/>
      <c r="SRH11" s="132"/>
      <c r="SRI11" s="132"/>
      <c r="SRJ11" s="132"/>
      <c r="SRK11" s="132"/>
      <c r="SRL11" s="132"/>
      <c r="SRM11" s="132"/>
      <c r="SRN11" s="132"/>
      <c r="SRO11" s="132"/>
      <c r="SRP11" s="132"/>
      <c r="SRQ11" s="132"/>
      <c r="SRR11" s="132"/>
      <c r="SRS11" s="132"/>
      <c r="SRT11" s="132"/>
      <c r="SRU11" s="132"/>
      <c r="SRV11" s="132"/>
      <c r="SRW11" s="132"/>
      <c r="SRX11" s="132"/>
      <c r="SRY11" s="132"/>
      <c r="SRZ11" s="132"/>
      <c r="SSA11" s="132"/>
      <c r="SSB11" s="132"/>
      <c r="SSC11" s="132"/>
      <c r="SSD11" s="132"/>
      <c r="SSE11" s="132"/>
      <c r="SSF11" s="132"/>
      <c r="SSG11" s="132"/>
      <c r="SSH11" s="132"/>
      <c r="SSI11" s="132"/>
      <c r="SSJ11" s="132"/>
      <c r="SSK11" s="132"/>
      <c r="SSL11" s="132"/>
      <c r="SSM11" s="132"/>
      <c r="SSN11" s="132"/>
      <c r="SSO11" s="132"/>
      <c r="SSP11" s="132"/>
      <c r="SSQ11" s="132"/>
      <c r="SSR11" s="132"/>
      <c r="SSS11" s="132"/>
      <c r="SST11" s="132"/>
      <c r="SSU11" s="132"/>
      <c r="SSV11" s="132"/>
      <c r="SSW11" s="132"/>
      <c r="SSX11" s="132"/>
      <c r="SSY11" s="132"/>
      <c r="SSZ11" s="132"/>
      <c r="STA11" s="132"/>
      <c r="STB11" s="132"/>
      <c r="STC11" s="132"/>
      <c r="STD11" s="132"/>
      <c r="STE11" s="132"/>
      <c r="STF11" s="132"/>
      <c r="STG11" s="132"/>
      <c r="STH11" s="132"/>
      <c r="STI11" s="132"/>
      <c r="STJ11" s="132"/>
      <c r="STK11" s="132"/>
      <c r="STL11" s="132"/>
      <c r="STM11" s="132"/>
      <c r="STN11" s="132"/>
      <c r="STO11" s="132"/>
      <c r="STP11" s="132"/>
      <c r="STQ11" s="132"/>
      <c r="STR11" s="132"/>
      <c r="STS11" s="132"/>
      <c r="STT11" s="132"/>
      <c r="STU11" s="132"/>
      <c r="STV11" s="132"/>
      <c r="STW11" s="132"/>
      <c r="STX11" s="132"/>
      <c r="STY11" s="132"/>
      <c r="STZ11" s="132"/>
      <c r="SUA11" s="132"/>
      <c r="SUB11" s="132"/>
      <c r="SUC11" s="132"/>
      <c r="SUD11" s="132"/>
      <c r="SUE11" s="132"/>
      <c r="SUF11" s="132"/>
      <c r="SUG11" s="132"/>
      <c r="SUH11" s="132"/>
      <c r="SUI11" s="132"/>
      <c r="SUJ11" s="132"/>
      <c r="SUK11" s="132"/>
      <c r="SUL11" s="132"/>
      <c r="SUM11" s="132"/>
      <c r="SUN11" s="132"/>
      <c r="SUO11" s="132"/>
      <c r="SUP11" s="132"/>
      <c r="SUQ11" s="132"/>
      <c r="SUR11" s="132"/>
      <c r="SUS11" s="132"/>
      <c r="SUT11" s="132"/>
      <c r="SUU11" s="132"/>
      <c r="SUV11" s="132"/>
      <c r="SUW11" s="132"/>
      <c r="SUX11" s="132"/>
      <c r="SUY11" s="132"/>
      <c r="SUZ11" s="132"/>
      <c r="SVA11" s="132"/>
      <c r="SVB11" s="132"/>
      <c r="SVC11" s="132"/>
      <c r="SVD11" s="132"/>
      <c r="SVE11" s="132"/>
      <c r="SVF11" s="132"/>
      <c r="SVG11" s="132"/>
      <c r="SVH11" s="132"/>
      <c r="SVI11" s="132"/>
      <c r="SVJ11" s="132"/>
      <c r="SVK11" s="132"/>
      <c r="SVL11" s="132"/>
      <c r="SVM11" s="132"/>
      <c r="SVN11" s="132"/>
      <c r="SVO11" s="132"/>
      <c r="SVP11" s="132"/>
      <c r="SVQ11" s="132"/>
      <c r="SVR11" s="132"/>
      <c r="SVS11" s="132"/>
      <c r="SVT11" s="132"/>
      <c r="SVU11" s="132"/>
      <c r="SVV11" s="132"/>
      <c r="SVW11" s="132"/>
      <c r="SVX11" s="132"/>
      <c r="SVY11" s="132"/>
      <c r="SVZ11" s="132"/>
      <c r="SWA11" s="132"/>
      <c r="SWB11" s="132"/>
      <c r="SWC11" s="132"/>
      <c r="SWD11" s="132"/>
      <c r="SWE11" s="132"/>
      <c r="SWF11" s="132"/>
      <c r="SWG11" s="132"/>
      <c r="SWH11" s="132"/>
      <c r="SWI11" s="132"/>
      <c r="SWJ11" s="132"/>
      <c r="SWK11" s="132"/>
      <c r="SWL11" s="132"/>
      <c r="SWM11" s="132"/>
      <c r="SWN11" s="132"/>
      <c r="SWO11" s="132"/>
      <c r="SWP11" s="132"/>
      <c r="SWQ11" s="132"/>
      <c r="SWR11" s="132"/>
      <c r="SWS11" s="132"/>
      <c r="SWT11" s="132"/>
      <c r="SWU11" s="132"/>
      <c r="SWV11" s="132"/>
      <c r="SWW11" s="132"/>
      <c r="SWX11" s="132"/>
      <c r="SWY11" s="132"/>
      <c r="SWZ11" s="132"/>
      <c r="SXA11" s="132"/>
      <c r="SXB11" s="132"/>
      <c r="SXC11" s="132"/>
      <c r="SXD11" s="132"/>
      <c r="SXE11" s="132"/>
      <c r="SXF11" s="132"/>
      <c r="SXG11" s="132"/>
      <c r="SXH11" s="132"/>
      <c r="SXI11" s="132"/>
      <c r="SXJ11" s="132"/>
      <c r="SXK11" s="132"/>
      <c r="SXL11" s="132"/>
      <c r="SXM11" s="132"/>
      <c r="SXN11" s="132"/>
      <c r="SXO11" s="132"/>
      <c r="SXP11" s="132"/>
      <c r="SXQ11" s="132"/>
      <c r="SXR11" s="132"/>
      <c r="SXS11" s="132"/>
      <c r="SXT11" s="132"/>
      <c r="SXU11" s="132"/>
      <c r="SXV11" s="132"/>
      <c r="SXW11" s="132"/>
      <c r="SXX11" s="132"/>
      <c r="SXY11" s="132"/>
      <c r="SXZ11" s="132"/>
      <c r="SYA11" s="132"/>
      <c r="SYB11" s="132"/>
      <c r="SYC11" s="132"/>
      <c r="SYD11" s="132"/>
      <c r="SYE11" s="132"/>
      <c r="SYF11" s="132"/>
      <c r="SYG11" s="132"/>
      <c r="SYH11" s="132"/>
      <c r="SYI11" s="132"/>
      <c r="SYJ11" s="132"/>
      <c r="SYK11" s="132"/>
      <c r="SYL11" s="132"/>
      <c r="SYM11" s="132"/>
      <c r="SYN11" s="132"/>
      <c r="SYO11" s="132"/>
      <c r="SYP11" s="132"/>
      <c r="SYQ11" s="132"/>
      <c r="SYR11" s="132"/>
      <c r="SYS11" s="132"/>
      <c r="SYT11" s="132"/>
      <c r="SYU11" s="132"/>
      <c r="SYV11" s="132"/>
      <c r="SYW11" s="132"/>
      <c r="SYX11" s="132"/>
      <c r="SYY11" s="132"/>
      <c r="SYZ11" s="132"/>
      <c r="SZA11" s="132"/>
      <c r="SZB11" s="132"/>
      <c r="SZC11" s="132"/>
      <c r="SZD11" s="132"/>
      <c r="SZE11" s="132"/>
      <c r="SZF11" s="132"/>
      <c r="SZG11" s="132"/>
      <c r="SZH11" s="132"/>
      <c r="SZI11" s="132"/>
      <c r="SZJ11" s="132"/>
      <c r="SZK11" s="132"/>
      <c r="SZL11" s="132"/>
      <c r="SZM11" s="132"/>
      <c r="SZN11" s="132"/>
      <c r="SZO11" s="132"/>
      <c r="SZP11" s="132"/>
      <c r="SZQ11" s="132"/>
      <c r="SZR11" s="132"/>
      <c r="SZS11" s="132"/>
      <c r="SZT11" s="132"/>
      <c r="SZU11" s="132"/>
      <c r="SZV11" s="132"/>
      <c r="SZW11" s="132"/>
      <c r="SZX11" s="132"/>
      <c r="SZY11" s="132"/>
      <c r="SZZ11" s="132"/>
      <c r="TAA11" s="132"/>
      <c r="TAB11" s="132"/>
      <c r="TAC11" s="132"/>
      <c r="TAD11" s="132"/>
      <c r="TAE11" s="132"/>
      <c r="TAF11" s="132"/>
      <c r="TAG11" s="132"/>
      <c r="TAH11" s="132"/>
      <c r="TAI11" s="132"/>
      <c r="TAJ11" s="132"/>
      <c r="TAK11" s="132"/>
      <c r="TAL11" s="132"/>
      <c r="TAM11" s="132"/>
      <c r="TAN11" s="132"/>
      <c r="TAO11" s="132"/>
      <c r="TAP11" s="132"/>
      <c r="TAQ11" s="132"/>
      <c r="TAR11" s="132"/>
      <c r="TAS11" s="132"/>
      <c r="TAT11" s="132"/>
      <c r="TAU11" s="132"/>
      <c r="TAV11" s="132"/>
      <c r="TAW11" s="132"/>
      <c r="TAX11" s="132"/>
      <c r="TAY11" s="132"/>
      <c r="TAZ11" s="132"/>
      <c r="TBA11" s="132"/>
      <c r="TBB11" s="132"/>
      <c r="TBC11" s="132"/>
      <c r="TBD11" s="132"/>
      <c r="TBE11" s="132"/>
      <c r="TBF11" s="132"/>
      <c r="TBG11" s="132"/>
      <c r="TBH11" s="132"/>
      <c r="TBI11" s="132"/>
      <c r="TBJ11" s="132"/>
      <c r="TBK11" s="132"/>
      <c r="TBL11" s="132"/>
      <c r="TBM11" s="132"/>
      <c r="TBN11" s="132"/>
      <c r="TBO11" s="132"/>
      <c r="TBP11" s="132"/>
      <c r="TBQ11" s="132"/>
      <c r="TBR11" s="132"/>
      <c r="TBS11" s="132"/>
      <c r="TBT11" s="132"/>
      <c r="TBU11" s="132"/>
      <c r="TBV11" s="132"/>
      <c r="TBW11" s="132"/>
      <c r="TBX11" s="132"/>
      <c r="TBY11" s="132"/>
      <c r="TBZ11" s="132"/>
      <c r="TCA11" s="132"/>
      <c r="TCB11" s="132"/>
      <c r="TCC11" s="132"/>
      <c r="TCD11" s="132"/>
      <c r="TCE11" s="132"/>
      <c r="TCF11" s="132"/>
      <c r="TCG11" s="132"/>
      <c r="TCH11" s="132"/>
      <c r="TCI11" s="132"/>
      <c r="TCJ11" s="132"/>
      <c r="TCK11" s="132"/>
      <c r="TCL11" s="132"/>
      <c r="TCM11" s="132"/>
      <c r="TCN11" s="132"/>
      <c r="TCO11" s="132"/>
      <c r="TCP11" s="132"/>
      <c r="TCQ11" s="132"/>
      <c r="TCR11" s="132"/>
      <c r="TCS11" s="132"/>
      <c r="TCT11" s="132"/>
      <c r="TCU11" s="132"/>
      <c r="TCV11" s="132"/>
      <c r="TCW11" s="132"/>
      <c r="TCX11" s="132"/>
      <c r="TCY11" s="132"/>
      <c r="TCZ11" s="132"/>
      <c r="TDA11" s="132"/>
      <c r="TDB11" s="132"/>
      <c r="TDC11" s="132"/>
      <c r="TDD11" s="132"/>
      <c r="TDE11" s="132"/>
      <c r="TDF11" s="132"/>
      <c r="TDG11" s="132"/>
      <c r="TDH11" s="132"/>
      <c r="TDI11" s="132"/>
      <c r="TDJ11" s="132"/>
      <c r="TDK11" s="132"/>
      <c r="TDL11" s="132"/>
      <c r="TDM11" s="132"/>
      <c r="TDN11" s="132"/>
      <c r="TDO11" s="132"/>
      <c r="TDP11" s="132"/>
      <c r="TDQ11" s="132"/>
      <c r="TDR11" s="132"/>
      <c r="TDS11" s="132"/>
      <c r="TDT11" s="132"/>
      <c r="TDU11" s="132"/>
      <c r="TDV11" s="132"/>
      <c r="TDW11" s="132"/>
      <c r="TDX11" s="132"/>
      <c r="TDY11" s="132"/>
      <c r="TDZ11" s="132"/>
      <c r="TEA11" s="132"/>
      <c r="TEB11" s="132"/>
      <c r="TEC11" s="132"/>
      <c r="TED11" s="132"/>
      <c r="TEE11" s="132"/>
      <c r="TEF11" s="132"/>
      <c r="TEG11" s="132"/>
      <c r="TEH11" s="132"/>
      <c r="TEI11" s="132"/>
      <c r="TEJ11" s="132"/>
      <c r="TEK11" s="132"/>
      <c r="TEL11" s="132"/>
      <c r="TEM11" s="132"/>
      <c r="TEN11" s="132"/>
      <c r="TEO11" s="132"/>
      <c r="TEP11" s="132"/>
      <c r="TEQ11" s="132"/>
      <c r="TER11" s="132"/>
      <c r="TES11" s="132"/>
      <c r="TET11" s="132"/>
      <c r="TEU11" s="132"/>
      <c r="TEV11" s="132"/>
      <c r="TEW11" s="132"/>
      <c r="TEX11" s="132"/>
      <c r="TEY11" s="132"/>
      <c r="TEZ11" s="132"/>
      <c r="TFA11" s="132"/>
      <c r="TFB11" s="132"/>
      <c r="TFC11" s="132"/>
      <c r="TFD11" s="132"/>
      <c r="TFE11" s="132"/>
      <c r="TFF11" s="132"/>
      <c r="TFG11" s="132"/>
      <c r="TFH11" s="132"/>
      <c r="TFI11" s="132"/>
      <c r="TFJ11" s="132"/>
      <c r="TFK11" s="132"/>
      <c r="TFL11" s="132"/>
      <c r="TFM11" s="132"/>
      <c r="TFN11" s="132"/>
      <c r="TFO11" s="132"/>
      <c r="TFP11" s="132"/>
      <c r="TFQ11" s="132"/>
      <c r="TFR11" s="132"/>
      <c r="TFS11" s="132"/>
      <c r="TFT11" s="132"/>
      <c r="TFU11" s="132"/>
      <c r="TFV11" s="132"/>
      <c r="TFW11" s="132"/>
      <c r="TFX11" s="132"/>
      <c r="TFY11" s="132"/>
      <c r="TFZ11" s="132"/>
      <c r="TGA11" s="132"/>
      <c r="TGB11" s="132"/>
      <c r="TGC11" s="132"/>
      <c r="TGD11" s="132"/>
      <c r="TGE11" s="132"/>
      <c r="TGF11" s="132"/>
      <c r="TGG11" s="132"/>
      <c r="TGH11" s="132"/>
      <c r="TGI11" s="132"/>
      <c r="TGJ11" s="132"/>
      <c r="TGK11" s="132"/>
      <c r="TGL11" s="132"/>
      <c r="TGM11" s="132"/>
      <c r="TGN11" s="132"/>
      <c r="TGO11" s="132"/>
      <c r="TGP11" s="132"/>
      <c r="TGQ11" s="132"/>
      <c r="TGR11" s="132"/>
      <c r="TGS11" s="132"/>
      <c r="TGT11" s="132"/>
      <c r="TGU11" s="132"/>
      <c r="TGV11" s="132"/>
      <c r="TGW11" s="132"/>
      <c r="TGX11" s="132"/>
      <c r="TGY11" s="132"/>
      <c r="TGZ11" s="132"/>
      <c r="THA11" s="132"/>
      <c r="THB11" s="132"/>
      <c r="THC11" s="132"/>
      <c r="THD11" s="132"/>
      <c r="THE11" s="132"/>
      <c r="THF11" s="132"/>
      <c r="THG11" s="132"/>
      <c r="THH11" s="132"/>
      <c r="THI11" s="132"/>
      <c r="THJ11" s="132"/>
      <c r="THK11" s="132"/>
      <c r="THL11" s="132"/>
      <c r="THM11" s="132"/>
      <c r="THN11" s="132"/>
      <c r="THO11" s="132"/>
      <c r="THP11" s="132"/>
      <c r="THQ11" s="132"/>
      <c r="THR11" s="132"/>
      <c r="THS11" s="132"/>
      <c r="THT11" s="132"/>
      <c r="THU11" s="132"/>
      <c r="THV11" s="132"/>
      <c r="THW11" s="132"/>
      <c r="THX11" s="132"/>
      <c r="THY11" s="132"/>
      <c r="THZ11" s="132"/>
      <c r="TIA11" s="132"/>
      <c r="TIB11" s="132"/>
      <c r="TIC11" s="132"/>
      <c r="TID11" s="132"/>
      <c r="TIE11" s="132"/>
      <c r="TIF11" s="132"/>
      <c r="TIG11" s="132"/>
      <c r="TIH11" s="132"/>
      <c r="TII11" s="132"/>
      <c r="TIJ11" s="132"/>
      <c r="TIK11" s="132"/>
      <c r="TIL11" s="132"/>
      <c r="TIM11" s="132"/>
      <c r="TIN11" s="132"/>
      <c r="TIO11" s="132"/>
      <c r="TIP11" s="132"/>
      <c r="TIQ11" s="132"/>
      <c r="TIR11" s="132"/>
      <c r="TIS11" s="132"/>
      <c r="TIT11" s="132"/>
      <c r="TIU11" s="132"/>
      <c r="TIV11" s="132"/>
      <c r="TIW11" s="132"/>
      <c r="TIX11" s="132"/>
      <c r="TIY11" s="132"/>
      <c r="TIZ11" s="132"/>
      <c r="TJA11" s="132"/>
      <c r="TJB11" s="132"/>
      <c r="TJC11" s="132"/>
      <c r="TJD11" s="132"/>
      <c r="TJE11" s="132"/>
      <c r="TJF11" s="132"/>
      <c r="TJG11" s="132"/>
      <c r="TJH11" s="132"/>
      <c r="TJI11" s="132"/>
      <c r="TJJ11" s="132"/>
      <c r="TJK11" s="132"/>
      <c r="TJL11" s="132"/>
      <c r="TJM11" s="132"/>
      <c r="TJN11" s="132"/>
      <c r="TJO11" s="132"/>
      <c r="TJP11" s="132"/>
      <c r="TJQ11" s="132"/>
      <c r="TJR11" s="132"/>
      <c r="TJS11" s="132"/>
      <c r="TJT11" s="132"/>
      <c r="TJU11" s="132"/>
      <c r="TJV11" s="132"/>
      <c r="TJW11" s="132"/>
      <c r="TJX11" s="132"/>
      <c r="TJY11" s="132"/>
      <c r="TJZ11" s="132"/>
      <c r="TKA11" s="132"/>
      <c r="TKB11" s="132"/>
      <c r="TKC11" s="132"/>
      <c r="TKD11" s="132"/>
      <c r="TKE11" s="132"/>
      <c r="TKF11" s="132"/>
      <c r="TKG11" s="132"/>
      <c r="TKH11" s="132"/>
      <c r="TKI11" s="132"/>
      <c r="TKJ11" s="132"/>
      <c r="TKK11" s="132"/>
      <c r="TKL11" s="132"/>
      <c r="TKM11" s="132"/>
      <c r="TKN11" s="132"/>
      <c r="TKO11" s="132"/>
      <c r="TKP11" s="132"/>
      <c r="TKQ11" s="132"/>
      <c r="TKR11" s="132"/>
      <c r="TKS11" s="132"/>
      <c r="TKT11" s="132"/>
      <c r="TKU11" s="132"/>
      <c r="TKV11" s="132"/>
      <c r="TKW11" s="132"/>
      <c r="TKX11" s="132"/>
      <c r="TKY11" s="132"/>
      <c r="TKZ11" s="132"/>
      <c r="TLA11" s="132"/>
      <c r="TLB11" s="132"/>
      <c r="TLC11" s="132"/>
      <c r="TLD11" s="132"/>
      <c r="TLE11" s="132"/>
      <c r="TLF11" s="132"/>
      <c r="TLG11" s="132"/>
      <c r="TLH11" s="132"/>
      <c r="TLI11" s="132"/>
      <c r="TLJ11" s="132"/>
      <c r="TLK11" s="132"/>
      <c r="TLL11" s="132"/>
      <c r="TLM11" s="132"/>
      <c r="TLN11" s="132"/>
      <c r="TLO11" s="132"/>
      <c r="TLP11" s="132"/>
      <c r="TLQ11" s="132"/>
      <c r="TLR11" s="132"/>
      <c r="TLS11" s="132"/>
      <c r="TLT11" s="132"/>
      <c r="TLU11" s="132"/>
      <c r="TLV11" s="132"/>
      <c r="TLW11" s="132"/>
      <c r="TLX11" s="132"/>
      <c r="TLY11" s="132"/>
      <c r="TLZ11" s="132"/>
      <c r="TMA11" s="132"/>
      <c r="TMB11" s="132"/>
      <c r="TMC11" s="132"/>
      <c r="TMD11" s="132"/>
      <c r="TME11" s="132"/>
      <c r="TMF11" s="132"/>
      <c r="TMG11" s="132"/>
      <c r="TMH11" s="132"/>
      <c r="TMI11" s="132"/>
      <c r="TMJ11" s="132"/>
      <c r="TMK11" s="132"/>
      <c r="TML11" s="132"/>
      <c r="TMM11" s="132"/>
      <c r="TMN11" s="132"/>
      <c r="TMO11" s="132"/>
      <c r="TMP11" s="132"/>
      <c r="TMQ11" s="132"/>
      <c r="TMR11" s="132"/>
      <c r="TMS11" s="132"/>
      <c r="TMT11" s="132"/>
      <c r="TMU11" s="132"/>
      <c r="TMV11" s="132"/>
      <c r="TMW11" s="132"/>
      <c r="TMX11" s="132"/>
      <c r="TMY11" s="132"/>
      <c r="TMZ11" s="132"/>
      <c r="TNA11" s="132"/>
      <c r="TNB11" s="132"/>
      <c r="TNC11" s="132"/>
      <c r="TND11" s="132"/>
      <c r="TNE11" s="132"/>
      <c r="TNF11" s="132"/>
      <c r="TNG11" s="132"/>
      <c r="TNH11" s="132"/>
      <c r="TNI11" s="132"/>
      <c r="TNJ11" s="132"/>
      <c r="TNK11" s="132"/>
      <c r="TNL11" s="132"/>
      <c r="TNM11" s="132"/>
      <c r="TNN11" s="132"/>
      <c r="TNO11" s="132"/>
      <c r="TNP11" s="132"/>
      <c r="TNQ11" s="132"/>
      <c r="TNR11" s="132"/>
      <c r="TNS11" s="132"/>
      <c r="TNT11" s="132"/>
      <c r="TNU11" s="132"/>
      <c r="TNV11" s="132"/>
      <c r="TNW11" s="132"/>
      <c r="TNX11" s="132"/>
      <c r="TNY11" s="132"/>
      <c r="TNZ11" s="132"/>
      <c r="TOA11" s="132"/>
      <c r="TOB11" s="132"/>
      <c r="TOC11" s="132"/>
      <c r="TOD11" s="132"/>
      <c r="TOE11" s="132"/>
      <c r="TOF11" s="132"/>
      <c r="TOG11" s="132"/>
      <c r="TOH11" s="132"/>
      <c r="TOI11" s="132"/>
      <c r="TOJ11" s="132"/>
      <c r="TOK11" s="132"/>
      <c r="TOL11" s="132"/>
      <c r="TOM11" s="132"/>
      <c r="TON11" s="132"/>
      <c r="TOO11" s="132"/>
      <c r="TOP11" s="132"/>
      <c r="TOQ11" s="132"/>
      <c r="TOR11" s="132"/>
      <c r="TOS11" s="132"/>
      <c r="TOT11" s="132"/>
      <c r="TOU11" s="132"/>
      <c r="TOV11" s="132"/>
      <c r="TOW11" s="132"/>
      <c r="TOX11" s="132"/>
      <c r="TOY11" s="132"/>
      <c r="TOZ11" s="132"/>
      <c r="TPA11" s="132"/>
      <c r="TPB11" s="132"/>
      <c r="TPC11" s="132"/>
      <c r="TPD11" s="132"/>
      <c r="TPE11" s="132"/>
      <c r="TPF11" s="132"/>
      <c r="TPG11" s="132"/>
      <c r="TPH11" s="132"/>
      <c r="TPI11" s="132"/>
      <c r="TPJ11" s="132"/>
      <c r="TPK11" s="132"/>
      <c r="TPL11" s="132"/>
      <c r="TPM11" s="132"/>
      <c r="TPN11" s="132"/>
      <c r="TPO11" s="132"/>
      <c r="TPP11" s="132"/>
      <c r="TPQ11" s="132"/>
      <c r="TPR11" s="132"/>
      <c r="TPS11" s="132"/>
      <c r="TPT11" s="132"/>
      <c r="TPU11" s="132"/>
      <c r="TPV11" s="132"/>
      <c r="TPW11" s="132"/>
      <c r="TPX11" s="132"/>
      <c r="TPY11" s="132"/>
      <c r="TPZ11" s="132"/>
      <c r="TQA11" s="132"/>
      <c r="TQB11" s="132"/>
      <c r="TQC11" s="132"/>
      <c r="TQD11" s="132"/>
      <c r="TQE11" s="132"/>
      <c r="TQF11" s="132"/>
      <c r="TQG11" s="132"/>
      <c r="TQH11" s="132"/>
      <c r="TQI11" s="132"/>
      <c r="TQJ11" s="132"/>
      <c r="TQK11" s="132"/>
      <c r="TQL11" s="132"/>
      <c r="TQM11" s="132"/>
      <c r="TQN11" s="132"/>
      <c r="TQO11" s="132"/>
      <c r="TQP11" s="132"/>
      <c r="TQQ11" s="132"/>
      <c r="TQR11" s="132"/>
      <c r="TQS11" s="132"/>
      <c r="TQT11" s="132"/>
      <c r="TQU11" s="132"/>
      <c r="TQV11" s="132"/>
      <c r="TQW11" s="132"/>
      <c r="TQX11" s="132"/>
      <c r="TQY11" s="132"/>
      <c r="TQZ11" s="132"/>
      <c r="TRA11" s="132"/>
      <c r="TRB11" s="132"/>
      <c r="TRC11" s="132"/>
      <c r="TRD11" s="132"/>
      <c r="TRE11" s="132"/>
      <c r="TRF11" s="132"/>
      <c r="TRG11" s="132"/>
      <c r="TRH11" s="132"/>
      <c r="TRI11" s="132"/>
      <c r="TRJ11" s="132"/>
      <c r="TRK11" s="132"/>
      <c r="TRL11" s="132"/>
      <c r="TRM11" s="132"/>
      <c r="TRN11" s="132"/>
      <c r="TRO11" s="132"/>
      <c r="TRP11" s="132"/>
      <c r="TRQ11" s="132"/>
      <c r="TRR11" s="132"/>
      <c r="TRS11" s="132"/>
      <c r="TRT11" s="132"/>
      <c r="TRU11" s="132"/>
      <c r="TRV11" s="132"/>
      <c r="TRW11" s="132"/>
      <c r="TRX11" s="132"/>
      <c r="TRY11" s="132"/>
      <c r="TRZ11" s="132"/>
      <c r="TSA11" s="132"/>
      <c r="TSB11" s="132"/>
      <c r="TSC11" s="132"/>
      <c r="TSD11" s="132"/>
      <c r="TSE11" s="132"/>
      <c r="TSF11" s="132"/>
      <c r="TSG11" s="132"/>
      <c r="TSH11" s="132"/>
      <c r="TSI11" s="132"/>
      <c r="TSJ11" s="132"/>
      <c r="TSK11" s="132"/>
      <c r="TSL11" s="132"/>
      <c r="TSM11" s="132"/>
      <c r="TSN11" s="132"/>
      <c r="TSO11" s="132"/>
      <c r="TSP11" s="132"/>
      <c r="TSQ11" s="132"/>
      <c r="TSR11" s="132"/>
      <c r="TSS11" s="132"/>
      <c r="TST11" s="132"/>
      <c r="TSU11" s="132"/>
      <c r="TSV11" s="132"/>
      <c r="TSW11" s="132"/>
      <c r="TSX11" s="132"/>
      <c r="TSY11" s="132"/>
      <c r="TSZ11" s="132"/>
      <c r="TTA11" s="132"/>
      <c r="TTB11" s="132"/>
      <c r="TTC11" s="132"/>
      <c r="TTD11" s="132"/>
      <c r="TTE11" s="132"/>
      <c r="TTF11" s="132"/>
      <c r="TTG11" s="132"/>
      <c r="TTH11" s="132"/>
      <c r="TTI11" s="132"/>
      <c r="TTJ11" s="132"/>
      <c r="TTK11" s="132"/>
      <c r="TTL11" s="132"/>
      <c r="TTM11" s="132"/>
      <c r="TTN11" s="132"/>
      <c r="TTO11" s="132"/>
      <c r="TTP11" s="132"/>
      <c r="TTQ11" s="132"/>
      <c r="TTR11" s="132"/>
      <c r="TTS11" s="132"/>
      <c r="TTT11" s="132"/>
      <c r="TTU11" s="132"/>
      <c r="TTV11" s="132"/>
      <c r="TTW11" s="132"/>
      <c r="TTX11" s="132"/>
      <c r="TTY11" s="132"/>
      <c r="TTZ11" s="132"/>
      <c r="TUA11" s="132"/>
      <c r="TUB11" s="132"/>
      <c r="TUC11" s="132"/>
      <c r="TUD11" s="132"/>
      <c r="TUE11" s="132"/>
      <c r="TUF11" s="132"/>
      <c r="TUG11" s="132"/>
      <c r="TUH11" s="132"/>
      <c r="TUI11" s="132"/>
      <c r="TUJ11" s="132"/>
      <c r="TUK11" s="132"/>
      <c r="TUL11" s="132"/>
      <c r="TUM11" s="132"/>
      <c r="TUN11" s="132"/>
      <c r="TUO11" s="132"/>
      <c r="TUP11" s="132"/>
      <c r="TUQ11" s="132"/>
      <c r="TUR11" s="132"/>
      <c r="TUS11" s="132"/>
      <c r="TUT11" s="132"/>
      <c r="TUU11" s="132"/>
      <c r="TUV11" s="132"/>
      <c r="TUW11" s="132"/>
      <c r="TUX11" s="132"/>
      <c r="TUY11" s="132"/>
      <c r="TUZ11" s="132"/>
      <c r="TVA11" s="132"/>
      <c r="TVB11" s="132"/>
      <c r="TVC11" s="132"/>
      <c r="TVD11" s="132"/>
      <c r="TVE11" s="132"/>
      <c r="TVF11" s="132"/>
      <c r="TVG11" s="132"/>
      <c r="TVH11" s="132"/>
      <c r="TVI11" s="132"/>
      <c r="TVJ11" s="132"/>
      <c r="TVK11" s="132"/>
      <c r="TVL11" s="132"/>
      <c r="TVM11" s="132"/>
      <c r="TVN11" s="132"/>
      <c r="TVO11" s="132"/>
      <c r="TVP11" s="132"/>
      <c r="TVQ11" s="132"/>
      <c r="TVR11" s="132"/>
      <c r="TVS11" s="132"/>
      <c r="TVT11" s="132"/>
      <c r="TVU11" s="132"/>
      <c r="TVV11" s="132"/>
      <c r="TVW11" s="132"/>
      <c r="TVX11" s="132"/>
      <c r="TVY11" s="132"/>
      <c r="TVZ11" s="132"/>
      <c r="TWA11" s="132"/>
      <c r="TWB11" s="132"/>
      <c r="TWC11" s="132"/>
      <c r="TWD11" s="132"/>
      <c r="TWE11" s="132"/>
      <c r="TWF11" s="132"/>
      <c r="TWG11" s="132"/>
      <c r="TWH11" s="132"/>
      <c r="TWI11" s="132"/>
      <c r="TWJ11" s="132"/>
      <c r="TWK11" s="132"/>
      <c r="TWL11" s="132"/>
      <c r="TWM11" s="132"/>
      <c r="TWN11" s="132"/>
      <c r="TWO11" s="132"/>
      <c r="TWP11" s="132"/>
      <c r="TWQ11" s="132"/>
      <c r="TWR11" s="132"/>
      <c r="TWS11" s="132"/>
      <c r="TWT11" s="132"/>
      <c r="TWU11" s="132"/>
      <c r="TWV11" s="132"/>
      <c r="TWW11" s="132"/>
      <c r="TWX11" s="132"/>
      <c r="TWY11" s="132"/>
      <c r="TWZ11" s="132"/>
      <c r="TXA11" s="132"/>
      <c r="TXB11" s="132"/>
      <c r="TXC11" s="132"/>
      <c r="TXD11" s="132"/>
      <c r="TXE11" s="132"/>
      <c r="TXF11" s="132"/>
      <c r="TXG11" s="132"/>
      <c r="TXH11" s="132"/>
      <c r="TXI11" s="132"/>
      <c r="TXJ11" s="132"/>
      <c r="TXK11" s="132"/>
      <c r="TXL11" s="132"/>
      <c r="TXM11" s="132"/>
      <c r="TXN11" s="132"/>
      <c r="TXO11" s="132"/>
      <c r="TXP11" s="132"/>
      <c r="TXQ11" s="132"/>
      <c r="TXR11" s="132"/>
      <c r="TXS11" s="132"/>
      <c r="TXT11" s="132"/>
      <c r="TXU11" s="132"/>
      <c r="TXV11" s="132"/>
      <c r="TXW11" s="132"/>
      <c r="TXX11" s="132"/>
      <c r="TXY11" s="132"/>
      <c r="TXZ11" s="132"/>
      <c r="TYA11" s="132"/>
      <c r="TYB11" s="132"/>
      <c r="TYC11" s="132"/>
      <c r="TYD11" s="132"/>
      <c r="TYE11" s="132"/>
      <c r="TYF11" s="132"/>
      <c r="TYG11" s="132"/>
      <c r="TYH11" s="132"/>
      <c r="TYI11" s="132"/>
      <c r="TYJ11" s="132"/>
      <c r="TYK11" s="132"/>
      <c r="TYL11" s="132"/>
      <c r="TYM11" s="132"/>
      <c r="TYN11" s="132"/>
      <c r="TYO11" s="132"/>
      <c r="TYP11" s="132"/>
      <c r="TYQ11" s="132"/>
      <c r="TYR11" s="132"/>
      <c r="TYS11" s="132"/>
      <c r="TYT11" s="132"/>
      <c r="TYU11" s="132"/>
      <c r="TYV11" s="132"/>
      <c r="TYW11" s="132"/>
      <c r="TYX11" s="132"/>
      <c r="TYY11" s="132"/>
      <c r="TYZ11" s="132"/>
      <c r="TZA11" s="132"/>
      <c r="TZB11" s="132"/>
      <c r="TZC11" s="132"/>
      <c r="TZD11" s="132"/>
      <c r="TZE11" s="132"/>
      <c r="TZF11" s="132"/>
      <c r="TZG11" s="132"/>
      <c r="TZH11" s="132"/>
      <c r="TZI11" s="132"/>
      <c r="TZJ11" s="132"/>
      <c r="TZK11" s="132"/>
      <c r="TZL11" s="132"/>
      <c r="TZM11" s="132"/>
      <c r="TZN11" s="132"/>
      <c r="TZO11" s="132"/>
      <c r="TZP11" s="132"/>
      <c r="TZQ11" s="132"/>
      <c r="TZR11" s="132"/>
      <c r="TZS11" s="132"/>
      <c r="TZT11" s="132"/>
      <c r="TZU11" s="132"/>
      <c r="TZV11" s="132"/>
      <c r="TZW11" s="132"/>
      <c r="TZX11" s="132"/>
      <c r="TZY11" s="132"/>
      <c r="TZZ11" s="132"/>
      <c r="UAA11" s="132"/>
      <c r="UAB11" s="132"/>
      <c r="UAC11" s="132"/>
      <c r="UAD11" s="132"/>
      <c r="UAE11" s="132"/>
      <c r="UAF11" s="132"/>
      <c r="UAG11" s="132"/>
      <c r="UAH11" s="132"/>
      <c r="UAI11" s="132"/>
      <c r="UAJ11" s="132"/>
      <c r="UAK11" s="132"/>
      <c r="UAL11" s="132"/>
      <c r="UAM11" s="132"/>
      <c r="UAN11" s="132"/>
      <c r="UAO11" s="132"/>
      <c r="UAP11" s="132"/>
      <c r="UAQ11" s="132"/>
      <c r="UAR11" s="132"/>
      <c r="UAS11" s="132"/>
      <c r="UAT11" s="132"/>
      <c r="UAU11" s="132"/>
      <c r="UAV11" s="132"/>
      <c r="UAW11" s="132"/>
      <c r="UAX11" s="132"/>
      <c r="UAY11" s="132"/>
      <c r="UAZ11" s="132"/>
      <c r="UBA11" s="132"/>
      <c r="UBB11" s="132"/>
      <c r="UBC11" s="132"/>
      <c r="UBD11" s="132"/>
      <c r="UBE11" s="132"/>
      <c r="UBF11" s="132"/>
      <c r="UBG11" s="132"/>
      <c r="UBH11" s="132"/>
      <c r="UBI11" s="132"/>
      <c r="UBJ11" s="132"/>
      <c r="UBK11" s="132"/>
      <c r="UBL11" s="132"/>
      <c r="UBM11" s="132"/>
      <c r="UBN11" s="132"/>
      <c r="UBO11" s="132"/>
      <c r="UBP11" s="132"/>
      <c r="UBQ11" s="132"/>
      <c r="UBR11" s="132"/>
      <c r="UBS11" s="132"/>
      <c r="UBT11" s="132"/>
      <c r="UBU11" s="132"/>
      <c r="UBV11" s="132"/>
      <c r="UBW11" s="132"/>
      <c r="UBX11" s="132"/>
      <c r="UBY11" s="132"/>
      <c r="UBZ11" s="132"/>
      <c r="UCA11" s="132"/>
      <c r="UCB11" s="132"/>
      <c r="UCC11" s="132"/>
      <c r="UCD11" s="132"/>
      <c r="UCE11" s="132"/>
      <c r="UCF11" s="132"/>
      <c r="UCG11" s="132"/>
      <c r="UCH11" s="132"/>
      <c r="UCI11" s="132"/>
      <c r="UCJ11" s="132"/>
      <c r="UCK11" s="132"/>
      <c r="UCL11" s="132"/>
      <c r="UCM11" s="132"/>
      <c r="UCN11" s="132"/>
      <c r="UCO11" s="132"/>
      <c r="UCP11" s="132"/>
      <c r="UCQ11" s="132"/>
      <c r="UCR11" s="132"/>
      <c r="UCS11" s="132"/>
      <c r="UCT11" s="132"/>
      <c r="UCU11" s="132"/>
      <c r="UCV11" s="132"/>
      <c r="UCW11" s="132"/>
      <c r="UCX11" s="132"/>
      <c r="UCY11" s="132"/>
      <c r="UCZ11" s="132"/>
      <c r="UDA11" s="132"/>
      <c r="UDB11" s="132"/>
      <c r="UDC11" s="132"/>
      <c r="UDD11" s="132"/>
      <c r="UDE11" s="132"/>
      <c r="UDF11" s="132"/>
      <c r="UDG11" s="132"/>
      <c r="UDH11" s="132"/>
      <c r="UDI11" s="132"/>
      <c r="UDJ11" s="132"/>
      <c r="UDK11" s="132"/>
      <c r="UDL11" s="132"/>
      <c r="UDM11" s="132"/>
      <c r="UDN11" s="132"/>
      <c r="UDO11" s="132"/>
      <c r="UDP11" s="132"/>
      <c r="UDQ11" s="132"/>
      <c r="UDR11" s="132"/>
      <c r="UDS11" s="132"/>
      <c r="UDT11" s="132"/>
      <c r="UDU11" s="132"/>
      <c r="UDV11" s="132"/>
      <c r="UDW11" s="132"/>
      <c r="UDX11" s="132"/>
      <c r="UDY11" s="132"/>
      <c r="UDZ11" s="132"/>
      <c r="UEA11" s="132"/>
      <c r="UEB11" s="132"/>
      <c r="UEC11" s="132"/>
      <c r="UED11" s="132"/>
      <c r="UEE11" s="132"/>
      <c r="UEF11" s="132"/>
      <c r="UEG11" s="132"/>
      <c r="UEH11" s="132"/>
      <c r="UEI11" s="132"/>
      <c r="UEJ11" s="132"/>
      <c r="UEK11" s="132"/>
      <c r="UEL11" s="132"/>
      <c r="UEM11" s="132"/>
      <c r="UEN11" s="132"/>
      <c r="UEO11" s="132"/>
      <c r="UEP11" s="132"/>
      <c r="UEQ11" s="132"/>
      <c r="UER11" s="132"/>
      <c r="UES11" s="132"/>
      <c r="UET11" s="132"/>
      <c r="UEU11" s="132"/>
      <c r="UEV11" s="132"/>
      <c r="UEW11" s="132"/>
      <c r="UEX11" s="132"/>
      <c r="UEY11" s="132"/>
      <c r="UEZ11" s="132"/>
      <c r="UFA11" s="132"/>
      <c r="UFB11" s="132"/>
      <c r="UFC11" s="132"/>
      <c r="UFD11" s="132"/>
      <c r="UFE11" s="132"/>
      <c r="UFF11" s="132"/>
      <c r="UFG11" s="132"/>
      <c r="UFH11" s="132"/>
      <c r="UFI11" s="132"/>
      <c r="UFJ11" s="132"/>
      <c r="UFK11" s="132"/>
      <c r="UFL11" s="132"/>
      <c r="UFM11" s="132"/>
      <c r="UFN11" s="132"/>
      <c r="UFO11" s="132"/>
      <c r="UFP11" s="132"/>
      <c r="UFQ11" s="132"/>
      <c r="UFR11" s="132"/>
      <c r="UFS11" s="132"/>
      <c r="UFT11" s="132"/>
      <c r="UFU11" s="132"/>
      <c r="UFV11" s="132"/>
      <c r="UFW11" s="132"/>
      <c r="UFX11" s="132"/>
      <c r="UFY11" s="132"/>
      <c r="UFZ11" s="132"/>
      <c r="UGA11" s="132"/>
      <c r="UGB11" s="132"/>
      <c r="UGC11" s="132"/>
      <c r="UGD11" s="132"/>
      <c r="UGE11" s="132"/>
      <c r="UGF11" s="132"/>
      <c r="UGG11" s="132"/>
      <c r="UGH11" s="132"/>
      <c r="UGI11" s="132"/>
      <c r="UGJ11" s="132"/>
      <c r="UGK11" s="132"/>
      <c r="UGL11" s="132"/>
      <c r="UGM11" s="132"/>
      <c r="UGN11" s="132"/>
      <c r="UGO11" s="132"/>
      <c r="UGP11" s="132"/>
      <c r="UGQ11" s="132"/>
      <c r="UGR11" s="132"/>
      <c r="UGS11" s="132"/>
      <c r="UGT11" s="132"/>
      <c r="UGU11" s="132"/>
      <c r="UGV11" s="132"/>
      <c r="UGW11" s="132"/>
      <c r="UGX11" s="132"/>
      <c r="UGY11" s="132"/>
      <c r="UGZ11" s="132"/>
      <c r="UHA11" s="132"/>
      <c r="UHB11" s="132"/>
      <c r="UHC11" s="132"/>
      <c r="UHD11" s="132"/>
      <c r="UHE11" s="132"/>
      <c r="UHF11" s="132"/>
      <c r="UHG11" s="132"/>
      <c r="UHH11" s="132"/>
      <c r="UHI11" s="132"/>
      <c r="UHJ11" s="132"/>
      <c r="UHK11" s="132"/>
      <c r="UHL11" s="132"/>
      <c r="UHM11" s="132"/>
      <c r="UHN11" s="132"/>
      <c r="UHO11" s="132"/>
      <c r="UHP11" s="132"/>
      <c r="UHQ11" s="132"/>
      <c r="UHR11" s="132"/>
      <c r="UHS11" s="132"/>
      <c r="UHT11" s="132"/>
      <c r="UHU11" s="132"/>
      <c r="UHV11" s="132"/>
      <c r="UHW11" s="132"/>
      <c r="UHX11" s="132"/>
      <c r="UHY11" s="132"/>
      <c r="UHZ11" s="132"/>
      <c r="UIA11" s="132"/>
      <c r="UIB11" s="132"/>
      <c r="UIC11" s="132"/>
      <c r="UID11" s="132"/>
      <c r="UIE11" s="132"/>
      <c r="UIF11" s="132"/>
      <c r="UIG11" s="132"/>
      <c r="UIH11" s="132"/>
      <c r="UII11" s="132"/>
      <c r="UIJ11" s="132"/>
      <c r="UIK11" s="132"/>
      <c r="UIL11" s="132"/>
      <c r="UIM11" s="132"/>
      <c r="UIN11" s="132"/>
      <c r="UIO11" s="132"/>
      <c r="UIP11" s="132"/>
      <c r="UIQ11" s="132"/>
      <c r="UIR11" s="132"/>
      <c r="UIS11" s="132"/>
      <c r="UIT11" s="132"/>
      <c r="UIU11" s="132"/>
      <c r="UIV11" s="132"/>
      <c r="UIW11" s="132"/>
      <c r="UIX11" s="132"/>
      <c r="UIY11" s="132"/>
      <c r="UIZ11" s="132"/>
      <c r="UJA11" s="132"/>
      <c r="UJB11" s="132"/>
      <c r="UJC11" s="132"/>
      <c r="UJD11" s="132"/>
      <c r="UJE11" s="132"/>
      <c r="UJF11" s="132"/>
      <c r="UJG11" s="132"/>
      <c r="UJH11" s="132"/>
      <c r="UJI11" s="132"/>
      <c r="UJJ11" s="132"/>
      <c r="UJK11" s="132"/>
      <c r="UJL11" s="132"/>
      <c r="UJM11" s="132"/>
      <c r="UJN11" s="132"/>
      <c r="UJO11" s="132"/>
      <c r="UJP11" s="132"/>
      <c r="UJQ11" s="132"/>
      <c r="UJR11" s="132"/>
      <c r="UJS11" s="132"/>
      <c r="UJT11" s="132"/>
      <c r="UJU11" s="132"/>
      <c r="UJV11" s="132"/>
      <c r="UJW11" s="132"/>
      <c r="UJX11" s="132"/>
      <c r="UJY11" s="132"/>
      <c r="UJZ11" s="132"/>
      <c r="UKA11" s="132"/>
      <c r="UKB11" s="132"/>
      <c r="UKC11" s="132"/>
      <c r="UKD11" s="132"/>
      <c r="UKE11" s="132"/>
      <c r="UKF11" s="132"/>
      <c r="UKG11" s="132"/>
      <c r="UKH11" s="132"/>
      <c r="UKI11" s="132"/>
      <c r="UKJ11" s="132"/>
      <c r="UKK11" s="132"/>
      <c r="UKL11" s="132"/>
      <c r="UKM11" s="132"/>
      <c r="UKN11" s="132"/>
      <c r="UKO11" s="132"/>
      <c r="UKP11" s="132"/>
      <c r="UKQ11" s="132"/>
      <c r="UKR11" s="132"/>
      <c r="UKS11" s="132"/>
      <c r="UKT11" s="132"/>
      <c r="UKU11" s="132"/>
      <c r="UKV11" s="132"/>
      <c r="UKW11" s="132"/>
      <c r="UKX11" s="132"/>
      <c r="UKY11" s="132"/>
      <c r="UKZ11" s="132"/>
      <c r="ULA11" s="132"/>
      <c r="ULB11" s="132"/>
      <c r="ULC11" s="132"/>
      <c r="ULD11" s="132"/>
      <c r="ULE11" s="132"/>
      <c r="ULF11" s="132"/>
      <c r="ULG11" s="132"/>
      <c r="ULH11" s="132"/>
      <c r="ULI11" s="132"/>
      <c r="ULJ11" s="132"/>
      <c r="ULK11" s="132"/>
      <c r="ULL11" s="132"/>
      <c r="ULM11" s="132"/>
      <c r="ULN11" s="132"/>
      <c r="ULO11" s="132"/>
      <c r="ULP11" s="132"/>
      <c r="ULQ11" s="132"/>
      <c r="ULR11" s="132"/>
      <c r="ULS11" s="132"/>
      <c r="ULT11" s="132"/>
      <c r="ULU11" s="132"/>
      <c r="ULV11" s="132"/>
      <c r="ULW11" s="132"/>
      <c r="ULX11" s="132"/>
      <c r="ULY11" s="132"/>
      <c r="ULZ11" s="132"/>
      <c r="UMA11" s="132"/>
      <c r="UMB11" s="132"/>
      <c r="UMC11" s="132"/>
      <c r="UMD11" s="132"/>
      <c r="UME11" s="132"/>
      <c r="UMF11" s="132"/>
      <c r="UMG11" s="132"/>
      <c r="UMH11" s="132"/>
      <c r="UMI11" s="132"/>
      <c r="UMJ11" s="132"/>
      <c r="UMK11" s="132"/>
      <c r="UML11" s="132"/>
      <c r="UMM11" s="132"/>
      <c r="UMN11" s="132"/>
      <c r="UMO11" s="132"/>
      <c r="UMP11" s="132"/>
      <c r="UMQ11" s="132"/>
      <c r="UMR11" s="132"/>
      <c r="UMS11" s="132"/>
      <c r="UMT11" s="132"/>
      <c r="UMU11" s="132"/>
      <c r="UMV11" s="132"/>
      <c r="UMW11" s="132"/>
      <c r="UMX11" s="132"/>
      <c r="UMY11" s="132"/>
      <c r="UMZ11" s="132"/>
      <c r="UNA11" s="132"/>
      <c r="UNB11" s="132"/>
      <c r="UNC11" s="132"/>
      <c r="UND11" s="132"/>
      <c r="UNE11" s="132"/>
      <c r="UNF11" s="132"/>
      <c r="UNG11" s="132"/>
      <c r="UNH11" s="132"/>
      <c r="UNI11" s="132"/>
      <c r="UNJ11" s="132"/>
      <c r="UNK11" s="132"/>
      <c r="UNL11" s="132"/>
      <c r="UNM11" s="132"/>
      <c r="UNN11" s="132"/>
      <c r="UNO11" s="132"/>
      <c r="UNP11" s="132"/>
      <c r="UNQ11" s="132"/>
      <c r="UNR11" s="132"/>
      <c r="UNS11" s="132"/>
      <c r="UNT11" s="132"/>
      <c r="UNU11" s="132"/>
      <c r="UNV11" s="132"/>
      <c r="UNW11" s="132"/>
      <c r="UNX11" s="132"/>
      <c r="UNY11" s="132"/>
      <c r="UNZ11" s="132"/>
      <c r="UOA11" s="132"/>
      <c r="UOB11" s="132"/>
      <c r="UOC11" s="132"/>
      <c r="UOD11" s="132"/>
      <c r="UOE11" s="132"/>
      <c r="UOF11" s="132"/>
      <c r="UOG11" s="132"/>
      <c r="UOH11" s="132"/>
      <c r="UOI11" s="132"/>
      <c r="UOJ11" s="132"/>
      <c r="UOK11" s="132"/>
      <c r="UOL11" s="132"/>
      <c r="UOM11" s="132"/>
      <c r="UON11" s="132"/>
      <c r="UOO11" s="132"/>
      <c r="UOP11" s="132"/>
      <c r="UOQ11" s="132"/>
      <c r="UOR11" s="132"/>
      <c r="UOS11" s="132"/>
      <c r="UOT11" s="132"/>
      <c r="UOU11" s="132"/>
      <c r="UOV11" s="132"/>
      <c r="UOW11" s="132"/>
      <c r="UOX11" s="132"/>
      <c r="UOY11" s="132"/>
      <c r="UOZ11" s="132"/>
      <c r="UPA11" s="132"/>
      <c r="UPB11" s="132"/>
      <c r="UPC11" s="132"/>
      <c r="UPD11" s="132"/>
      <c r="UPE11" s="132"/>
      <c r="UPF11" s="132"/>
      <c r="UPG11" s="132"/>
      <c r="UPH11" s="132"/>
      <c r="UPI11" s="132"/>
      <c r="UPJ11" s="132"/>
      <c r="UPK11" s="132"/>
      <c r="UPL11" s="132"/>
      <c r="UPM11" s="132"/>
      <c r="UPN11" s="132"/>
      <c r="UPO11" s="132"/>
      <c r="UPP11" s="132"/>
      <c r="UPQ11" s="132"/>
      <c r="UPR11" s="132"/>
      <c r="UPS11" s="132"/>
      <c r="UPT11" s="132"/>
      <c r="UPU11" s="132"/>
      <c r="UPV11" s="132"/>
      <c r="UPW11" s="132"/>
      <c r="UPX11" s="132"/>
      <c r="UPY11" s="132"/>
      <c r="UPZ11" s="132"/>
      <c r="UQA11" s="132"/>
      <c r="UQB11" s="132"/>
      <c r="UQC11" s="132"/>
      <c r="UQD11" s="132"/>
      <c r="UQE11" s="132"/>
      <c r="UQF11" s="132"/>
      <c r="UQG11" s="132"/>
      <c r="UQH11" s="132"/>
      <c r="UQI11" s="132"/>
      <c r="UQJ11" s="132"/>
      <c r="UQK11" s="132"/>
      <c r="UQL11" s="132"/>
      <c r="UQM11" s="132"/>
      <c r="UQN11" s="132"/>
      <c r="UQO11" s="132"/>
      <c r="UQP11" s="132"/>
      <c r="UQQ11" s="132"/>
      <c r="UQR11" s="132"/>
      <c r="UQS11" s="132"/>
      <c r="UQT11" s="132"/>
      <c r="UQU11" s="132"/>
      <c r="UQV11" s="132"/>
      <c r="UQW11" s="132"/>
      <c r="UQX11" s="132"/>
      <c r="UQY11" s="132"/>
      <c r="UQZ11" s="132"/>
      <c r="URA11" s="132"/>
      <c r="URB11" s="132"/>
      <c r="URC11" s="132"/>
      <c r="URD11" s="132"/>
      <c r="URE11" s="132"/>
      <c r="URF11" s="132"/>
      <c r="URG11" s="132"/>
      <c r="URH11" s="132"/>
      <c r="URI11" s="132"/>
      <c r="URJ11" s="132"/>
      <c r="URK11" s="132"/>
      <c r="URL11" s="132"/>
      <c r="URM11" s="132"/>
      <c r="URN11" s="132"/>
      <c r="URO11" s="132"/>
      <c r="URP11" s="132"/>
      <c r="URQ11" s="132"/>
      <c r="URR11" s="132"/>
      <c r="URS11" s="132"/>
      <c r="URT11" s="132"/>
      <c r="URU11" s="132"/>
      <c r="URV11" s="132"/>
      <c r="URW11" s="132"/>
      <c r="URX11" s="132"/>
      <c r="URY11" s="132"/>
      <c r="URZ11" s="132"/>
      <c r="USA11" s="132"/>
      <c r="USB11" s="132"/>
      <c r="USC11" s="132"/>
      <c r="USD11" s="132"/>
      <c r="USE11" s="132"/>
      <c r="USF11" s="132"/>
      <c r="USG11" s="132"/>
      <c r="USH11" s="132"/>
      <c r="USI11" s="132"/>
      <c r="USJ11" s="132"/>
      <c r="USK11" s="132"/>
      <c r="USL11" s="132"/>
      <c r="USM11" s="132"/>
      <c r="USN11" s="132"/>
      <c r="USO11" s="132"/>
      <c r="USP11" s="132"/>
      <c r="USQ11" s="132"/>
      <c r="USR11" s="132"/>
      <c r="USS11" s="132"/>
      <c r="UST11" s="132"/>
      <c r="USU11" s="132"/>
      <c r="USV11" s="132"/>
      <c r="USW11" s="132"/>
      <c r="USX11" s="132"/>
      <c r="USY11" s="132"/>
      <c r="USZ11" s="132"/>
      <c r="UTA11" s="132"/>
      <c r="UTB11" s="132"/>
      <c r="UTC11" s="132"/>
      <c r="UTD11" s="132"/>
      <c r="UTE11" s="132"/>
      <c r="UTF11" s="132"/>
      <c r="UTG11" s="132"/>
      <c r="UTH11" s="132"/>
      <c r="UTI11" s="132"/>
      <c r="UTJ11" s="132"/>
      <c r="UTK11" s="132"/>
      <c r="UTL11" s="132"/>
      <c r="UTM11" s="132"/>
      <c r="UTN11" s="132"/>
      <c r="UTO11" s="132"/>
      <c r="UTP11" s="132"/>
      <c r="UTQ11" s="132"/>
      <c r="UTR11" s="132"/>
      <c r="UTS11" s="132"/>
      <c r="UTT11" s="132"/>
      <c r="UTU11" s="132"/>
      <c r="UTV11" s="132"/>
      <c r="UTW11" s="132"/>
      <c r="UTX11" s="132"/>
      <c r="UTY11" s="132"/>
      <c r="UTZ11" s="132"/>
      <c r="UUA11" s="132"/>
      <c r="UUB11" s="132"/>
      <c r="UUC11" s="132"/>
      <c r="UUD11" s="132"/>
      <c r="UUE11" s="132"/>
      <c r="UUF11" s="132"/>
      <c r="UUG11" s="132"/>
      <c r="UUH11" s="132"/>
      <c r="UUI11" s="132"/>
      <c r="UUJ11" s="132"/>
      <c r="UUK11" s="132"/>
      <c r="UUL11" s="132"/>
      <c r="UUM11" s="132"/>
      <c r="UUN11" s="132"/>
      <c r="UUO11" s="132"/>
      <c r="UUP11" s="132"/>
      <c r="UUQ11" s="132"/>
      <c r="UUR11" s="132"/>
      <c r="UUS11" s="132"/>
      <c r="UUT11" s="132"/>
      <c r="UUU11" s="132"/>
      <c r="UUV11" s="132"/>
      <c r="UUW11" s="132"/>
      <c r="UUX11" s="132"/>
      <c r="UUY11" s="132"/>
      <c r="UUZ11" s="132"/>
      <c r="UVA11" s="132"/>
      <c r="UVB11" s="132"/>
      <c r="UVC11" s="132"/>
      <c r="UVD11" s="132"/>
      <c r="UVE11" s="132"/>
      <c r="UVF11" s="132"/>
      <c r="UVG11" s="132"/>
      <c r="UVH11" s="132"/>
      <c r="UVI11" s="132"/>
      <c r="UVJ11" s="132"/>
      <c r="UVK11" s="132"/>
      <c r="UVL11" s="132"/>
      <c r="UVM11" s="132"/>
      <c r="UVN11" s="132"/>
      <c r="UVO11" s="132"/>
      <c r="UVP11" s="132"/>
      <c r="UVQ11" s="132"/>
      <c r="UVR11" s="132"/>
      <c r="UVS11" s="132"/>
      <c r="UVT11" s="132"/>
      <c r="UVU11" s="132"/>
      <c r="UVV11" s="132"/>
      <c r="UVW11" s="132"/>
      <c r="UVX11" s="132"/>
      <c r="UVY11" s="132"/>
      <c r="UVZ11" s="132"/>
      <c r="UWA11" s="132"/>
      <c r="UWB11" s="132"/>
      <c r="UWC11" s="132"/>
      <c r="UWD11" s="132"/>
      <c r="UWE11" s="132"/>
      <c r="UWF11" s="132"/>
      <c r="UWG11" s="132"/>
      <c r="UWH11" s="132"/>
      <c r="UWI11" s="132"/>
      <c r="UWJ11" s="132"/>
      <c r="UWK11" s="132"/>
      <c r="UWL11" s="132"/>
      <c r="UWM11" s="132"/>
      <c r="UWN11" s="132"/>
      <c r="UWO11" s="132"/>
      <c r="UWP11" s="132"/>
      <c r="UWQ11" s="132"/>
      <c r="UWR11" s="132"/>
      <c r="UWS11" s="132"/>
      <c r="UWT11" s="132"/>
      <c r="UWU11" s="132"/>
      <c r="UWV11" s="132"/>
      <c r="UWW11" s="132"/>
      <c r="UWX11" s="132"/>
      <c r="UWY11" s="132"/>
      <c r="UWZ11" s="132"/>
      <c r="UXA11" s="132"/>
      <c r="UXB11" s="132"/>
      <c r="UXC11" s="132"/>
      <c r="UXD11" s="132"/>
      <c r="UXE11" s="132"/>
      <c r="UXF11" s="132"/>
      <c r="UXG11" s="132"/>
      <c r="UXH11" s="132"/>
      <c r="UXI11" s="132"/>
      <c r="UXJ11" s="132"/>
      <c r="UXK11" s="132"/>
      <c r="UXL11" s="132"/>
      <c r="UXM11" s="132"/>
      <c r="UXN11" s="132"/>
      <c r="UXO11" s="132"/>
      <c r="UXP11" s="132"/>
      <c r="UXQ11" s="132"/>
      <c r="UXR11" s="132"/>
      <c r="UXS11" s="132"/>
      <c r="UXT11" s="132"/>
      <c r="UXU11" s="132"/>
      <c r="UXV11" s="132"/>
      <c r="UXW11" s="132"/>
      <c r="UXX11" s="132"/>
      <c r="UXY11" s="132"/>
      <c r="UXZ11" s="132"/>
      <c r="UYA11" s="132"/>
      <c r="UYB11" s="132"/>
      <c r="UYC11" s="132"/>
      <c r="UYD11" s="132"/>
      <c r="UYE11" s="132"/>
      <c r="UYF11" s="132"/>
      <c r="UYG11" s="132"/>
      <c r="UYH11" s="132"/>
      <c r="UYI11" s="132"/>
      <c r="UYJ11" s="132"/>
      <c r="UYK11" s="132"/>
      <c r="UYL11" s="132"/>
      <c r="UYM11" s="132"/>
      <c r="UYN11" s="132"/>
      <c r="UYO11" s="132"/>
      <c r="UYP11" s="132"/>
      <c r="UYQ11" s="132"/>
      <c r="UYR11" s="132"/>
      <c r="UYS11" s="132"/>
      <c r="UYT11" s="132"/>
      <c r="UYU11" s="132"/>
      <c r="UYV11" s="132"/>
      <c r="UYW11" s="132"/>
      <c r="UYX11" s="132"/>
      <c r="UYY11" s="132"/>
      <c r="UYZ11" s="132"/>
      <c r="UZA11" s="132"/>
      <c r="UZB11" s="132"/>
      <c r="UZC11" s="132"/>
      <c r="UZD11" s="132"/>
      <c r="UZE11" s="132"/>
      <c r="UZF11" s="132"/>
      <c r="UZG11" s="132"/>
      <c r="UZH11" s="132"/>
      <c r="UZI11" s="132"/>
      <c r="UZJ11" s="132"/>
      <c r="UZK11" s="132"/>
      <c r="UZL11" s="132"/>
      <c r="UZM11" s="132"/>
      <c r="UZN11" s="132"/>
      <c r="UZO11" s="132"/>
      <c r="UZP11" s="132"/>
      <c r="UZQ11" s="132"/>
      <c r="UZR11" s="132"/>
      <c r="UZS11" s="132"/>
      <c r="UZT11" s="132"/>
      <c r="UZU11" s="132"/>
      <c r="UZV11" s="132"/>
      <c r="UZW11" s="132"/>
      <c r="UZX11" s="132"/>
      <c r="UZY11" s="132"/>
      <c r="UZZ11" s="132"/>
      <c r="VAA11" s="132"/>
      <c r="VAB11" s="132"/>
      <c r="VAC11" s="132"/>
      <c r="VAD11" s="132"/>
      <c r="VAE11" s="132"/>
      <c r="VAF11" s="132"/>
      <c r="VAG11" s="132"/>
      <c r="VAH11" s="132"/>
      <c r="VAI11" s="132"/>
      <c r="VAJ11" s="132"/>
      <c r="VAK11" s="132"/>
      <c r="VAL11" s="132"/>
      <c r="VAM11" s="132"/>
      <c r="VAN11" s="132"/>
      <c r="VAO11" s="132"/>
      <c r="VAP11" s="132"/>
      <c r="VAQ11" s="132"/>
      <c r="VAR11" s="132"/>
      <c r="VAS11" s="132"/>
      <c r="VAT11" s="132"/>
      <c r="VAU11" s="132"/>
      <c r="VAV11" s="132"/>
      <c r="VAW11" s="132"/>
      <c r="VAX11" s="132"/>
      <c r="VAY11" s="132"/>
      <c r="VAZ11" s="132"/>
      <c r="VBA11" s="132"/>
      <c r="VBB11" s="132"/>
      <c r="VBC11" s="132"/>
      <c r="VBD11" s="132"/>
      <c r="VBE11" s="132"/>
      <c r="VBF11" s="132"/>
      <c r="VBG11" s="132"/>
      <c r="VBH11" s="132"/>
      <c r="VBI11" s="132"/>
      <c r="VBJ11" s="132"/>
      <c r="VBK11" s="132"/>
      <c r="VBL11" s="132"/>
      <c r="VBM11" s="132"/>
      <c r="VBN11" s="132"/>
      <c r="VBO11" s="132"/>
      <c r="VBP11" s="132"/>
      <c r="VBQ11" s="132"/>
      <c r="VBR11" s="132"/>
      <c r="VBS11" s="132"/>
      <c r="VBT11" s="132"/>
      <c r="VBU11" s="132"/>
      <c r="VBV11" s="132"/>
      <c r="VBW11" s="132"/>
      <c r="VBX11" s="132"/>
      <c r="VBY11" s="132"/>
      <c r="VBZ11" s="132"/>
      <c r="VCA11" s="132"/>
      <c r="VCB11" s="132"/>
      <c r="VCC11" s="132"/>
      <c r="VCD11" s="132"/>
      <c r="VCE11" s="132"/>
      <c r="VCF11" s="132"/>
      <c r="VCG11" s="132"/>
      <c r="VCH11" s="132"/>
      <c r="VCI11" s="132"/>
      <c r="VCJ11" s="132"/>
      <c r="VCK11" s="132"/>
      <c r="VCL11" s="132"/>
      <c r="VCM11" s="132"/>
      <c r="VCN11" s="132"/>
      <c r="VCO11" s="132"/>
      <c r="VCP11" s="132"/>
      <c r="VCQ11" s="132"/>
      <c r="VCR11" s="132"/>
      <c r="VCS11" s="132"/>
      <c r="VCT11" s="132"/>
      <c r="VCU11" s="132"/>
      <c r="VCV11" s="132"/>
      <c r="VCW11" s="132"/>
      <c r="VCX11" s="132"/>
      <c r="VCY11" s="132"/>
      <c r="VCZ11" s="132"/>
      <c r="VDA11" s="132"/>
      <c r="VDB11" s="132"/>
      <c r="VDC11" s="132"/>
      <c r="VDD11" s="132"/>
      <c r="VDE11" s="132"/>
      <c r="VDF11" s="132"/>
      <c r="VDG11" s="132"/>
      <c r="VDH11" s="132"/>
      <c r="VDI11" s="132"/>
      <c r="VDJ11" s="132"/>
      <c r="VDK11" s="132"/>
      <c r="VDL11" s="132"/>
      <c r="VDM11" s="132"/>
      <c r="VDN11" s="132"/>
      <c r="VDO11" s="132"/>
      <c r="VDP11" s="132"/>
      <c r="VDQ11" s="132"/>
      <c r="VDR11" s="132"/>
      <c r="VDS11" s="132"/>
      <c r="VDT11" s="132"/>
      <c r="VDU11" s="132"/>
      <c r="VDV11" s="132"/>
      <c r="VDW11" s="132"/>
      <c r="VDX11" s="132"/>
      <c r="VDY11" s="132"/>
      <c r="VDZ11" s="132"/>
      <c r="VEA11" s="132"/>
      <c r="VEB11" s="132"/>
      <c r="VEC11" s="132"/>
      <c r="VED11" s="132"/>
      <c r="VEE11" s="132"/>
      <c r="VEF11" s="132"/>
      <c r="VEG11" s="132"/>
      <c r="VEH11" s="132"/>
      <c r="VEI11" s="132"/>
      <c r="VEJ11" s="132"/>
      <c r="VEK11" s="132"/>
      <c r="VEL11" s="132"/>
      <c r="VEM11" s="132"/>
      <c r="VEN11" s="132"/>
      <c r="VEO11" s="132"/>
      <c r="VEP11" s="132"/>
      <c r="VEQ11" s="132"/>
      <c r="VER11" s="132"/>
      <c r="VES11" s="132"/>
      <c r="VET11" s="132"/>
      <c r="VEU11" s="132"/>
      <c r="VEV11" s="132"/>
      <c r="VEW11" s="132"/>
      <c r="VEX11" s="132"/>
      <c r="VEY11" s="132"/>
      <c r="VEZ11" s="132"/>
      <c r="VFA11" s="132"/>
      <c r="VFB11" s="132"/>
      <c r="VFC11" s="132"/>
      <c r="VFD11" s="132"/>
      <c r="VFE11" s="132"/>
      <c r="VFF11" s="132"/>
      <c r="VFG11" s="132"/>
      <c r="VFH11" s="132"/>
      <c r="VFI11" s="132"/>
      <c r="VFJ11" s="132"/>
      <c r="VFK11" s="132"/>
      <c r="VFL11" s="132"/>
      <c r="VFM11" s="132"/>
      <c r="VFN11" s="132"/>
      <c r="VFO11" s="132"/>
      <c r="VFP11" s="132"/>
      <c r="VFQ11" s="132"/>
      <c r="VFR11" s="132"/>
      <c r="VFS11" s="132"/>
      <c r="VFT11" s="132"/>
      <c r="VFU11" s="132"/>
      <c r="VFV11" s="132"/>
      <c r="VFW11" s="132"/>
      <c r="VFX11" s="132"/>
      <c r="VFY11" s="132"/>
      <c r="VFZ11" s="132"/>
      <c r="VGA11" s="132"/>
      <c r="VGB11" s="132"/>
      <c r="VGC11" s="132"/>
      <c r="VGD11" s="132"/>
      <c r="VGE11" s="132"/>
      <c r="VGF11" s="132"/>
      <c r="VGG11" s="132"/>
      <c r="VGH11" s="132"/>
      <c r="VGI11" s="132"/>
      <c r="VGJ11" s="132"/>
      <c r="VGK11" s="132"/>
      <c r="VGL11" s="132"/>
      <c r="VGM11" s="132"/>
      <c r="VGN11" s="132"/>
      <c r="VGO11" s="132"/>
      <c r="VGP11" s="132"/>
      <c r="VGQ11" s="132"/>
      <c r="VGR11" s="132"/>
      <c r="VGS11" s="132"/>
      <c r="VGT11" s="132"/>
      <c r="VGU11" s="132"/>
      <c r="VGV11" s="132"/>
      <c r="VGW11" s="132"/>
      <c r="VGX11" s="132"/>
      <c r="VGY11" s="132"/>
      <c r="VGZ11" s="132"/>
      <c r="VHA11" s="132"/>
      <c r="VHB11" s="132"/>
      <c r="VHC11" s="132"/>
      <c r="VHD11" s="132"/>
      <c r="VHE11" s="132"/>
      <c r="VHF11" s="132"/>
      <c r="VHG11" s="132"/>
      <c r="VHH11" s="132"/>
      <c r="VHI11" s="132"/>
      <c r="VHJ11" s="132"/>
      <c r="VHK11" s="132"/>
      <c r="VHL11" s="132"/>
      <c r="VHM11" s="132"/>
      <c r="VHN11" s="132"/>
      <c r="VHO11" s="132"/>
      <c r="VHP11" s="132"/>
      <c r="VHQ11" s="132"/>
      <c r="VHR11" s="132"/>
      <c r="VHS11" s="132"/>
      <c r="VHT11" s="132"/>
      <c r="VHU11" s="132"/>
      <c r="VHV11" s="132"/>
      <c r="VHW11" s="132"/>
      <c r="VHX11" s="132"/>
      <c r="VHY11" s="132"/>
      <c r="VHZ11" s="132"/>
      <c r="VIA11" s="132"/>
      <c r="VIB11" s="132"/>
      <c r="VIC11" s="132"/>
      <c r="VID11" s="132"/>
      <c r="VIE11" s="132"/>
      <c r="VIF11" s="132"/>
      <c r="VIG11" s="132"/>
      <c r="VIH11" s="132"/>
      <c r="VII11" s="132"/>
      <c r="VIJ11" s="132"/>
      <c r="VIK11" s="132"/>
      <c r="VIL11" s="132"/>
      <c r="VIM11" s="132"/>
      <c r="VIN11" s="132"/>
      <c r="VIO11" s="132"/>
      <c r="VIP11" s="132"/>
      <c r="VIQ11" s="132"/>
      <c r="VIR11" s="132"/>
      <c r="VIS11" s="132"/>
      <c r="VIT11" s="132"/>
      <c r="VIU11" s="132"/>
      <c r="VIV11" s="132"/>
      <c r="VIW11" s="132"/>
      <c r="VIX11" s="132"/>
      <c r="VIY11" s="132"/>
      <c r="VIZ11" s="132"/>
      <c r="VJA11" s="132"/>
      <c r="VJB11" s="132"/>
      <c r="VJC11" s="132"/>
      <c r="VJD11" s="132"/>
      <c r="VJE11" s="132"/>
      <c r="VJF11" s="132"/>
      <c r="VJG11" s="132"/>
      <c r="VJH11" s="132"/>
      <c r="VJI11" s="132"/>
      <c r="VJJ11" s="132"/>
      <c r="VJK11" s="132"/>
      <c r="VJL11" s="132"/>
      <c r="VJM11" s="132"/>
      <c r="VJN11" s="132"/>
      <c r="VJO11" s="132"/>
      <c r="VJP11" s="132"/>
      <c r="VJQ11" s="132"/>
      <c r="VJR11" s="132"/>
      <c r="VJS11" s="132"/>
      <c r="VJT11" s="132"/>
      <c r="VJU11" s="132"/>
      <c r="VJV11" s="132"/>
      <c r="VJW11" s="132"/>
      <c r="VJX11" s="132"/>
      <c r="VJY11" s="132"/>
      <c r="VJZ11" s="132"/>
      <c r="VKA11" s="132"/>
      <c r="VKB11" s="132"/>
      <c r="VKC11" s="132"/>
      <c r="VKD11" s="132"/>
      <c r="VKE11" s="132"/>
      <c r="VKF11" s="132"/>
      <c r="VKG11" s="132"/>
      <c r="VKH11" s="132"/>
      <c r="VKI11" s="132"/>
      <c r="VKJ11" s="132"/>
      <c r="VKK11" s="132"/>
      <c r="VKL11" s="132"/>
      <c r="VKM11" s="132"/>
      <c r="VKN11" s="132"/>
      <c r="VKO11" s="132"/>
      <c r="VKP11" s="132"/>
      <c r="VKQ11" s="132"/>
      <c r="VKR11" s="132"/>
      <c r="VKS11" s="132"/>
      <c r="VKT11" s="132"/>
      <c r="VKU11" s="132"/>
      <c r="VKV11" s="132"/>
      <c r="VKW11" s="132"/>
      <c r="VKX11" s="132"/>
      <c r="VKY11" s="132"/>
      <c r="VKZ11" s="132"/>
      <c r="VLA11" s="132"/>
      <c r="VLB11" s="132"/>
      <c r="VLC11" s="132"/>
      <c r="VLD11" s="132"/>
      <c r="VLE11" s="132"/>
      <c r="VLF11" s="132"/>
      <c r="VLG11" s="132"/>
      <c r="VLH11" s="132"/>
      <c r="VLI11" s="132"/>
      <c r="VLJ11" s="132"/>
      <c r="VLK11" s="132"/>
      <c r="VLL11" s="132"/>
      <c r="VLM11" s="132"/>
      <c r="VLN11" s="132"/>
      <c r="VLO11" s="132"/>
      <c r="VLP11" s="132"/>
      <c r="VLQ11" s="132"/>
      <c r="VLR11" s="132"/>
      <c r="VLS11" s="132"/>
      <c r="VLT11" s="132"/>
      <c r="VLU11" s="132"/>
      <c r="VLV11" s="132"/>
      <c r="VLW11" s="132"/>
      <c r="VLX11" s="132"/>
      <c r="VLY11" s="132"/>
      <c r="VLZ11" s="132"/>
      <c r="VMA11" s="132"/>
      <c r="VMB11" s="132"/>
      <c r="VMC11" s="132"/>
      <c r="VMD11" s="132"/>
      <c r="VME11" s="132"/>
      <c r="VMF11" s="132"/>
      <c r="VMG11" s="132"/>
      <c r="VMH11" s="132"/>
      <c r="VMI11" s="132"/>
      <c r="VMJ11" s="132"/>
      <c r="VMK11" s="132"/>
      <c r="VML11" s="132"/>
      <c r="VMM11" s="132"/>
      <c r="VMN11" s="132"/>
      <c r="VMO11" s="132"/>
      <c r="VMP11" s="132"/>
      <c r="VMQ11" s="132"/>
      <c r="VMR11" s="132"/>
      <c r="VMS11" s="132"/>
      <c r="VMT11" s="132"/>
      <c r="VMU11" s="132"/>
      <c r="VMV11" s="132"/>
      <c r="VMW11" s="132"/>
      <c r="VMX11" s="132"/>
      <c r="VMY11" s="132"/>
      <c r="VMZ11" s="132"/>
      <c r="VNA11" s="132"/>
      <c r="VNB11" s="132"/>
      <c r="VNC11" s="132"/>
      <c r="VND11" s="132"/>
      <c r="VNE11" s="132"/>
      <c r="VNF11" s="132"/>
      <c r="VNG11" s="132"/>
      <c r="VNH11" s="132"/>
      <c r="VNI11" s="132"/>
      <c r="VNJ11" s="132"/>
      <c r="VNK11" s="132"/>
      <c r="VNL11" s="132"/>
      <c r="VNM11" s="132"/>
      <c r="VNN11" s="132"/>
      <c r="VNO11" s="132"/>
      <c r="VNP11" s="132"/>
      <c r="VNQ11" s="132"/>
      <c r="VNR11" s="132"/>
      <c r="VNS11" s="132"/>
      <c r="VNT11" s="132"/>
      <c r="VNU11" s="132"/>
      <c r="VNV11" s="132"/>
      <c r="VNW11" s="132"/>
      <c r="VNX11" s="132"/>
      <c r="VNY11" s="132"/>
      <c r="VNZ11" s="132"/>
      <c r="VOA11" s="132"/>
      <c r="VOB11" s="132"/>
      <c r="VOC11" s="132"/>
      <c r="VOD11" s="132"/>
      <c r="VOE11" s="132"/>
      <c r="VOF11" s="132"/>
      <c r="VOG11" s="132"/>
      <c r="VOH11" s="132"/>
      <c r="VOI11" s="132"/>
      <c r="VOJ11" s="132"/>
      <c r="VOK11" s="132"/>
      <c r="VOL11" s="132"/>
      <c r="VOM11" s="132"/>
      <c r="VON11" s="132"/>
      <c r="VOO11" s="132"/>
      <c r="VOP11" s="132"/>
      <c r="VOQ11" s="132"/>
      <c r="VOR11" s="132"/>
      <c r="VOS11" s="132"/>
      <c r="VOT11" s="132"/>
      <c r="VOU11" s="132"/>
      <c r="VOV11" s="132"/>
      <c r="VOW11" s="132"/>
      <c r="VOX11" s="132"/>
      <c r="VOY11" s="132"/>
      <c r="VOZ11" s="132"/>
      <c r="VPA11" s="132"/>
      <c r="VPB11" s="132"/>
      <c r="VPC11" s="132"/>
      <c r="VPD11" s="132"/>
      <c r="VPE11" s="132"/>
      <c r="VPF11" s="132"/>
      <c r="VPG11" s="132"/>
      <c r="VPH11" s="132"/>
      <c r="VPI11" s="132"/>
      <c r="VPJ11" s="132"/>
      <c r="VPK11" s="132"/>
      <c r="VPL11" s="132"/>
      <c r="VPM11" s="132"/>
      <c r="VPN11" s="132"/>
      <c r="VPO11" s="132"/>
      <c r="VPP11" s="132"/>
      <c r="VPQ11" s="132"/>
      <c r="VPR11" s="132"/>
      <c r="VPS11" s="132"/>
      <c r="VPT11" s="132"/>
      <c r="VPU11" s="132"/>
      <c r="VPV11" s="132"/>
      <c r="VPW11" s="132"/>
      <c r="VPX11" s="132"/>
      <c r="VPY11" s="132"/>
      <c r="VPZ11" s="132"/>
      <c r="VQA11" s="132"/>
      <c r="VQB11" s="132"/>
      <c r="VQC11" s="132"/>
      <c r="VQD11" s="132"/>
      <c r="VQE11" s="132"/>
      <c r="VQF11" s="132"/>
      <c r="VQG11" s="132"/>
      <c r="VQH11" s="132"/>
      <c r="VQI11" s="132"/>
      <c r="VQJ11" s="132"/>
      <c r="VQK11" s="132"/>
      <c r="VQL11" s="132"/>
      <c r="VQM11" s="132"/>
      <c r="VQN11" s="132"/>
      <c r="VQO11" s="132"/>
      <c r="VQP11" s="132"/>
      <c r="VQQ11" s="132"/>
      <c r="VQR11" s="132"/>
      <c r="VQS11" s="132"/>
      <c r="VQT11" s="132"/>
      <c r="VQU11" s="132"/>
      <c r="VQV11" s="132"/>
      <c r="VQW11" s="132"/>
      <c r="VQX11" s="132"/>
      <c r="VQY11" s="132"/>
      <c r="VQZ11" s="132"/>
      <c r="VRA11" s="132"/>
      <c r="VRB11" s="132"/>
      <c r="VRC11" s="132"/>
      <c r="VRD11" s="132"/>
      <c r="VRE11" s="132"/>
      <c r="VRF11" s="132"/>
      <c r="VRG11" s="132"/>
      <c r="VRH11" s="132"/>
      <c r="VRI11" s="132"/>
      <c r="VRJ11" s="132"/>
      <c r="VRK11" s="132"/>
      <c r="VRL11" s="132"/>
      <c r="VRM11" s="132"/>
      <c r="VRN11" s="132"/>
      <c r="VRO11" s="132"/>
      <c r="VRP11" s="132"/>
      <c r="VRQ11" s="132"/>
      <c r="VRR11" s="132"/>
      <c r="VRS11" s="132"/>
      <c r="VRT11" s="132"/>
      <c r="VRU11" s="132"/>
      <c r="VRV11" s="132"/>
      <c r="VRW11" s="132"/>
      <c r="VRX11" s="132"/>
      <c r="VRY11" s="132"/>
      <c r="VRZ11" s="132"/>
      <c r="VSA11" s="132"/>
      <c r="VSB11" s="132"/>
      <c r="VSC11" s="132"/>
      <c r="VSD11" s="132"/>
      <c r="VSE11" s="132"/>
      <c r="VSF11" s="132"/>
      <c r="VSG11" s="132"/>
      <c r="VSH11" s="132"/>
      <c r="VSI11" s="132"/>
      <c r="VSJ11" s="132"/>
      <c r="VSK11" s="132"/>
      <c r="VSL11" s="132"/>
      <c r="VSM11" s="132"/>
      <c r="VSN11" s="132"/>
      <c r="VSO11" s="132"/>
      <c r="VSP11" s="132"/>
      <c r="VSQ11" s="132"/>
      <c r="VSR11" s="132"/>
      <c r="VSS11" s="132"/>
      <c r="VST11" s="132"/>
      <c r="VSU11" s="132"/>
      <c r="VSV11" s="132"/>
      <c r="VSW11" s="132"/>
      <c r="VSX11" s="132"/>
      <c r="VSY11" s="132"/>
      <c r="VSZ11" s="132"/>
      <c r="VTA11" s="132"/>
      <c r="VTB11" s="132"/>
      <c r="VTC11" s="132"/>
      <c r="VTD11" s="132"/>
      <c r="VTE11" s="132"/>
      <c r="VTF11" s="132"/>
      <c r="VTG11" s="132"/>
      <c r="VTH11" s="132"/>
      <c r="VTI11" s="132"/>
      <c r="VTJ11" s="132"/>
      <c r="VTK11" s="132"/>
      <c r="VTL11" s="132"/>
      <c r="VTM11" s="132"/>
      <c r="VTN11" s="132"/>
      <c r="VTO11" s="132"/>
      <c r="VTP11" s="132"/>
      <c r="VTQ11" s="132"/>
      <c r="VTR11" s="132"/>
      <c r="VTS11" s="132"/>
      <c r="VTT11" s="132"/>
      <c r="VTU11" s="132"/>
      <c r="VTV11" s="132"/>
      <c r="VTW11" s="132"/>
      <c r="VTX11" s="132"/>
      <c r="VTY11" s="132"/>
      <c r="VTZ11" s="132"/>
      <c r="VUA11" s="132"/>
      <c r="VUB11" s="132"/>
      <c r="VUC11" s="132"/>
      <c r="VUD11" s="132"/>
      <c r="VUE11" s="132"/>
      <c r="VUF11" s="132"/>
      <c r="VUG11" s="132"/>
      <c r="VUH11" s="132"/>
      <c r="VUI11" s="132"/>
      <c r="VUJ11" s="132"/>
      <c r="VUK11" s="132"/>
      <c r="VUL11" s="132"/>
      <c r="VUM11" s="132"/>
      <c r="VUN11" s="132"/>
      <c r="VUO11" s="132"/>
      <c r="VUP11" s="132"/>
      <c r="VUQ11" s="132"/>
      <c r="VUR11" s="132"/>
      <c r="VUS11" s="132"/>
      <c r="VUT11" s="132"/>
      <c r="VUU11" s="132"/>
      <c r="VUV11" s="132"/>
      <c r="VUW11" s="132"/>
      <c r="VUX11" s="132"/>
      <c r="VUY11" s="132"/>
      <c r="VUZ11" s="132"/>
      <c r="VVA11" s="132"/>
      <c r="VVB11" s="132"/>
      <c r="VVC11" s="132"/>
      <c r="VVD11" s="132"/>
      <c r="VVE11" s="132"/>
      <c r="VVF11" s="132"/>
      <c r="VVG11" s="132"/>
      <c r="VVH11" s="132"/>
      <c r="VVI11" s="132"/>
      <c r="VVJ11" s="132"/>
      <c r="VVK11" s="132"/>
      <c r="VVL11" s="132"/>
      <c r="VVM11" s="132"/>
      <c r="VVN11" s="132"/>
      <c r="VVO11" s="132"/>
      <c r="VVP11" s="132"/>
      <c r="VVQ11" s="132"/>
      <c r="VVR11" s="132"/>
      <c r="VVS11" s="132"/>
      <c r="VVT11" s="132"/>
      <c r="VVU11" s="132"/>
      <c r="VVV11" s="132"/>
      <c r="VVW11" s="132"/>
      <c r="VVX11" s="132"/>
      <c r="VVY11" s="132"/>
      <c r="VVZ11" s="132"/>
      <c r="VWA11" s="132"/>
      <c r="VWB11" s="132"/>
      <c r="VWC11" s="132"/>
      <c r="VWD11" s="132"/>
      <c r="VWE11" s="132"/>
      <c r="VWF11" s="132"/>
      <c r="VWG11" s="132"/>
      <c r="VWH11" s="132"/>
      <c r="VWI11" s="132"/>
      <c r="VWJ11" s="132"/>
      <c r="VWK11" s="132"/>
      <c r="VWL11" s="132"/>
      <c r="VWM11" s="132"/>
      <c r="VWN11" s="132"/>
      <c r="VWO11" s="132"/>
      <c r="VWP11" s="132"/>
      <c r="VWQ11" s="132"/>
      <c r="VWR11" s="132"/>
      <c r="VWS11" s="132"/>
      <c r="VWT11" s="132"/>
      <c r="VWU11" s="132"/>
      <c r="VWV11" s="132"/>
      <c r="VWW11" s="132"/>
      <c r="VWX11" s="132"/>
      <c r="VWY11" s="132"/>
      <c r="VWZ11" s="132"/>
      <c r="VXA11" s="132"/>
      <c r="VXB11" s="132"/>
      <c r="VXC11" s="132"/>
      <c r="VXD11" s="132"/>
      <c r="VXE11" s="132"/>
      <c r="VXF11" s="132"/>
      <c r="VXG11" s="132"/>
      <c r="VXH11" s="132"/>
      <c r="VXI11" s="132"/>
      <c r="VXJ11" s="132"/>
      <c r="VXK11" s="132"/>
      <c r="VXL11" s="132"/>
      <c r="VXM11" s="132"/>
      <c r="VXN11" s="132"/>
      <c r="VXO11" s="132"/>
      <c r="VXP11" s="132"/>
      <c r="VXQ11" s="132"/>
      <c r="VXR11" s="132"/>
      <c r="VXS11" s="132"/>
      <c r="VXT11" s="132"/>
      <c r="VXU11" s="132"/>
      <c r="VXV11" s="132"/>
      <c r="VXW11" s="132"/>
      <c r="VXX11" s="132"/>
      <c r="VXY11" s="132"/>
      <c r="VXZ11" s="132"/>
      <c r="VYA11" s="132"/>
      <c r="VYB11" s="132"/>
      <c r="VYC11" s="132"/>
      <c r="VYD11" s="132"/>
      <c r="VYE11" s="132"/>
      <c r="VYF11" s="132"/>
      <c r="VYG11" s="132"/>
      <c r="VYH11" s="132"/>
      <c r="VYI11" s="132"/>
      <c r="VYJ11" s="132"/>
      <c r="VYK11" s="132"/>
      <c r="VYL11" s="132"/>
      <c r="VYM11" s="132"/>
      <c r="VYN11" s="132"/>
      <c r="VYO11" s="132"/>
      <c r="VYP11" s="132"/>
      <c r="VYQ11" s="132"/>
      <c r="VYR11" s="132"/>
      <c r="VYS11" s="132"/>
      <c r="VYT11" s="132"/>
      <c r="VYU11" s="132"/>
      <c r="VYV11" s="132"/>
      <c r="VYW11" s="132"/>
      <c r="VYX11" s="132"/>
      <c r="VYY11" s="132"/>
      <c r="VYZ11" s="132"/>
      <c r="VZA11" s="132"/>
      <c r="VZB11" s="132"/>
      <c r="VZC11" s="132"/>
      <c r="VZD11" s="132"/>
      <c r="VZE11" s="132"/>
      <c r="VZF11" s="132"/>
      <c r="VZG11" s="132"/>
      <c r="VZH11" s="132"/>
      <c r="VZI11" s="132"/>
      <c r="VZJ11" s="132"/>
      <c r="VZK11" s="132"/>
      <c r="VZL11" s="132"/>
      <c r="VZM11" s="132"/>
      <c r="VZN11" s="132"/>
      <c r="VZO11" s="132"/>
      <c r="VZP11" s="132"/>
      <c r="VZQ11" s="132"/>
      <c r="VZR11" s="132"/>
      <c r="VZS11" s="132"/>
      <c r="VZT11" s="132"/>
      <c r="VZU11" s="132"/>
      <c r="VZV11" s="132"/>
      <c r="VZW11" s="132"/>
      <c r="VZX11" s="132"/>
      <c r="VZY11" s="132"/>
      <c r="VZZ11" s="132"/>
      <c r="WAA11" s="132"/>
      <c r="WAB11" s="132"/>
      <c r="WAC11" s="132"/>
      <c r="WAD11" s="132"/>
      <c r="WAE11" s="132"/>
      <c r="WAF11" s="132"/>
      <c r="WAG11" s="132"/>
      <c r="WAH11" s="132"/>
      <c r="WAI11" s="132"/>
      <c r="WAJ11" s="132"/>
      <c r="WAK11" s="132"/>
      <c r="WAL11" s="132"/>
      <c r="WAM11" s="132"/>
      <c r="WAN11" s="132"/>
      <c r="WAO11" s="132"/>
      <c r="WAP11" s="132"/>
      <c r="WAQ11" s="132"/>
      <c r="WAR11" s="132"/>
      <c r="WAS11" s="132"/>
      <c r="WAT11" s="132"/>
      <c r="WAU11" s="132"/>
      <c r="WAV11" s="132"/>
      <c r="WAW11" s="132"/>
      <c r="WAX11" s="132"/>
      <c r="WAY11" s="132"/>
      <c r="WAZ11" s="132"/>
      <c r="WBA11" s="132"/>
      <c r="WBB11" s="132"/>
      <c r="WBC11" s="132"/>
      <c r="WBD11" s="132"/>
      <c r="WBE11" s="132"/>
      <c r="WBF11" s="132"/>
      <c r="WBG11" s="132"/>
      <c r="WBH11" s="132"/>
      <c r="WBI11" s="132"/>
      <c r="WBJ11" s="132"/>
      <c r="WBK11" s="132"/>
      <c r="WBL11" s="132"/>
      <c r="WBM11" s="132"/>
      <c r="WBN11" s="132"/>
      <c r="WBO11" s="132"/>
      <c r="WBP11" s="132"/>
      <c r="WBQ11" s="132"/>
      <c r="WBR11" s="132"/>
      <c r="WBS11" s="132"/>
      <c r="WBT11" s="132"/>
      <c r="WBU11" s="132"/>
      <c r="WBV11" s="132"/>
      <c r="WBW11" s="132"/>
      <c r="WBX11" s="132"/>
      <c r="WBY11" s="132"/>
      <c r="WBZ11" s="132"/>
      <c r="WCA11" s="132"/>
      <c r="WCB11" s="132"/>
      <c r="WCC11" s="132"/>
      <c r="WCD11" s="132"/>
      <c r="WCE11" s="132"/>
      <c r="WCF11" s="132"/>
      <c r="WCG11" s="132"/>
      <c r="WCH11" s="132"/>
      <c r="WCI11" s="132"/>
      <c r="WCJ11" s="132"/>
      <c r="WCK11" s="132"/>
      <c r="WCL11" s="132"/>
      <c r="WCM11" s="132"/>
      <c r="WCN11" s="132"/>
      <c r="WCO11" s="132"/>
      <c r="WCP11" s="132"/>
      <c r="WCQ11" s="132"/>
      <c r="WCR11" s="132"/>
      <c r="WCS11" s="132"/>
      <c r="WCT11" s="132"/>
      <c r="WCU11" s="132"/>
      <c r="WCV11" s="132"/>
      <c r="WCW11" s="132"/>
      <c r="WCX11" s="132"/>
      <c r="WCY11" s="132"/>
      <c r="WCZ11" s="132"/>
      <c r="WDA11" s="132"/>
      <c r="WDB11" s="132"/>
      <c r="WDC11" s="132"/>
      <c r="WDD11" s="132"/>
      <c r="WDE11" s="132"/>
      <c r="WDF11" s="132"/>
      <c r="WDG11" s="132"/>
      <c r="WDH11" s="132"/>
      <c r="WDI11" s="132"/>
      <c r="WDJ11" s="132"/>
      <c r="WDK11" s="132"/>
      <c r="WDL11" s="132"/>
      <c r="WDM11" s="132"/>
      <c r="WDN11" s="132"/>
      <c r="WDO11" s="132"/>
      <c r="WDP11" s="132"/>
      <c r="WDQ11" s="132"/>
      <c r="WDR11" s="132"/>
      <c r="WDS11" s="132"/>
      <c r="WDT11" s="132"/>
      <c r="WDU11" s="132"/>
      <c r="WDV11" s="132"/>
      <c r="WDW11" s="132"/>
      <c r="WDX11" s="132"/>
      <c r="WDY11" s="132"/>
      <c r="WDZ11" s="132"/>
      <c r="WEA11" s="132"/>
      <c r="WEB11" s="132"/>
      <c r="WEC11" s="132"/>
      <c r="WED11" s="132"/>
      <c r="WEE11" s="132"/>
      <c r="WEF11" s="132"/>
      <c r="WEG11" s="132"/>
      <c r="WEH11" s="132"/>
      <c r="WEI11" s="132"/>
      <c r="WEJ11" s="132"/>
      <c r="WEK11" s="132"/>
      <c r="WEL11" s="132"/>
      <c r="WEM11" s="132"/>
      <c r="WEN11" s="132"/>
      <c r="WEO11" s="132"/>
      <c r="WEP11" s="132"/>
      <c r="WEQ11" s="132"/>
      <c r="WER11" s="132"/>
      <c r="WES11" s="132"/>
      <c r="WET11" s="132"/>
      <c r="WEU11" s="132"/>
      <c r="WEV11" s="132"/>
      <c r="WEW11" s="132"/>
      <c r="WEX11" s="132"/>
      <c r="WEY11" s="132"/>
      <c r="WEZ11" s="132"/>
      <c r="WFA11" s="132"/>
      <c r="WFB11" s="132"/>
      <c r="WFC11" s="132"/>
      <c r="WFD11" s="132"/>
      <c r="WFE11" s="132"/>
      <c r="WFF11" s="132"/>
      <c r="WFG11" s="132"/>
      <c r="WFH11" s="132"/>
      <c r="WFI11" s="132"/>
      <c r="WFJ11" s="132"/>
      <c r="WFK11" s="132"/>
      <c r="WFL11" s="132"/>
      <c r="WFM11" s="132"/>
      <c r="WFN11" s="132"/>
      <c r="WFO11" s="132"/>
      <c r="WFP11" s="132"/>
      <c r="WFQ11" s="132"/>
      <c r="WFR11" s="132"/>
      <c r="WFS11" s="132"/>
      <c r="WFT11" s="132"/>
      <c r="WFU11" s="132"/>
      <c r="WFV11" s="132"/>
      <c r="WFW11" s="132"/>
      <c r="WFX11" s="132"/>
      <c r="WFY11" s="132"/>
      <c r="WFZ11" s="132"/>
      <c r="WGA11" s="132"/>
      <c r="WGB11" s="132"/>
      <c r="WGC11" s="132"/>
      <c r="WGD11" s="132"/>
      <c r="WGE11" s="132"/>
      <c r="WGF11" s="132"/>
      <c r="WGG11" s="132"/>
      <c r="WGH11" s="132"/>
      <c r="WGI11" s="132"/>
      <c r="WGJ11" s="132"/>
      <c r="WGK11" s="132"/>
      <c r="WGL11" s="132"/>
      <c r="WGM11" s="132"/>
      <c r="WGN11" s="132"/>
      <c r="WGO11" s="132"/>
      <c r="WGP11" s="132"/>
      <c r="WGQ11" s="132"/>
      <c r="WGR11" s="132"/>
      <c r="WGS11" s="132"/>
      <c r="WGT11" s="132"/>
      <c r="WGU11" s="132"/>
      <c r="WGV11" s="132"/>
      <c r="WGW11" s="132"/>
      <c r="WGX11" s="132"/>
      <c r="WGY11" s="132"/>
      <c r="WGZ11" s="132"/>
      <c r="WHA11" s="132"/>
      <c r="WHB11" s="132"/>
      <c r="WHC11" s="132"/>
      <c r="WHD11" s="132"/>
      <c r="WHE11" s="132"/>
      <c r="WHF11" s="132"/>
      <c r="WHG11" s="132"/>
      <c r="WHH11" s="132"/>
      <c r="WHI11" s="132"/>
      <c r="WHJ11" s="132"/>
      <c r="WHK11" s="132"/>
      <c r="WHL11" s="132"/>
      <c r="WHM11" s="132"/>
      <c r="WHN11" s="132"/>
      <c r="WHO11" s="132"/>
      <c r="WHP11" s="132"/>
      <c r="WHQ11" s="132"/>
      <c r="WHR11" s="132"/>
      <c r="WHS11" s="132"/>
      <c r="WHT11" s="132"/>
      <c r="WHU11" s="132"/>
      <c r="WHV11" s="132"/>
      <c r="WHW11" s="132"/>
      <c r="WHX11" s="132"/>
      <c r="WHY11" s="132"/>
      <c r="WHZ11" s="132"/>
      <c r="WIA11" s="132"/>
      <c r="WIB11" s="132"/>
      <c r="WIC11" s="132"/>
      <c r="WID11" s="132"/>
      <c r="WIE11" s="132"/>
      <c r="WIF11" s="132"/>
      <c r="WIG11" s="132"/>
      <c r="WIH11" s="132"/>
      <c r="WII11" s="132"/>
      <c r="WIJ11" s="132"/>
      <c r="WIK11" s="132"/>
      <c r="WIL11" s="132"/>
      <c r="WIM11" s="132"/>
      <c r="WIN11" s="132"/>
      <c r="WIO11" s="132"/>
      <c r="WIP11" s="132"/>
      <c r="WIQ11" s="132"/>
      <c r="WIR11" s="132"/>
      <c r="WIS11" s="132"/>
      <c r="WIT11" s="132"/>
      <c r="WIU11" s="132"/>
      <c r="WIV11" s="132"/>
      <c r="WIW11" s="132"/>
      <c r="WIX11" s="132"/>
      <c r="WIY11" s="132"/>
      <c r="WIZ11" s="132"/>
      <c r="WJA11" s="132"/>
      <c r="WJB11" s="132"/>
      <c r="WJC11" s="132"/>
      <c r="WJD11" s="132"/>
      <c r="WJE11" s="132"/>
      <c r="WJF11" s="132"/>
      <c r="WJG11" s="132"/>
      <c r="WJH11" s="132"/>
      <c r="WJI11" s="132"/>
      <c r="WJJ11" s="132"/>
      <c r="WJK11" s="132"/>
      <c r="WJL11" s="132"/>
      <c r="WJM11" s="132"/>
      <c r="WJN11" s="132"/>
      <c r="WJO11" s="132"/>
      <c r="WJP11" s="132"/>
      <c r="WJQ11" s="132"/>
      <c r="WJR11" s="132"/>
      <c r="WJS11" s="132"/>
      <c r="WJT11" s="132"/>
      <c r="WJU11" s="132"/>
      <c r="WJV11" s="132"/>
      <c r="WJW11" s="132"/>
      <c r="WJX11" s="132"/>
      <c r="WJY11" s="132"/>
      <c r="WJZ11" s="132"/>
      <c r="WKA11" s="132"/>
      <c r="WKB11" s="132"/>
      <c r="WKC11" s="132"/>
      <c r="WKD11" s="132"/>
      <c r="WKE11" s="132"/>
      <c r="WKF11" s="132"/>
      <c r="WKG11" s="132"/>
      <c r="WKH11" s="132"/>
      <c r="WKI11" s="132"/>
      <c r="WKJ11" s="132"/>
      <c r="WKK11" s="132"/>
      <c r="WKL11" s="132"/>
      <c r="WKM11" s="132"/>
      <c r="WKN11" s="132"/>
      <c r="WKO11" s="132"/>
      <c r="WKP11" s="132"/>
      <c r="WKQ11" s="132"/>
      <c r="WKR11" s="132"/>
      <c r="WKS11" s="132"/>
      <c r="WKT11" s="132"/>
      <c r="WKU11" s="132"/>
      <c r="WKV11" s="132"/>
      <c r="WKW11" s="132"/>
      <c r="WKX11" s="132"/>
      <c r="WKY11" s="132"/>
      <c r="WKZ11" s="132"/>
      <c r="WLA11" s="132"/>
      <c r="WLB11" s="132"/>
      <c r="WLC11" s="132"/>
      <c r="WLD11" s="132"/>
      <c r="WLE11" s="132"/>
      <c r="WLF11" s="132"/>
      <c r="WLG11" s="132"/>
      <c r="WLH11" s="132"/>
      <c r="WLI11" s="132"/>
      <c r="WLJ11" s="132"/>
      <c r="WLK11" s="132"/>
      <c r="WLL11" s="132"/>
      <c r="WLM11" s="132"/>
      <c r="WLN11" s="132"/>
      <c r="WLO11" s="132"/>
      <c r="WLP11" s="132"/>
      <c r="WLQ11" s="132"/>
      <c r="WLR11" s="132"/>
      <c r="WLS11" s="132"/>
      <c r="WLT11" s="132"/>
      <c r="WLU11" s="132"/>
      <c r="WLV11" s="132"/>
      <c r="WLW11" s="132"/>
      <c r="WLX11" s="132"/>
      <c r="WLY11" s="132"/>
      <c r="WLZ11" s="132"/>
      <c r="WMA11" s="132"/>
      <c r="WMB11" s="132"/>
      <c r="WMC11" s="132"/>
      <c r="WMD11" s="132"/>
      <c r="WME11" s="132"/>
      <c r="WMF11" s="132"/>
      <c r="WMG11" s="132"/>
      <c r="WMH11" s="132"/>
      <c r="WMI11" s="132"/>
      <c r="WMJ11" s="132"/>
      <c r="WMK11" s="132"/>
      <c r="WML11" s="132"/>
      <c r="WMM11" s="132"/>
      <c r="WMN11" s="132"/>
      <c r="WMO11" s="132"/>
      <c r="WMP11" s="132"/>
      <c r="WMQ11" s="132"/>
      <c r="WMR11" s="132"/>
      <c r="WMS11" s="132"/>
      <c r="WMT11" s="132"/>
      <c r="WMU11" s="132"/>
      <c r="WMV11" s="132"/>
      <c r="WMW11" s="132"/>
      <c r="WMX11" s="132"/>
      <c r="WMY11" s="132"/>
      <c r="WMZ11" s="132"/>
      <c r="WNA11" s="132"/>
      <c r="WNB11" s="132"/>
      <c r="WNC11" s="132"/>
      <c r="WND11" s="132"/>
      <c r="WNE11" s="132"/>
      <c r="WNF11" s="132"/>
      <c r="WNG11" s="132"/>
      <c r="WNH11" s="132"/>
      <c r="WNI11" s="132"/>
      <c r="WNJ11" s="132"/>
      <c r="WNK11" s="132"/>
      <c r="WNL11" s="132"/>
      <c r="WNM11" s="132"/>
      <c r="WNN11" s="132"/>
      <c r="WNO11" s="132"/>
      <c r="WNP11" s="132"/>
      <c r="WNQ11" s="132"/>
      <c r="WNR11" s="132"/>
      <c r="WNS11" s="132"/>
      <c r="WNT11" s="132"/>
      <c r="WNU11" s="132"/>
      <c r="WNV11" s="132"/>
      <c r="WNW11" s="132"/>
      <c r="WNX11" s="132"/>
      <c r="WNY11" s="132"/>
      <c r="WNZ11" s="132"/>
      <c r="WOA11" s="132"/>
      <c r="WOB11" s="132"/>
      <c r="WOC11" s="132"/>
      <c r="WOD11" s="132"/>
      <c r="WOE11" s="132"/>
      <c r="WOF11" s="132"/>
      <c r="WOG11" s="132"/>
      <c r="WOH11" s="132"/>
      <c r="WOI11" s="132"/>
      <c r="WOJ11" s="132"/>
      <c r="WOK11" s="132"/>
      <c r="WOL11" s="132"/>
      <c r="WOM11" s="132"/>
      <c r="WON11" s="132"/>
      <c r="WOO11" s="132"/>
      <c r="WOP11" s="132"/>
      <c r="WOQ11" s="132"/>
      <c r="WOR11" s="132"/>
      <c r="WOS11" s="132"/>
      <c r="WOT11" s="132"/>
      <c r="WOU11" s="132"/>
      <c r="WOV11" s="132"/>
      <c r="WOW11" s="132"/>
      <c r="WOX11" s="132"/>
      <c r="WOY11" s="132"/>
      <c r="WOZ11" s="132"/>
      <c r="WPA11" s="132"/>
      <c r="WPB11" s="132"/>
      <c r="WPC11" s="132"/>
      <c r="WPD11" s="132"/>
      <c r="WPE11" s="132"/>
      <c r="WPF11" s="132"/>
      <c r="WPG11" s="132"/>
      <c r="WPH11" s="132"/>
      <c r="WPI11" s="132"/>
      <c r="WPJ11" s="132"/>
      <c r="WPK11" s="132"/>
      <c r="WPL11" s="132"/>
      <c r="WPM11" s="132"/>
      <c r="WPN11" s="132"/>
      <c r="WPO11" s="132"/>
      <c r="WPP11" s="132"/>
      <c r="WPQ11" s="132"/>
      <c r="WPR11" s="132"/>
      <c r="WPS11" s="132"/>
      <c r="WPT11" s="132"/>
      <c r="WPU11" s="132"/>
      <c r="WPV11" s="132"/>
      <c r="WPW11" s="132"/>
      <c r="WPX11" s="132"/>
      <c r="WPY11" s="132"/>
      <c r="WPZ11" s="132"/>
      <c r="WQA11" s="132"/>
      <c r="WQB11" s="132"/>
      <c r="WQC11" s="132"/>
      <c r="WQD11" s="132"/>
      <c r="WQE11" s="132"/>
      <c r="WQF11" s="132"/>
      <c r="WQG11" s="132"/>
      <c r="WQH11" s="132"/>
      <c r="WQI11" s="132"/>
      <c r="WQJ11" s="132"/>
      <c r="WQK11" s="132"/>
      <c r="WQL11" s="132"/>
      <c r="WQM11" s="132"/>
      <c r="WQN11" s="132"/>
      <c r="WQO11" s="132"/>
      <c r="WQP11" s="132"/>
      <c r="WQQ11" s="132"/>
      <c r="WQR11" s="132"/>
      <c r="WQS11" s="132"/>
      <c r="WQT11" s="132"/>
      <c r="WQU11" s="132"/>
      <c r="WQV11" s="132"/>
      <c r="WQW11" s="132"/>
      <c r="WQX11" s="132"/>
      <c r="WQY11" s="132"/>
      <c r="WQZ11" s="132"/>
      <c r="WRA11" s="132"/>
      <c r="WRB11" s="132"/>
      <c r="WRC11" s="132"/>
      <c r="WRD11" s="132"/>
      <c r="WRE11" s="132"/>
      <c r="WRF11" s="132"/>
      <c r="WRG11" s="132"/>
      <c r="WRH11" s="132"/>
      <c r="WRI11" s="132"/>
      <c r="WRJ11" s="132"/>
      <c r="WRK11" s="132"/>
      <c r="WRL11" s="132"/>
      <c r="WRM11" s="132"/>
      <c r="WRN11" s="132"/>
      <c r="WRO11" s="132"/>
      <c r="WRP11" s="132"/>
      <c r="WRQ11" s="132"/>
      <c r="WRR11" s="132"/>
      <c r="WRS11" s="132"/>
      <c r="WRT11" s="132"/>
      <c r="WRU11" s="132"/>
      <c r="WRV11" s="132"/>
      <c r="WRW11" s="132"/>
      <c r="WRX11" s="132"/>
      <c r="WRY11" s="132"/>
      <c r="WRZ11" s="132"/>
      <c r="WSA11" s="132"/>
      <c r="WSB11" s="132"/>
      <c r="WSC11" s="132"/>
      <c r="WSD11" s="132"/>
      <c r="WSE11" s="132"/>
      <c r="WSF11" s="132"/>
      <c r="WSG11" s="132"/>
      <c r="WSH11" s="132"/>
      <c r="WSI11" s="132"/>
      <c r="WSJ11" s="132"/>
      <c r="WSK11" s="132"/>
      <c r="WSL11" s="132"/>
      <c r="WSM11" s="132"/>
      <c r="WSN11" s="132"/>
      <c r="WSO11" s="132"/>
      <c r="WSP11" s="132"/>
      <c r="WSQ11" s="132"/>
      <c r="WSR11" s="132"/>
      <c r="WSS11" s="132"/>
      <c r="WST11" s="132"/>
      <c r="WSU11" s="132"/>
      <c r="WSV11" s="132"/>
      <c r="WSW11" s="132"/>
      <c r="WSX11" s="132"/>
      <c r="WSY11" s="132"/>
      <c r="WSZ11" s="132"/>
      <c r="WTA11" s="132"/>
      <c r="WTB11" s="132"/>
      <c r="WTC11" s="132"/>
      <c r="WTD11" s="132"/>
      <c r="WTE11" s="132"/>
      <c r="WTF11" s="132"/>
      <c r="WTG11" s="132"/>
      <c r="WTH11" s="132"/>
      <c r="WTI11" s="132"/>
      <c r="WTJ11" s="132"/>
      <c r="WTK11" s="132"/>
      <c r="WTL11" s="132"/>
      <c r="WTM11" s="132"/>
      <c r="WTN11" s="132"/>
      <c r="WTO11" s="132"/>
      <c r="WTP11" s="132"/>
      <c r="WTQ11" s="132"/>
      <c r="WTR11" s="132"/>
      <c r="WTS11" s="132"/>
      <c r="WTT11" s="132"/>
      <c r="WTU11" s="132"/>
      <c r="WTV11" s="132"/>
      <c r="WTW11" s="132"/>
      <c r="WTX11" s="132"/>
      <c r="WTY11" s="132"/>
      <c r="WTZ11" s="132"/>
      <c r="WUA11" s="132"/>
      <c r="WUB11" s="132"/>
      <c r="WUC11" s="132"/>
      <c r="WUD11" s="132"/>
      <c r="WUE11" s="132"/>
      <c r="WUF11" s="132"/>
      <c r="WUG11" s="132"/>
      <c r="WUH11" s="132"/>
      <c r="WUI11" s="132"/>
      <c r="WUJ11" s="132"/>
      <c r="WUK11" s="132"/>
      <c r="WUL11" s="132"/>
      <c r="WUM11" s="132"/>
      <c r="WUN11" s="132"/>
      <c r="WUO11" s="132"/>
      <c r="WUP11" s="132"/>
      <c r="WUQ11" s="132"/>
      <c r="WUR11" s="132"/>
      <c r="WUS11" s="132"/>
      <c r="WUT11" s="132"/>
      <c r="WUU11" s="132"/>
      <c r="WUV11" s="132"/>
      <c r="WUW11" s="132"/>
      <c r="WUX11" s="132"/>
      <c r="WUY11" s="132"/>
      <c r="WUZ11" s="132"/>
      <c r="WVA11" s="132"/>
      <c r="WVB11" s="132"/>
      <c r="WVC11" s="132"/>
      <c r="WVD11" s="132"/>
      <c r="WVE11" s="132"/>
      <c r="WVF11" s="132"/>
      <c r="WVG11" s="132"/>
      <c r="WVH11" s="132"/>
      <c r="WVI11" s="132"/>
      <c r="WVJ11" s="132"/>
      <c r="WVK11" s="132"/>
      <c r="WVL11" s="132"/>
      <c r="WVM11" s="132"/>
      <c r="WVN11" s="132"/>
      <c r="WVO11" s="132"/>
      <c r="WVP11" s="132"/>
      <c r="WVQ11" s="132"/>
      <c r="WVR11" s="132"/>
      <c r="WVS11" s="132"/>
      <c r="WVT11" s="132"/>
      <c r="WVU11" s="132"/>
      <c r="WVV11" s="132"/>
      <c r="WVW11" s="132"/>
      <c r="WVX11" s="132"/>
      <c r="WVY11" s="132"/>
      <c r="WVZ11" s="132"/>
      <c r="WWA11" s="132"/>
      <c r="WWB11" s="132"/>
      <c r="WWC11" s="132"/>
      <c r="WWD11" s="132"/>
      <c r="WWE11" s="132"/>
      <c r="WWF11" s="132"/>
      <c r="WWG11" s="132"/>
      <c r="WWH11" s="132"/>
      <c r="WWI11" s="132"/>
      <c r="WWJ11" s="132"/>
      <c r="WWK11" s="132"/>
      <c r="WWL11" s="132"/>
      <c r="WWM11" s="132"/>
      <c r="WWN11" s="132"/>
      <c r="WWO11" s="132"/>
      <c r="WWP11" s="132"/>
      <c r="WWQ11" s="132"/>
      <c r="WWR11" s="132"/>
      <c r="WWS11" s="132"/>
      <c r="WWT11" s="132"/>
      <c r="WWU11" s="132"/>
      <c r="WWV11" s="132"/>
      <c r="WWW11" s="132"/>
      <c r="WWX11" s="132"/>
      <c r="WWY11" s="132"/>
      <c r="WWZ11" s="132"/>
      <c r="WXA11" s="132"/>
      <c r="WXB11" s="132"/>
      <c r="WXC11" s="132"/>
      <c r="WXD11" s="132"/>
      <c r="WXE11" s="132"/>
      <c r="WXF11" s="132"/>
      <c r="WXG11" s="132"/>
      <c r="WXH11" s="132"/>
      <c r="WXI11" s="132"/>
      <c r="WXJ11" s="132"/>
      <c r="WXK11" s="132"/>
      <c r="WXL11" s="132"/>
      <c r="WXM11" s="132"/>
      <c r="WXN11" s="132"/>
      <c r="WXO11" s="132"/>
      <c r="WXP11" s="132"/>
      <c r="WXQ11" s="132"/>
      <c r="WXR11" s="132"/>
      <c r="WXS11" s="132"/>
      <c r="WXT11" s="132"/>
      <c r="WXU11" s="132"/>
      <c r="WXV11" s="132"/>
      <c r="WXW11" s="132"/>
      <c r="WXX11" s="132"/>
      <c r="WXY11" s="132"/>
      <c r="WXZ11" s="132"/>
      <c r="WYA11" s="132"/>
      <c r="WYB11" s="132"/>
      <c r="WYC11" s="132"/>
      <c r="WYD11" s="132"/>
      <c r="WYE11" s="132"/>
      <c r="WYF11" s="132"/>
      <c r="WYG11" s="132"/>
      <c r="WYH11" s="132"/>
      <c r="WYI11" s="132"/>
      <c r="WYJ11" s="132"/>
      <c r="WYK11" s="132"/>
      <c r="WYL11" s="132"/>
      <c r="WYM11" s="132"/>
      <c r="WYN11" s="132"/>
      <c r="WYO11" s="132"/>
      <c r="WYP11" s="132"/>
      <c r="WYQ11" s="132"/>
      <c r="WYR11" s="132"/>
      <c r="WYS11" s="132"/>
      <c r="WYT11" s="132"/>
      <c r="WYU11" s="132"/>
      <c r="WYV11" s="132"/>
      <c r="WYW11" s="132"/>
      <c r="WYX11" s="132"/>
      <c r="WYY11" s="132"/>
      <c r="WYZ11" s="132"/>
      <c r="WZA11" s="132"/>
      <c r="WZB11" s="132"/>
      <c r="WZC11" s="132"/>
      <c r="WZD11" s="132"/>
      <c r="WZE11" s="132"/>
      <c r="WZF11" s="132"/>
      <c r="WZG11" s="132"/>
      <c r="WZH11" s="132"/>
      <c r="WZI11" s="132"/>
      <c r="WZJ11" s="132"/>
      <c r="WZK11" s="132"/>
      <c r="WZL11" s="132"/>
      <c r="WZM11" s="132"/>
      <c r="WZN11" s="132"/>
      <c r="WZO11" s="132"/>
      <c r="WZP11" s="132"/>
      <c r="WZQ11" s="132"/>
      <c r="WZR11" s="132"/>
      <c r="WZS11" s="132"/>
      <c r="WZT11" s="132"/>
      <c r="WZU11" s="132"/>
      <c r="WZV11" s="132"/>
      <c r="WZW11" s="132"/>
      <c r="WZX11" s="132"/>
      <c r="WZY11" s="132"/>
      <c r="WZZ11" s="132"/>
      <c r="XAA11" s="132"/>
      <c r="XAB11" s="132"/>
      <c r="XAC11" s="132"/>
      <c r="XAD11" s="132"/>
      <c r="XAE11" s="132"/>
      <c r="XAF11" s="132"/>
      <c r="XAG11" s="132"/>
      <c r="XAH11" s="132"/>
      <c r="XAI11" s="132"/>
      <c r="XAJ11" s="132"/>
      <c r="XAK11" s="132"/>
      <c r="XAL11" s="132"/>
      <c r="XAM11" s="132"/>
      <c r="XAN11" s="132"/>
      <c r="XAO11" s="132"/>
      <c r="XAP11" s="132"/>
      <c r="XAQ11" s="132"/>
      <c r="XAR11" s="132"/>
      <c r="XAS11" s="132"/>
      <c r="XAT11" s="132"/>
      <c r="XAU11" s="132"/>
      <c r="XAV11" s="132"/>
      <c r="XAW11" s="132"/>
      <c r="XAX11" s="132"/>
      <c r="XAY11" s="132"/>
      <c r="XAZ11" s="132"/>
      <c r="XBA11" s="132"/>
      <c r="XBB11" s="132"/>
      <c r="XBC11" s="132"/>
      <c r="XBD11" s="132"/>
      <c r="XBE11" s="132"/>
      <c r="XBF11" s="132"/>
      <c r="XBG11" s="132"/>
      <c r="XBH11" s="132"/>
      <c r="XBI11" s="132"/>
      <c r="XBJ11" s="132"/>
      <c r="XBK11" s="132"/>
      <c r="XBL11" s="132"/>
      <c r="XBM11" s="132"/>
      <c r="XBN11" s="132"/>
      <c r="XBO11" s="132"/>
      <c r="XBP11" s="132"/>
      <c r="XBQ11" s="132"/>
      <c r="XBR11" s="132"/>
      <c r="XBS11" s="132"/>
      <c r="XBT11" s="132"/>
      <c r="XBU11" s="132"/>
      <c r="XBV11" s="132"/>
      <c r="XBW11" s="132"/>
      <c r="XBX11" s="132"/>
      <c r="XBY11" s="132"/>
      <c r="XBZ11" s="132"/>
      <c r="XCA11" s="132"/>
      <c r="XCB11" s="132"/>
      <c r="XCC11" s="132"/>
      <c r="XCD11" s="132"/>
      <c r="XCE11" s="132"/>
      <c r="XCF11" s="132"/>
      <c r="XCG11" s="132"/>
      <c r="XCH11" s="132"/>
      <c r="XCI11" s="132"/>
      <c r="XCJ11" s="132"/>
      <c r="XCK11" s="132"/>
      <c r="XCL11" s="132"/>
      <c r="XCM11" s="132"/>
      <c r="XCN11" s="132"/>
      <c r="XCO11" s="132"/>
      <c r="XCP11" s="132"/>
      <c r="XCQ11" s="132"/>
      <c r="XCR11" s="132"/>
      <c r="XCS11" s="132"/>
      <c r="XCT11" s="132"/>
      <c r="XCU11" s="132"/>
      <c r="XCV11" s="132"/>
      <c r="XCW11" s="132"/>
      <c r="XCX11" s="132"/>
      <c r="XCY11" s="132"/>
      <c r="XCZ11" s="132"/>
      <c r="XDA11" s="132"/>
      <c r="XDB11" s="132"/>
      <c r="XDC11" s="132"/>
      <c r="XDD11" s="132"/>
      <c r="XDE11" s="132"/>
      <c r="XDF11" s="132"/>
      <c r="XDG11" s="132"/>
      <c r="XDH11" s="132"/>
      <c r="XDI11" s="132"/>
      <c r="XDJ11" s="132"/>
      <c r="XDK11" s="132"/>
      <c r="XDL11" s="132"/>
      <c r="XDM11" s="132"/>
      <c r="XDN11" s="132"/>
      <c r="XDO11" s="132"/>
      <c r="XDP11" s="132"/>
      <c r="XDQ11" s="132"/>
      <c r="XDR11" s="132"/>
      <c r="XDS11" s="132"/>
      <c r="XDT11" s="132"/>
      <c r="XDU11" s="132"/>
      <c r="XDV11" s="132"/>
      <c r="XDW11" s="132"/>
      <c r="XDX11" s="132"/>
      <c r="XDY11" s="132"/>
      <c r="XDZ11" s="132"/>
      <c r="XEA11" s="132"/>
      <c r="XEB11" s="132"/>
      <c r="XEC11" s="132"/>
      <c r="XED11" s="132"/>
      <c r="XEE11" s="132"/>
      <c r="XEF11" s="132"/>
      <c r="XEG11" s="132"/>
      <c r="XEH11" s="132"/>
      <c r="XEI11" s="132"/>
      <c r="XEJ11" s="132"/>
      <c r="XEK11" s="132"/>
      <c r="XEL11" s="132"/>
      <c r="XEM11" s="132"/>
      <c r="XEN11" s="132"/>
      <c r="XEO11" s="132"/>
      <c r="XEP11" s="132"/>
      <c r="XEQ11" s="132"/>
      <c r="XER11" s="132"/>
      <c r="XES11" s="132"/>
      <c r="XET11" s="132"/>
      <c r="XEU11" s="132"/>
      <c r="XEV11" s="132"/>
      <c r="XEW11" s="132"/>
      <c r="XEX11" s="132"/>
      <c r="XEY11" s="132"/>
      <c r="XEZ11" s="132"/>
      <c r="XFA11" s="132"/>
      <c r="XFB11" s="132"/>
      <c r="XFC11" s="132"/>
      <c r="XFD11" s="132"/>
    </row>
    <row r="12" spans="1:16384" s="135" customFormat="1" ht="37.5" customHeight="1">
      <c r="A12" s="132"/>
      <c r="B12" s="136"/>
      <c r="C12" s="13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/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2"/>
      <c r="FH12" s="132"/>
      <c r="FI12" s="132"/>
      <c r="FJ12" s="132"/>
      <c r="FK12" s="132"/>
      <c r="FL12" s="132"/>
      <c r="FM12" s="132"/>
      <c r="FN12" s="132"/>
      <c r="FO12" s="132"/>
      <c r="FP12" s="132"/>
      <c r="FQ12" s="132"/>
      <c r="FR12" s="132"/>
      <c r="FS12" s="132"/>
      <c r="FT12" s="132"/>
      <c r="FU12" s="132"/>
      <c r="FV12" s="132"/>
      <c r="FW12" s="132"/>
      <c r="FX12" s="132"/>
      <c r="FY12" s="132"/>
      <c r="FZ12" s="132"/>
      <c r="GA12" s="132"/>
      <c r="GB12" s="132"/>
      <c r="GC12" s="132"/>
      <c r="GD12" s="132"/>
      <c r="GE12" s="132"/>
      <c r="GF12" s="132"/>
      <c r="GG12" s="132"/>
      <c r="GH12" s="132"/>
      <c r="GI12" s="132"/>
      <c r="GJ12" s="132"/>
      <c r="GK12" s="132"/>
      <c r="GL12" s="132"/>
      <c r="GM12" s="132"/>
      <c r="GN12" s="132"/>
      <c r="GO12" s="132"/>
      <c r="GP12" s="132"/>
      <c r="GQ12" s="132"/>
      <c r="GR12" s="132"/>
      <c r="GS12" s="132"/>
      <c r="GT12" s="132"/>
      <c r="GU12" s="132"/>
      <c r="GV12" s="132"/>
      <c r="GW12" s="132"/>
      <c r="GX12" s="132"/>
      <c r="GY12" s="132"/>
      <c r="GZ12" s="132"/>
      <c r="HA12" s="132"/>
      <c r="HB12" s="132"/>
      <c r="HC12" s="132"/>
      <c r="HD12" s="132"/>
      <c r="HE12" s="132"/>
      <c r="HF12" s="132"/>
      <c r="HG12" s="132"/>
      <c r="HH12" s="132"/>
      <c r="HI12" s="132"/>
      <c r="HJ12" s="132"/>
      <c r="HK12" s="132"/>
      <c r="HL12" s="132"/>
      <c r="HM12" s="132"/>
      <c r="HN12" s="132"/>
      <c r="HO12" s="132"/>
      <c r="HP12" s="132"/>
      <c r="HQ12" s="132"/>
      <c r="HR12" s="132"/>
      <c r="HS12" s="132"/>
      <c r="HT12" s="132"/>
      <c r="HU12" s="132"/>
      <c r="HV12" s="132"/>
      <c r="HW12" s="132"/>
      <c r="HX12" s="132"/>
      <c r="HY12" s="132"/>
      <c r="HZ12" s="132"/>
      <c r="IA12" s="132"/>
      <c r="IB12" s="132"/>
      <c r="IC12" s="132"/>
      <c r="ID12" s="132"/>
      <c r="IE12" s="132"/>
      <c r="IF12" s="132"/>
      <c r="IG12" s="132"/>
      <c r="IH12" s="132"/>
      <c r="II12" s="132"/>
      <c r="IJ12" s="132"/>
      <c r="IK12" s="132"/>
      <c r="IL12" s="132"/>
      <c r="IM12" s="132"/>
      <c r="IN12" s="132"/>
      <c r="IO12" s="132"/>
      <c r="IP12" s="132"/>
      <c r="IQ12" s="132"/>
      <c r="IR12" s="132"/>
      <c r="IS12" s="132"/>
      <c r="IT12" s="132"/>
      <c r="IU12" s="132"/>
      <c r="IV12" s="132"/>
      <c r="IW12" s="132"/>
      <c r="IX12" s="132"/>
      <c r="IY12" s="132"/>
      <c r="IZ12" s="132"/>
      <c r="JA12" s="132"/>
      <c r="JB12" s="132"/>
      <c r="JC12" s="132"/>
      <c r="JD12" s="132"/>
      <c r="JE12" s="132"/>
      <c r="JF12" s="132"/>
      <c r="JG12" s="132"/>
      <c r="JH12" s="132"/>
      <c r="JI12" s="132"/>
      <c r="JJ12" s="132"/>
      <c r="JK12" s="132"/>
      <c r="JL12" s="132"/>
      <c r="JM12" s="132"/>
      <c r="JN12" s="132"/>
      <c r="JO12" s="132"/>
      <c r="JP12" s="132"/>
      <c r="JQ12" s="132"/>
      <c r="JR12" s="132"/>
      <c r="JS12" s="132"/>
      <c r="JT12" s="132"/>
      <c r="JU12" s="132"/>
      <c r="JV12" s="132"/>
      <c r="JW12" s="132"/>
      <c r="JX12" s="132"/>
      <c r="JY12" s="132"/>
      <c r="JZ12" s="132"/>
      <c r="KA12" s="132"/>
      <c r="KB12" s="132"/>
      <c r="KC12" s="132"/>
      <c r="KD12" s="132"/>
      <c r="KE12" s="132"/>
      <c r="KF12" s="132"/>
      <c r="KG12" s="132"/>
      <c r="KH12" s="132"/>
      <c r="KI12" s="132"/>
      <c r="KJ12" s="132"/>
      <c r="KK12" s="132"/>
      <c r="KL12" s="132"/>
      <c r="KM12" s="132"/>
      <c r="KN12" s="132"/>
      <c r="KO12" s="132"/>
      <c r="KP12" s="132"/>
      <c r="KQ12" s="132"/>
      <c r="KR12" s="132"/>
      <c r="KS12" s="132"/>
      <c r="KT12" s="132"/>
      <c r="KU12" s="132"/>
      <c r="KV12" s="132"/>
      <c r="KW12" s="132"/>
      <c r="KX12" s="132"/>
      <c r="KY12" s="132"/>
      <c r="KZ12" s="132"/>
      <c r="LA12" s="132"/>
      <c r="LB12" s="132"/>
      <c r="LC12" s="132"/>
      <c r="LD12" s="132"/>
      <c r="LE12" s="132"/>
      <c r="LF12" s="132"/>
      <c r="LG12" s="132"/>
      <c r="LH12" s="132"/>
      <c r="LI12" s="132"/>
      <c r="LJ12" s="132"/>
      <c r="LK12" s="132"/>
      <c r="LL12" s="132"/>
      <c r="LM12" s="132"/>
      <c r="LN12" s="132"/>
      <c r="LO12" s="132"/>
      <c r="LP12" s="132"/>
      <c r="LQ12" s="132"/>
      <c r="LR12" s="132"/>
      <c r="LS12" s="132"/>
      <c r="LT12" s="132"/>
      <c r="LU12" s="132"/>
      <c r="LV12" s="132"/>
      <c r="LW12" s="132"/>
      <c r="LX12" s="132"/>
      <c r="LY12" s="132"/>
      <c r="LZ12" s="132"/>
      <c r="MA12" s="132"/>
      <c r="MB12" s="132"/>
      <c r="MC12" s="132"/>
      <c r="MD12" s="132"/>
      <c r="ME12" s="132"/>
      <c r="MF12" s="132"/>
      <c r="MG12" s="132"/>
      <c r="MH12" s="132"/>
      <c r="MI12" s="132"/>
      <c r="MJ12" s="132"/>
      <c r="MK12" s="132"/>
      <c r="ML12" s="132"/>
      <c r="MM12" s="132"/>
      <c r="MN12" s="132"/>
      <c r="MO12" s="132"/>
      <c r="MP12" s="132"/>
      <c r="MQ12" s="132"/>
      <c r="MR12" s="132"/>
      <c r="MS12" s="132"/>
      <c r="MT12" s="132"/>
      <c r="MU12" s="132"/>
      <c r="MV12" s="132"/>
      <c r="MW12" s="132"/>
      <c r="MX12" s="132"/>
      <c r="MY12" s="132"/>
      <c r="MZ12" s="132"/>
      <c r="NA12" s="132"/>
      <c r="NB12" s="132"/>
      <c r="NC12" s="132"/>
      <c r="ND12" s="132"/>
      <c r="NE12" s="132"/>
      <c r="NF12" s="132"/>
      <c r="NG12" s="132"/>
      <c r="NH12" s="132"/>
      <c r="NI12" s="132"/>
      <c r="NJ12" s="132"/>
      <c r="NK12" s="132"/>
      <c r="NL12" s="132"/>
      <c r="NM12" s="132"/>
      <c r="NN12" s="132"/>
      <c r="NO12" s="132"/>
      <c r="NP12" s="132"/>
      <c r="NQ12" s="132"/>
      <c r="NR12" s="132"/>
      <c r="NS12" s="132"/>
      <c r="NT12" s="132"/>
      <c r="NU12" s="132"/>
      <c r="NV12" s="132"/>
      <c r="NW12" s="132"/>
      <c r="NX12" s="132"/>
      <c r="NY12" s="132"/>
      <c r="NZ12" s="132"/>
      <c r="OA12" s="132"/>
      <c r="OB12" s="132"/>
      <c r="OC12" s="132"/>
      <c r="OD12" s="132"/>
      <c r="OE12" s="132"/>
      <c r="OF12" s="132"/>
      <c r="OG12" s="132"/>
      <c r="OH12" s="132"/>
      <c r="OI12" s="132"/>
      <c r="OJ12" s="132"/>
      <c r="OK12" s="132"/>
      <c r="OL12" s="132"/>
      <c r="OM12" s="132"/>
      <c r="ON12" s="132"/>
      <c r="OO12" s="132"/>
      <c r="OP12" s="132"/>
      <c r="OQ12" s="132"/>
      <c r="OR12" s="132"/>
      <c r="OS12" s="132"/>
      <c r="OT12" s="132"/>
      <c r="OU12" s="132"/>
      <c r="OV12" s="132"/>
      <c r="OW12" s="132"/>
      <c r="OX12" s="132"/>
      <c r="OY12" s="132"/>
      <c r="OZ12" s="132"/>
      <c r="PA12" s="132"/>
      <c r="PB12" s="132"/>
      <c r="PC12" s="132"/>
      <c r="PD12" s="132"/>
      <c r="PE12" s="132"/>
      <c r="PF12" s="132"/>
      <c r="PG12" s="132"/>
      <c r="PH12" s="132"/>
      <c r="PI12" s="132"/>
      <c r="PJ12" s="132"/>
      <c r="PK12" s="132"/>
      <c r="PL12" s="132"/>
      <c r="PM12" s="132"/>
      <c r="PN12" s="132"/>
      <c r="PO12" s="132"/>
      <c r="PP12" s="132"/>
      <c r="PQ12" s="132"/>
      <c r="PR12" s="132"/>
      <c r="PS12" s="132"/>
      <c r="PT12" s="132"/>
      <c r="PU12" s="132"/>
      <c r="PV12" s="132"/>
      <c r="PW12" s="132"/>
      <c r="PX12" s="132"/>
      <c r="PY12" s="132"/>
      <c r="PZ12" s="132"/>
      <c r="QA12" s="132"/>
      <c r="QB12" s="132"/>
      <c r="QC12" s="132"/>
      <c r="QD12" s="132"/>
      <c r="QE12" s="132"/>
      <c r="QF12" s="132"/>
      <c r="QG12" s="132"/>
      <c r="QH12" s="132"/>
      <c r="QI12" s="132"/>
      <c r="QJ12" s="132"/>
      <c r="QK12" s="132"/>
      <c r="QL12" s="132"/>
      <c r="QM12" s="132"/>
      <c r="QN12" s="132"/>
      <c r="QO12" s="132"/>
      <c r="QP12" s="132"/>
      <c r="QQ12" s="132"/>
      <c r="QR12" s="132"/>
      <c r="QS12" s="132"/>
      <c r="QT12" s="132"/>
      <c r="QU12" s="132"/>
      <c r="QV12" s="132"/>
      <c r="QW12" s="132"/>
      <c r="QX12" s="132"/>
      <c r="QY12" s="132"/>
      <c r="QZ12" s="132"/>
      <c r="RA12" s="132"/>
      <c r="RB12" s="132"/>
      <c r="RC12" s="132"/>
      <c r="RD12" s="132"/>
      <c r="RE12" s="132"/>
      <c r="RF12" s="132"/>
      <c r="RG12" s="132"/>
      <c r="RH12" s="132"/>
      <c r="RI12" s="132"/>
      <c r="RJ12" s="132"/>
      <c r="RK12" s="132"/>
      <c r="RL12" s="132"/>
      <c r="RM12" s="132"/>
      <c r="RN12" s="132"/>
      <c r="RO12" s="132"/>
      <c r="RP12" s="132"/>
      <c r="RQ12" s="132"/>
      <c r="RR12" s="132"/>
      <c r="RS12" s="132"/>
      <c r="RT12" s="132"/>
      <c r="RU12" s="132"/>
      <c r="RV12" s="132"/>
      <c r="RW12" s="132"/>
      <c r="RX12" s="132"/>
      <c r="RY12" s="132"/>
      <c r="RZ12" s="132"/>
      <c r="SA12" s="132"/>
      <c r="SB12" s="132"/>
      <c r="SC12" s="132"/>
      <c r="SD12" s="132"/>
      <c r="SE12" s="132"/>
      <c r="SF12" s="132"/>
      <c r="SG12" s="132"/>
      <c r="SH12" s="132"/>
      <c r="SI12" s="132"/>
      <c r="SJ12" s="132"/>
      <c r="SK12" s="132"/>
      <c r="SL12" s="132"/>
      <c r="SM12" s="132"/>
      <c r="SN12" s="132"/>
      <c r="SO12" s="132"/>
      <c r="SP12" s="132"/>
      <c r="SQ12" s="132"/>
      <c r="SR12" s="132"/>
      <c r="SS12" s="132"/>
      <c r="ST12" s="132"/>
      <c r="SU12" s="132"/>
      <c r="SV12" s="132"/>
      <c r="SW12" s="132"/>
      <c r="SX12" s="132"/>
      <c r="SY12" s="132"/>
      <c r="SZ12" s="132"/>
      <c r="TA12" s="132"/>
      <c r="TB12" s="132"/>
      <c r="TC12" s="132"/>
      <c r="TD12" s="132"/>
      <c r="TE12" s="132"/>
      <c r="TF12" s="132"/>
      <c r="TG12" s="132"/>
      <c r="TH12" s="132"/>
      <c r="TI12" s="132"/>
      <c r="TJ12" s="132"/>
      <c r="TK12" s="132"/>
      <c r="TL12" s="132"/>
      <c r="TM12" s="132"/>
      <c r="TN12" s="132"/>
      <c r="TO12" s="132"/>
      <c r="TP12" s="132"/>
      <c r="TQ12" s="132"/>
      <c r="TR12" s="132"/>
      <c r="TS12" s="132"/>
      <c r="TT12" s="132"/>
      <c r="TU12" s="132"/>
      <c r="TV12" s="132"/>
      <c r="TW12" s="132"/>
      <c r="TX12" s="132"/>
      <c r="TY12" s="132"/>
      <c r="TZ12" s="132"/>
      <c r="UA12" s="132"/>
      <c r="UB12" s="132"/>
      <c r="UC12" s="132"/>
      <c r="UD12" s="132"/>
      <c r="UE12" s="132"/>
      <c r="UF12" s="132"/>
      <c r="UG12" s="132"/>
      <c r="UH12" s="132"/>
      <c r="UI12" s="132"/>
      <c r="UJ12" s="132"/>
      <c r="UK12" s="132"/>
      <c r="UL12" s="132"/>
      <c r="UM12" s="132"/>
      <c r="UN12" s="132"/>
      <c r="UO12" s="132"/>
      <c r="UP12" s="132"/>
      <c r="UQ12" s="132"/>
      <c r="UR12" s="132"/>
      <c r="US12" s="132"/>
      <c r="UT12" s="132"/>
      <c r="UU12" s="132"/>
      <c r="UV12" s="132"/>
      <c r="UW12" s="132"/>
      <c r="UX12" s="132"/>
      <c r="UY12" s="132"/>
      <c r="UZ12" s="132"/>
      <c r="VA12" s="132"/>
      <c r="VB12" s="132"/>
      <c r="VC12" s="132"/>
      <c r="VD12" s="132"/>
      <c r="VE12" s="132"/>
      <c r="VF12" s="132"/>
      <c r="VG12" s="132"/>
      <c r="VH12" s="132"/>
      <c r="VI12" s="132"/>
      <c r="VJ12" s="132"/>
      <c r="VK12" s="132"/>
      <c r="VL12" s="132"/>
      <c r="VM12" s="132"/>
      <c r="VN12" s="132"/>
      <c r="VO12" s="132"/>
      <c r="VP12" s="132"/>
      <c r="VQ12" s="132"/>
      <c r="VR12" s="132"/>
      <c r="VS12" s="132"/>
      <c r="VT12" s="132"/>
      <c r="VU12" s="132"/>
      <c r="VV12" s="132"/>
      <c r="VW12" s="132"/>
      <c r="VX12" s="132"/>
      <c r="VY12" s="132"/>
      <c r="VZ12" s="132"/>
      <c r="WA12" s="132"/>
      <c r="WB12" s="132"/>
      <c r="WC12" s="132"/>
      <c r="WD12" s="132"/>
      <c r="WE12" s="132"/>
      <c r="WF12" s="132"/>
      <c r="WG12" s="132"/>
      <c r="WH12" s="132"/>
      <c r="WI12" s="132"/>
      <c r="WJ12" s="132"/>
      <c r="WK12" s="132"/>
      <c r="WL12" s="132"/>
      <c r="WM12" s="132"/>
      <c r="WN12" s="132"/>
      <c r="WO12" s="132"/>
      <c r="WP12" s="132"/>
      <c r="WQ12" s="132"/>
      <c r="WR12" s="132"/>
      <c r="WS12" s="132"/>
      <c r="WT12" s="132"/>
      <c r="WU12" s="132"/>
      <c r="WV12" s="132"/>
      <c r="WW12" s="132"/>
      <c r="WX12" s="132"/>
      <c r="WY12" s="132"/>
      <c r="WZ12" s="132"/>
      <c r="XA12" s="132"/>
      <c r="XB12" s="132"/>
      <c r="XC12" s="132"/>
      <c r="XD12" s="132"/>
      <c r="XE12" s="132"/>
      <c r="XF12" s="132"/>
      <c r="XG12" s="132"/>
      <c r="XH12" s="132"/>
      <c r="XI12" s="132"/>
      <c r="XJ12" s="132"/>
      <c r="XK12" s="132"/>
      <c r="XL12" s="132"/>
      <c r="XM12" s="132"/>
      <c r="XN12" s="132"/>
      <c r="XO12" s="132"/>
      <c r="XP12" s="132"/>
      <c r="XQ12" s="132"/>
      <c r="XR12" s="132"/>
      <c r="XS12" s="132"/>
      <c r="XT12" s="132"/>
      <c r="XU12" s="132"/>
      <c r="XV12" s="132"/>
      <c r="XW12" s="132"/>
      <c r="XX12" s="132"/>
      <c r="XY12" s="132"/>
      <c r="XZ12" s="132"/>
      <c r="YA12" s="132"/>
      <c r="YB12" s="132"/>
      <c r="YC12" s="132"/>
      <c r="YD12" s="132"/>
      <c r="YE12" s="132"/>
      <c r="YF12" s="132"/>
      <c r="YG12" s="132"/>
      <c r="YH12" s="132"/>
      <c r="YI12" s="132"/>
      <c r="YJ12" s="132"/>
      <c r="YK12" s="132"/>
      <c r="YL12" s="132"/>
      <c r="YM12" s="132"/>
      <c r="YN12" s="132"/>
      <c r="YO12" s="132"/>
      <c r="YP12" s="132"/>
      <c r="YQ12" s="132"/>
      <c r="YR12" s="132"/>
      <c r="YS12" s="132"/>
      <c r="YT12" s="132"/>
      <c r="YU12" s="132"/>
      <c r="YV12" s="132"/>
      <c r="YW12" s="132"/>
      <c r="YX12" s="132"/>
      <c r="YY12" s="132"/>
      <c r="YZ12" s="132"/>
      <c r="ZA12" s="132"/>
      <c r="ZB12" s="132"/>
      <c r="ZC12" s="132"/>
      <c r="ZD12" s="132"/>
      <c r="ZE12" s="132"/>
      <c r="ZF12" s="132"/>
      <c r="ZG12" s="132"/>
      <c r="ZH12" s="132"/>
      <c r="ZI12" s="132"/>
      <c r="ZJ12" s="132"/>
      <c r="ZK12" s="132"/>
      <c r="ZL12" s="132"/>
      <c r="ZM12" s="132"/>
      <c r="ZN12" s="132"/>
      <c r="ZO12" s="132"/>
      <c r="ZP12" s="132"/>
      <c r="ZQ12" s="132"/>
      <c r="ZR12" s="132"/>
      <c r="ZS12" s="132"/>
      <c r="ZT12" s="132"/>
      <c r="ZU12" s="132"/>
      <c r="ZV12" s="132"/>
      <c r="ZW12" s="132"/>
      <c r="ZX12" s="132"/>
      <c r="ZY12" s="132"/>
      <c r="ZZ12" s="132"/>
      <c r="AAA12" s="132"/>
      <c r="AAB12" s="132"/>
      <c r="AAC12" s="132"/>
      <c r="AAD12" s="132"/>
      <c r="AAE12" s="132"/>
      <c r="AAF12" s="132"/>
      <c r="AAG12" s="132"/>
      <c r="AAH12" s="132"/>
      <c r="AAI12" s="132"/>
      <c r="AAJ12" s="132"/>
      <c r="AAK12" s="132"/>
      <c r="AAL12" s="132"/>
      <c r="AAM12" s="132"/>
      <c r="AAN12" s="132"/>
      <c r="AAO12" s="132"/>
      <c r="AAP12" s="132"/>
      <c r="AAQ12" s="132"/>
      <c r="AAR12" s="132"/>
      <c r="AAS12" s="132"/>
      <c r="AAT12" s="132"/>
      <c r="AAU12" s="132"/>
      <c r="AAV12" s="132"/>
      <c r="AAW12" s="132"/>
      <c r="AAX12" s="132"/>
      <c r="AAY12" s="132"/>
      <c r="AAZ12" s="132"/>
      <c r="ABA12" s="132"/>
      <c r="ABB12" s="132"/>
      <c r="ABC12" s="132"/>
      <c r="ABD12" s="132"/>
      <c r="ABE12" s="132"/>
      <c r="ABF12" s="132"/>
      <c r="ABG12" s="132"/>
      <c r="ABH12" s="132"/>
      <c r="ABI12" s="132"/>
      <c r="ABJ12" s="132"/>
      <c r="ABK12" s="132"/>
      <c r="ABL12" s="132"/>
      <c r="ABM12" s="132"/>
      <c r="ABN12" s="132"/>
      <c r="ABO12" s="132"/>
      <c r="ABP12" s="132"/>
      <c r="ABQ12" s="132"/>
      <c r="ABR12" s="132"/>
      <c r="ABS12" s="132"/>
      <c r="ABT12" s="132"/>
      <c r="ABU12" s="132"/>
      <c r="ABV12" s="132"/>
      <c r="ABW12" s="132"/>
      <c r="ABX12" s="132"/>
      <c r="ABY12" s="132"/>
      <c r="ABZ12" s="132"/>
      <c r="ACA12" s="132"/>
      <c r="ACB12" s="132"/>
      <c r="ACC12" s="132"/>
      <c r="ACD12" s="132"/>
      <c r="ACE12" s="132"/>
      <c r="ACF12" s="132"/>
      <c r="ACG12" s="132"/>
      <c r="ACH12" s="132"/>
      <c r="ACI12" s="132"/>
      <c r="ACJ12" s="132"/>
      <c r="ACK12" s="132"/>
      <c r="ACL12" s="132"/>
      <c r="ACM12" s="132"/>
      <c r="ACN12" s="132"/>
      <c r="ACO12" s="132"/>
      <c r="ACP12" s="132"/>
      <c r="ACQ12" s="132"/>
      <c r="ACR12" s="132"/>
      <c r="ACS12" s="132"/>
      <c r="ACT12" s="132"/>
      <c r="ACU12" s="132"/>
      <c r="ACV12" s="132"/>
      <c r="ACW12" s="132"/>
      <c r="ACX12" s="132"/>
      <c r="ACY12" s="132"/>
      <c r="ACZ12" s="132"/>
      <c r="ADA12" s="132"/>
      <c r="ADB12" s="132"/>
      <c r="ADC12" s="132"/>
      <c r="ADD12" s="132"/>
      <c r="ADE12" s="132"/>
      <c r="ADF12" s="132"/>
      <c r="ADG12" s="132"/>
      <c r="ADH12" s="132"/>
      <c r="ADI12" s="132"/>
      <c r="ADJ12" s="132"/>
      <c r="ADK12" s="132"/>
      <c r="ADL12" s="132"/>
      <c r="ADM12" s="132"/>
      <c r="ADN12" s="132"/>
      <c r="ADO12" s="132"/>
      <c r="ADP12" s="132"/>
      <c r="ADQ12" s="132"/>
      <c r="ADR12" s="132"/>
      <c r="ADS12" s="132"/>
      <c r="ADT12" s="132"/>
      <c r="ADU12" s="132"/>
      <c r="ADV12" s="132"/>
      <c r="ADW12" s="132"/>
      <c r="ADX12" s="132"/>
      <c r="ADY12" s="132"/>
      <c r="ADZ12" s="132"/>
      <c r="AEA12" s="132"/>
      <c r="AEB12" s="132"/>
      <c r="AEC12" s="132"/>
      <c r="AED12" s="132"/>
      <c r="AEE12" s="132"/>
      <c r="AEF12" s="132"/>
      <c r="AEG12" s="132"/>
      <c r="AEH12" s="132"/>
      <c r="AEI12" s="132"/>
      <c r="AEJ12" s="132"/>
      <c r="AEK12" s="132"/>
      <c r="AEL12" s="132"/>
      <c r="AEM12" s="132"/>
      <c r="AEN12" s="132"/>
      <c r="AEO12" s="132"/>
      <c r="AEP12" s="132"/>
      <c r="AEQ12" s="132"/>
      <c r="AER12" s="132"/>
      <c r="AES12" s="132"/>
      <c r="AET12" s="132"/>
      <c r="AEU12" s="132"/>
      <c r="AEV12" s="132"/>
      <c r="AEW12" s="132"/>
      <c r="AEX12" s="132"/>
      <c r="AEY12" s="132"/>
      <c r="AEZ12" s="132"/>
      <c r="AFA12" s="132"/>
      <c r="AFB12" s="132"/>
      <c r="AFC12" s="132"/>
      <c r="AFD12" s="132"/>
      <c r="AFE12" s="132"/>
      <c r="AFF12" s="132"/>
      <c r="AFG12" s="132"/>
      <c r="AFH12" s="132"/>
      <c r="AFI12" s="132"/>
      <c r="AFJ12" s="132"/>
      <c r="AFK12" s="132"/>
      <c r="AFL12" s="132"/>
      <c r="AFM12" s="132"/>
      <c r="AFN12" s="132"/>
      <c r="AFO12" s="132"/>
      <c r="AFP12" s="132"/>
      <c r="AFQ12" s="132"/>
      <c r="AFR12" s="132"/>
      <c r="AFS12" s="132"/>
      <c r="AFT12" s="132"/>
      <c r="AFU12" s="132"/>
      <c r="AFV12" s="132"/>
      <c r="AFW12" s="132"/>
      <c r="AFX12" s="132"/>
      <c r="AFY12" s="132"/>
      <c r="AFZ12" s="132"/>
      <c r="AGA12" s="132"/>
      <c r="AGB12" s="132"/>
      <c r="AGC12" s="132"/>
      <c r="AGD12" s="132"/>
      <c r="AGE12" s="132"/>
      <c r="AGF12" s="132"/>
      <c r="AGG12" s="132"/>
      <c r="AGH12" s="132"/>
      <c r="AGI12" s="132"/>
      <c r="AGJ12" s="132"/>
      <c r="AGK12" s="132"/>
      <c r="AGL12" s="132"/>
      <c r="AGM12" s="132"/>
      <c r="AGN12" s="132"/>
      <c r="AGO12" s="132"/>
      <c r="AGP12" s="132"/>
      <c r="AGQ12" s="132"/>
      <c r="AGR12" s="132"/>
      <c r="AGS12" s="132"/>
      <c r="AGT12" s="132"/>
      <c r="AGU12" s="132"/>
      <c r="AGV12" s="132"/>
      <c r="AGW12" s="132"/>
      <c r="AGX12" s="132"/>
      <c r="AGY12" s="132"/>
      <c r="AGZ12" s="132"/>
      <c r="AHA12" s="132"/>
      <c r="AHB12" s="132"/>
      <c r="AHC12" s="132"/>
      <c r="AHD12" s="132"/>
      <c r="AHE12" s="132"/>
      <c r="AHF12" s="132"/>
      <c r="AHG12" s="132"/>
      <c r="AHH12" s="132"/>
      <c r="AHI12" s="132"/>
      <c r="AHJ12" s="132"/>
      <c r="AHK12" s="132"/>
      <c r="AHL12" s="132"/>
      <c r="AHM12" s="132"/>
      <c r="AHN12" s="132"/>
      <c r="AHO12" s="132"/>
      <c r="AHP12" s="132"/>
      <c r="AHQ12" s="132"/>
      <c r="AHR12" s="132"/>
      <c r="AHS12" s="132"/>
      <c r="AHT12" s="132"/>
      <c r="AHU12" s="132"/>
      <c r="AHV12" s="132"/>
      <c r="AHW12" s="132"/>
      <c r="AHX12" s="132"/>
      <c r="AHY12" s="132"/>
      <c r="AHZ12" s="132"/>
      <c r="AIA12" s="132"/>
      <c r="AIB12" s="132"/>
      <c r="AIC12" s="132"/>
      <c r="AID12" s="132"/>
      <c r="AIE12" s="132"/>
      <c r="AIF12" s="132"/>
      <c r="AIG12" s="132"/>
      <c r="AIH12" s="132"/>
      <c r="AII12" s="132"/>
      <c r="AIJ12" s="132"/>
      <c r="AIK12" s="132"/>
      <c r="AIL12" s="132"/>
      <c r="AIM12" s="132"/>
      <c r="AIN12" s="132"/>
      <c r="AIO12" s="132"/>
      <c r="AIP12" s="132"/>
      <c r="AIQ12" s="132"/>
      <c r="AIR12" s="132"/>
      <c r="AIS12" s="132"/>
      <c r="AIT12" s="132"/>
      <c r="AIU12" s="132"/>
      <c r="AIV12" s="132"/>
      <c r="AIW12" s="132"/>
      <c r="AIX12" s="132"/>
      <c r="AIY12" s="132"/>
      <c r="AIZ12" s="132"/>
      <c r="AJA12" s="132"/>
      <c r="AJB12" s="132"/>
      <c r="AJC12" s="132"/>
      <c r="AJD12" s="132"/>
      <c r="AJE12" s="132"/>
      <c r="AJF12" s="132"/>
      <c r="AJG12" s="132"/>
      <c r="AJH12" s="132"/>
      <c r="AJI12" s="132"/>
      <c r="AJJ12" s="132"/>
      <c r="AJK12" s="132"/>
      <c r="AJL12" s="132"/>
      <c r="AJM12" s="132"/>
      <c r="AJN12" s="132"/>
      <c r="AJO12" s="132"/>
      <c r="AJP12" s="132"/>
      <c r="AJQ12" s="132"/>
      <c r="AJR12" s="132"/>
      <c r="AJS12" s="132"/>
      <c r="AJT12" s="132"/>
      <c r="AJU12" s="132"/>
      <c r="AJV12" s="132"/>
      <c r="AJW12" s="132"/>
      <c r="AJX12" s="132"/>
      <c r="AJY12" s="132"/>
      <c r="AJZ12" s="132"/>
      <c r="AKA12" s="132"/>
      <c r="AKB12" s="132"/>
      <c r="AKC12" s="132"/>
      <c r="AKD12" s="132"/>
      <c r="AKE12" s="132"/>
      <c r="AKF12" s="132"/>
      <c r="AKG12" s="132"/>
      <c r="AKH12" s="132"/>
      <c r="AKI12" s="132"/>
      <c r="AKJ12" s="132"/>
      <c r="AKK12" s="132"/>
      <c r="AKL12" s="132"/>
      <c r="AKM12" s="132"/>
      <c r="AKN12" s="132"/>
      <c r="AKO12" s="132"/>
      <c r="AKP12" s="132"/>
      <c r="AKQ12" s="132"/>
      <c r="AKR12" s="132"/>
      <c r="AKS12" s="132"/>
      <c r="AKT12" s="132"/>
      <c r="AKU12" s="132"/>
      <c r="AKV12" s="132"/>
      <c r="AKW12" s="132"/>
      <c r="AKX12" s="132"/>
      <c r="AKY12" s="132"/>
      <c r="AKZ12" s="132"/>
      <c r="ALA12" s="132"/>
      <c r="ALB12" s="132"/>
      <c r="ALC12" s="132"/>
      <c r="ALD12" s="132"/>
      <c r="ALE12" s="132"/>
      <c r="ALF12" s="132"/>
      <c r="ALG12" s="132"/>
      <c r="ALH12" s="132"/>
      <c r="ALI12" s="132"/>
      <c r="ALJ12" s="132"/>
      <c r="ALK12" s="132"/>
      <c r="ALL12" s="132"/>
      <c r="ALM12" s="132"/>
      <c r="ALN12" s="132"/>
      <c r="ALO12" s="132"/>
      <c r="ALP12" s="132"/>
      <c r="ALQ12" s="132"/>
      <c r="ALR12" s="132"/>
      <c r="ALS12" s="132"/>
      <c r="ALT12" s="132"/>
      <c r="ALU12" s="132"/>
      <c r="ALV12" s="132"/>
      <c r="ALW12" s="132"/>
      <c r="ALX12" s="132"/>
      <c r="ALY12" s="132"/>
      <c r="ALZ12" s="132"/>
      <c r="AMA12" s="132"/>
      <c r="AMB12" s="132"/>
      <c r="AMC12" s="132"/>
      <c r="AMD12" s="132"/>
      <c r="AME12" s="132"/>
      <c r="AMF12" s="132"/>
      <c r="AMG12" s="132"/>
      <c r="AMH12" s="132"/>
      <c r="AMI12" s="132"/>
      <c r="AMJ12" s="132"/>
      <c r="AMK12" s="132"/>
      <c r="AML12" s="132"/>
      <c r="AMM12" s="132"/>
      <c r="AMN12" s="132"/>
      <c r="AMO12" s="132"/>
      <c r="AMP12" s="132"/>
      <c r="AMQ12" s="132"/>
      <c r="AMR12" s="132"/>
      <c r="AMS12" s="132"/>
      <c r="AMT12" s="132"/>
      <c r="AMU12" s="132"/>
      <c r="AMV12" s="132"/>
      <c r="AMW12" s="132"/>
      <c r="AMX12" s="132"/>
      <c r="AMY12" s="132"/>
      <c r="AMZ12" s="132"/>
      <c r="ANA12" s="132"/>
      <c r="ANB12" s="132"/>
      <c r="ANC12" s="132"/>
      <c r="AND12" s="132"/>
      <c r="ANE12" s="132"/>
      <c r="ANF12" s="132"/>
      <c r="ANG12" s="132"/>
      <c r="ANH12" s="132"/>
      <c r="ANI12" s="132"/>
      <c r="ANJ12" s="132"/>
      <c r="ANK12" s="132"/>
      <c r="ANL12" s="132"/>
      <c r="ANM12" s="132"/>
      <c r="ANN12" s="132"/>
      <c r="ANO12" s="132"/>
      <c r="ANP12" s="132"/>
      <c r="ANQ12" s="132"/>
      <c r="ANR12" s="132"/>
      <c r="ANS12" s="132"/>
      <c r="ANT12" s="132"/>
      <c r="ANU12" s="132"/>
      <c r="ANV12" s="132"/>
      <c r="ANW12" s="132"/>
      <c r="ANX12" s="132"/>
      <c r="ANY12" s="132"/>
      <c r="ANZ12" s="132"/>
      <c r="AOA12" s="132"/>
      <c r="AOB12" s="132"/>
      <c r="AOC12" s="132"/>
      <c r="AOD12" s="132"/>
      <c r="AOE12" s="132"/>
      <c r="AOF12" s="132"/>
      <c r="AOG12" s="132"/>
      <c r="AOH12" s="132"/>
      <c r="AOI12" s="132"/>
      <c r="AOJ12" s="132"/>
      <c r="AOK12" s="132"/>
      <c r="AOL12" s="132"/>
      <c r="AOM12" s="132"/>
      <c r="AON12" s="132"/>
      <c r="AOO12" s="132"/>
      <c r="AOP12" s="132"/>
      <c r="AOQ12" s="132"/>
      <c r="AOR12" s="132"/>
      <c r="AOS12" s="132"/>
      <c r="AOT12" s="132"/>
      <c r="AOU12" s="132"/>
      <c r="AOV12" s="132"/>
      <c r="AOW12" s="132"/>
      <c r="AOX12" s="132"/>
      <c r="AOY12" s="132"/>
      <c r="AOZ12" s="132"/>
      <c r="APA12" s="132"/>
      <c r="APB12" s="132"/>
      <c r="APC12" s="132"/>
      <c r="APD12" s="132"/>
      <c r="APE12" s="132"/>
      <c r="APF12" s="132"/>
      <c r="APG12" s="132"/>
      <c r="APH12" s="132"/>
      <c r="API12" s="132"/>
      <c r="APJ12" s="132"/>
      <c r="APK12" s="132"/>
      <c r="APL12" s="132"/>
      <c r="APM12" s="132"/>
      <c r="APN12" s="132"/>
      <c r="APO12" s="132"/>
      <c r="APP12" s="132"/>
      <c r="APQ12" s="132"/>
      <c r="APR12" s="132"/>
      <c r="APS12" s="132"/>
      <c r="APT12" s="132"/>
      <c r="APU12" s="132"/>
      <c r="APV12" s="132"/>
      <c r="APW12" s="132"/>
      <c r="APX12" s="132"/>
      <c r="APY12" s="132"/>
      <c r="APZ12" s="132"/>
      <c r="AQA12" s="132"/>
      <c r="AQB12" s="132"/>
      <c r="AQC12" s="132"/>
      <c r="AQD12" s="132"/>
      <c r="AQE12" s="132"/>
      <c r="AQF12" s="132"/>
      <c r="AQG12" s="132"/>
      <c r="AQH12" s="132"/>
      <c r="AQI12" s="132"/>
      <c r="AQJ12" s="132"/>
      <c r="AQK12" s="132"/>
      <c r="AQL12" s="132"/>
      <c r="AQM12" s="132"/>
      <c r="AQN12" s="132"/>
      <c r="AQO12" s="132"/>
      <c r="AQP12" s="132"/>
      <c r="AQQ12" s="132"/>
      <c r="AQR12" s="132"/>
      <c r="AQS12" s="132"/>
      <c r="AQT12" s="132"/>
      <c r="AQU12" s="132"/>
      <c r="AQV12" s="132"/>
      <c r="AQW12" s="132"/>
      <c r="AQX12" s="132"/>
      <c r="AQY12" s="132"/>
      <c r="AQZ12" s="132"/>
      <c r="ARA12" s="132"/>
      <c r="ARB12" s="132"/>
      <c r="ARC12" s="132"/>
      <c r="ARD12" s="132"/>
      <c r="ARE12" s="132"/>
      <c r="ARF12" s="132"/>
      <c r="ARG12" s="132"/>
      <c r="ARH12" s="132"/>
      <c r="ARI12" s="132"/>
      <c r="ARJ12" s="132"/>
      <c r="ARK12" s="132"/>
      <c r="ARL12" s="132"/>
      <c r="ARM12" s="132"/>
      <c r="ARN12" s="132"/>
      <c r="ARO12" s="132"/>
      <c r="ARP12" s="132"/>
      <c r="ARQ12" s="132"/>
      <c r="ARR12" s="132"/>
      <c r="ARS12" s="132"/>
      <c r="ART12" s="132"/>
      <c r="ARU12" s="132"/>
      <c r="ARV12" s="132"/>
      <c r="ARW12" s="132"/>
      <c r="ARX12" s="132"/>
      <c r="ARY12" s="132"/>
      <c r="ARZ12" s="132"/>
      <c r="ASA12" s="132"/>
      <c r="ASB12" s="132"/>
      <c r="ASC12" s="132"/>
      <c r="ASD12" s="132"/>
      <c r="ASE12" s="132"/>
      <c r="ASF12" s="132"/>
      <c r="ASG12" s="132"/>
      <c r="ASH12" s="132"/>
      <c r="ASI12" s="132"/>
      <c r="ASJ12" s="132"/>
      <c r="ASK12" s="132"/>
      <c r="ASL12" s="132"/>
      <c r="ASM12" s="132"/>
      <c r="ASN12" s="132"/>
      <c r="ASO12" s="132"/>
      <c r="ASP12" s="132"/>
      <c r="ASQ12" s="132"/>
      <c r="ASR12" s="132"/>
      <c r="ASS12" s="132"/>
      <c r="AST12" s="132"/>
      <c r="ASU12" s="132"/>
      <c r="ASV12" s="132"/>
      <c r="ASW12" s="132"/>
      <c r="ASX12" s="132"/>
      <c r="ASY12" s="132"/>
      <c r="ASZ12" s="132"/>
      <c r="ATA12" s="132"/>
      <c r="ATB12" s="132"/>
      <c r="ATC12" s="132"/>
      <c r="ATD12" s="132"/>
      <c r="ATE12" s="132"/>
      <c r="ATF12" s="132"/>
      <c r="ATG12" s="132"/>
      <c r="ATH12" s="132"/>
      <c r="ATI12" s="132"/>
      <c r="ATJ12" s="132"/>
      <c r="ATK12" s="132"/>
      <c r="ATL12" s="132"/>
      <c r="ATM12" s="132"/>
      <c r="ATN12" s="132"/>
      <c r="ATO12" s="132"/>
      <c r="ATP12" s="132"/>
      <c r="ATQ12" s="132"/>
      <c r="ATR12" s="132"/>
      <c r="ATS12" s="132"/>
      <c r="ATT12" s="132"/>
      <c r="ATU12" s="132"/>
      <c r="ATV12" s="132"/>
      <c r="ATW12" s="132"/>
      <c r="ATX12" s="132"/>
      <c r="ATY12" s="132"/>
      <c r="ATZ12" s="132"/>
      <c r="AUA12" s="132"/>
      <c r="AUB12" s="132"/>
      <c r="AUC12" s="132"/>
      <c r="AUD12" s="132"/>
      <c r="AUE12" s="132"/>
      <c r="AUF12" s="132"/>
      <c r="AUG12" s="132"/>
      <c r="AUH12" s="132"/>
      <c r="AUI12" s="132"/>
      <c r="AUJ12" s="132"/>
      <c r="AUK12" s="132"/>
      <c r="AUL12" s="132"/>
      <c r="AUM12" s="132"/>
      <c r="AUN12" s="132"/>
      <c r="AUO12" s="132"/>
      <c r="AUP12" s="132"/>
      <c r="AUQ12" s="132"/>
      <c r="AUR12" s="132"/>
      <c r="AUS12" s="132"/>
      <c r="AUT12" s="132"/>
      <c r="AUU12" s="132"/>
      <c r="AUV12" s="132"/>
      <c r="AUW12" s="132"/>
      <c r="AUX12" s="132"/>
      <c r="AUY12" s="132"/>
      <c r="AUZ12" s="132"/>
      <c r="AVA12" s="132"/>
      <c r="AVB12" s="132"/>
      <c r="AVC12" s="132"/>
      <c r="AVD12" s="132"/>
      <c r="AVE12" s="132"/>
      <c r="AVF12" s="132"/>
      <c r="AVG12" s="132"/>
      <c r="AVH12" s="132"/>
      <c r="AVI12" s="132"/>
      <c r="AVJ12" s="132"/>
      <c r="AVK12" s="132"/>
      <c r="AVL12" s="132"/>
      <c r="AVM12" s="132"/>
      <c r="AVN12" s="132"/>
      <c r="AVO12" s="132"/>
      <c r="AVP12" s="132"/>
      <c r="AVQ12" s="132"/>
      <c r="AVR12" s="132"/>
      <c r="AVS12" s="132"/>
      <c r="AVT12" s="132"/>
      <c r="AVU12" s="132"/>
      <c r="AVV12" s="132"/>
      <c r="AVW12" s="132"/>
      <c r="AVX12" s="132"/>
      <c r="AVY12" s="132"/>
      <c r="AVZ12" s="132"/>
      <c r="AWA12" s="132"/>
      <c r="AWB12" s="132"/>
      <c r="AWC12" s="132"/>
      <c r="AWD12" s="132"/>
      <c r="AWE12" s="132"/>
      <c r="AWF12" s="132"/>
      <c r="AWG12" s="132"/>
      <c r="AWH12" s="132"/>
      <c r="AWI12" s="132"/>
      <c r="AWJ12" s="132"/>
      <c r="AWK12" s="132"/>
      <c r="AWL12" s="132"/>
      <c r="AWM12" s="132"/>
      <c r="AWN12" s="132"/>
      <c r="AWO12" s="132"/>
      <c r="AWP12" s="132"/>
      <c r="AWQ12" s="132"/>
      <c r="AWR12" s="132"/>
      <c r="AWS12" s="132"/>
      <c r="AWT12" s="132"/>
      <c r="AWU12" s="132"/>
      <c r="AWV12" s="132"/>
      <c r="AWW12" s="132"/>
      <c r="AWX12" s="132"/>
      <c r="AWY12" s="132"/>
      <c r="AWZ12" s="132"/>
      <c r="AXA12" s="132"/>
      <c r="AXB12" s="132"/>
      <c r="AXC12" s="132"/>
      <c r="AXD12" s="132"/>
      <c r="AXE12" s="132"/>
      <c r="AXF12" s="132"/>
      <c r="AXG12" s="132"/>
      <c r="AXH12" s="132"/>
      <c r="AXI12" s="132"/>
      <c r="AXJ12" s="132"/>
      <c r="AXK12" s="132"/>
      <c r="AXL12" s="132"/>
      <c r="AXM12" s="132"/>
      <c r="AXN12" s="132"/>
      <c r="AXO12" s="132"/>
      <c r="AXP12" s="132"/>
      <c r="AXQ12" s="132"/>
      <c r="AXR12" s="132"/>
      <c r="AXS12" s="132"/>
      <c r="AXT12" s="132"/>
      <c r="AXU12" s="132"/>
      <c r="AXV12" s="132"/>
      <c r="AXW12" s="132"/>
      <c r="AXX12" s="132"/>
      <c r="AXY12" s="132"/>
      <c r="AXZ12" s="132"/>
      <c r="AYA12" s="132"/>
      <c r="AYB12" s="132"/>
      <c r="AYC12" s="132"/>
      <c r="AYD12" s="132"/>
      <c r="AYE12" s="132"/>
      <c r="AYF12" s="132"/>
      <c r="AYG12" s="132"/>
      <c r="AYH12" s="132"/>
      <c r="AYI12" s="132"/>
      <c r="AYJ12" s="132"/>
      <c r="AYK12" s="132"/>
      <c r="AYL12" s="132"/>
      <c r="AYM12" s="132"/>
      <c r="AYN12" s="132"/>
      <c r="AYO12" s="132"/>
      <c r="AYP12" s="132"/>
      <c r="AYQ12" s="132"/>
      <c r="AYR12" s="132"/>
      <c r="AYS12" s="132"/>
      <c r="AYT12" s="132"/>
      <c r="AYU12" s="132"/>
      <c r="AYV12" s="132"/>
      <c r="AYW12" s="132"/>
      <c r="AYX12" s="132"/>
      <c r="AYY12" s="132"/>
      <c r="AYZ12" s="132"/>
      <c r="AZA12" s="132"/>
      <c r="AZB12" s="132"/>
      <c r="AZC12" s="132"/>
      <c r="AZD12" s="132"/>
      <c r="AZE12" s="132"/>
      <c r="AZF12" s="132"/>
      <c r="AZG12" s="132"/>
      <c r="AZH12" s="132"/>
      <c r="AZI12" s="132"/>
      <c r="AZJ12" s="132"/>
      <c r="AZK12" s="132"/>
      <c r="AZL12" s="132"/>
      <c r="AZM12" s="132"/>
      <c r="AZN12" s="132"/>
      <c r="AZO12" s="132"/>
      <c r="AZP12" s="132"/>
      <c r="AZQ12" s="132"/>
      <c r="AZR12" s="132"/>
      <c r="AZS12" s="132"/>
      <c r="AZT12" s="132"/>
      <c r="AZU12" s="132"/>
      <c r="AZV12" s="132"/>
      <c r="AZW12" s="132"/>
      <c r="AZX12" s="132"/>
      <c r="AZY12" s="132"/>
      <c r="AZZ12" s="132"/>
      <c r="BAA12" s="132"/>
      <c r="BAB12" s="132"/>
      <c r="BAC12" s="132"/>
      <c r="BAD12" s="132"/>
      <c r="BAE12" s="132"/>
      <c r="BAF12" s="132"/>
      <c r="BAG12" s="132"/>
      <c r="BAH12" s="132"/>
      <c r="BAI12" s="132"/>
      <c r="BAJ12" s="132"/>
      <c r="BAK12" s="132"/>
      <c r="BAL12" s="132"/>
      <c r="BAM12" s="132"/>
      <c r="BAN12" s="132"/>
      <c r="BAO12" s="132"/>
      <c r="BAP12" s="132"/>
      <c r="BAQ12" s="132"/>
      <c r="BAR12" s="132"/>
      <c r="BAS12" s="132"/>
      <c r="BAT12" s="132"/>
      <c r="BAU12" s="132"/>
      <c r="BAV12" s="132"/>
      <c r="BAW12" s="132"/>
      <c r="BAX12" s="132"/>
      <c r="BAY12" s="132"/>
      <c r="BAZ12" s="132"/>
      <c r="BBA12" s="132"/>
      <c r="BBB12" s="132"/>
      <c r="BBC12" s="132"/>
      <c r="BBD12" s="132"/>
      <c r="BBE12" s="132"/>
      <c r="BBF12" s="132"/>
      <c r="BBG12" s="132"/>
      <c r="BBH12" s="132"/>
      <c r="BBI12" s="132"/>
      <c r="BBJ12" s="132"/>
      <c r="BBK12" s="132"/>
      <c r="BBL12" s="132"/>
      <c r="BBM12" s="132"/>
      <c r="BBN12" s="132"/>
      <c r="BBO12" s="132"/>
      <c r="BBP12" s="132"/>
      <c r="BBQ12" s="132"/>
      <c r="BBR12" s="132"/>
      <c r="BBS12" s="132"/>
      <c r="BBT12" s="132"/>
      <c r="BBU12" s="132"/>
      <c r="BBV12" s="132"/>
      <c r="BBW12" s="132"/>
      <c r="BBX12" s="132"/>
      <c r="BBY12" s="132"/>
      <c r="BBZ12" s="132"/>
      <c r="BCA12" s="132"/>
      <c r="BCB12" s="132"/>
      <c r="BCC12" s="132"/>
      <c r="BCD12" s="132"/>
      <c r="BCE12" s="132"/>
      <c r="BCF12" s="132"/>
      <c r="BCG12" s="132"/>
      <c r="BCH12" s="132"/>
      <c r="BCI12" s="132"/>
      <c r="BCJ12" s="132"/>
      <c r="BCK12" s="132"/>
      <c r="BCL12" s="132"/>
      <c r="BCM12" s="132"/>
      <c r="BCN12" s="132"/>
      <c r="BCO12" s="132"/>
      <c r="BCP12" s="132"/>
      <c r="BCQ12" s="132"/>
      <c r="BCR12" s="132"/>
      <c r="BCS12" s="132"/>
      <c r="BCT12" s="132"/>
      <c r="BCU12" s="132"/>
      <c r="BCV12" s="132"/>
      <c r="BCW12" s="132"/>
      <c r="BCX12" s="132"/>
      <c r="BCY12" s="132"/>
      <c r="BCZ12" s="132"/>
      <c r="BDA12" s="132"/>
      <c r="BDB12" s="132"/>
      <c r="BDC12" s="132"/>
      <c r="BDD12" s="132"/>
      <c r="BDE12" s="132"/>
      <c r="BDF12" s="132"/>
      <c r="BDG12" s="132"/>
      <c r="BDH12" s="132"/>
      <c r="BDI12" s="132"/>
      <c r="BDJ12" s="132"/>
      <c r="BDK12" s="132"/>
      <c r="BDL12" s="132"/>
      <c r="BDM12" s="132"/>
      <c r="BDN12" s="132"/>
      <c r="BDO12" s="132"/>
      <c r="BDP12" s="132"/>
      <c r="BDQ12" s="132"/>
      <c r="BDR12" s="132"/>
      <c r="BDS12" s="132"/>
      <c r="BDT12" s="132"/>
      <c r="BDU12" s="132"/>
      <c r="BDV12" s="132"/>
      <c r="BDW12" s="132"/>
      <c r="BDX12" s="132"/>
      <c r="BDY12" s="132"/>
      <c r="BDZ12" s="132"/>
      <c r="BEA12" s="132"/>
      <c r="BEB12" s="132"/>
      <c r="BEC12" s="132"/>
      <c r="BED12" s="132"/>
      <c r="BEE12" s="132"/>
      <c r="BEF12" s="132"/>
      <c r="BEG12" s="132"/>
      <c r="BEH12" s="132"/>
      <c r="BEI12" s="132"/>
      <c r="BEJ12" s="132"/>
      <c r="BEK12" s="132"/>
      <c r="BEL12" s="132"/>
      <c r="BEM12" s="132"/>
      <c r="BEN12" s="132"/>
      <c r="BEO12" s="132"/>
      <c r="BEP12" s="132"/>
      <c r="BEQ12" s="132"/>
      <c r="BER12" s="132"/>
      <c r="BES12" s="132"/>
      <c r="BET12" s="132"/>
      <c r="BEU12" s="132"/>
      <c r="BEV12" s="132"/>
      <c r="BEW12" s="132"/>
      <c r="BEX12" s="132"/>
      <c r="BEY12" s="132"/>
      <c r="BEZ12" s="132"/>
      <c r="BFA12" s="132"/>
      <c r="BFB12" s="132"/>
      <c r="BFC12" s="132"/>
      <c r="BFD12" s="132"/>
      <c r="BFE12" s="132"/>
      <c r="BFF12" s="132"/>
      <c r="BFG12" s="132"/>
      <c r="BFH12" s="132"/>
      <c r="BFI12" s="132"/>
      <c r="BFJ12" s="132"/>
      <c r="BFK12" s="132"/>
      <c r="BFL12" s="132"/>
      <c r="BFM12" s="132"/>
      <c r="BFN12" s="132"/>
      <c r="BFO12" s="132"/>
      <c r="BFP12" s="132"/>
      <c r="BFQ12" s="132"/>
      <c r="BFR12" s="132"/>
      <c r="BFS12" s="132"/>
      <c r="BFT12" s="132"/>
      <c r="BFU12" s="132"/>
      <c r="BFV12" s="132"/>
      <c r="BFW12" s="132"/>
      <c r="BFX12" s="132"/>
      <c r="BFY12" s="132"/>
      <c r="BFZ12" s="132"/>
      <c r="BGA12" s="132"/>
      <c r="BGB12" s="132"/>
      <c r="BGC12" s="132"/>
      <c r="BGD12" s="132"/>
      <c r="BGE12" s="132"/>
      <c r="BGF12" s="132"/>
      <c r="BGG12" s="132"/>
      <c r="BGH12" s="132"/>
      <c r="BGI12" s="132"/>
      <c r="BGJ12" s="132"/>
      <c r="BGK12" s="132"/>
      <c r="BGL12" s="132"/>
      <c r="BGM12" s="132"/>
      <c r="BGN12" s="132"/>
      <c r="BGO12" s="132"/>
      <c r="BGP12" s="132"/>
      <c r="BGQ12" s="132"/>
      <c r="BGR12" s="132"/>
      <c r="BGS12" s="132"/>
      <c r="BGT12" s="132"/>
      <c r="BGU12" s="132"/>
      <c r="BGV12" s="132"/>
      <c r="BGW12" s="132"/>
      <c r="BGX12" s="132"/>
      <c r="BGY12" s="132"/>
      <c r="BGZ12" s="132"/>
      <c r="BHA12" s="132"/>
      <c r="BHB12" s="132"/>
      <c r="BHC12" s="132"/>
      <c r="BHD12" s="132"/>
      <c r="BHE12" s="132"/>
      <c r="BHF12" s="132"/>
      <c r="BHG12" s="132"/>
      <c r="BHH12" s="132"/>
      <c r="BHI12" s="132"/>
      <c r="BHJ12" s="132"/>
      <c r="BHK12" s="132"/>
      <c r="BHL12" s="132"/>
      <c r="BHM12" s="132"/>
      <c r="BHN12" s="132"/>
      <c r="BHO12" s="132"/>
      <c r="BHP12" s="132"/>
      <c r="BHQ12" s="132"/>
      <c r="BHR12" s="132"/>
      <c r="BHS12" s="132"/>
      <c r="BHT12" s="132"/>
      <c r="BHU12" s="132"/>
      <c r="BHV12" s="132"/>
      <c r="BHW12" s="132"/>
      <c r="BHX12" s="132"/>
      <c r="BHY12" s="132"/>
      <c r="BHZ12" s="132"/>
      <c r="BIA12" s="132"/>
      <c r="BIB12" s="132"/>
      <c r="BIC12" s="132"/>
      <c r="BID12" s="132"/>
      <c r="BIE12" s="132"/>
      <c r="BIF12" s="132"/>
      <c r="BIG12" s="132"/>
      <c r="BIH12" s="132"/>
      <c r="BII12" s="132"/>
      <c r="BIJ12" s="132"/>
      <c r="BIK12" s="132"/>
      <c r="BIL12" s="132"/>
      <c r="BIM12" s="132"/>
      <c r="BIN12" s="132"/>
      <c r="BIO12" s="132"/>
      <c r="BIP12" s="132"/>
      <c r="BIQ12" s="132"/>
      <c r="BIR12" s="132"/>
      <c r="BIS12" s="132"/>
      <c r="BIT12" s="132"/>
      <c r="BIU12" s="132"/>
      <c r="BIV12" s="132"/>
      <c r="BIW12" s="132"/>
      <c r="BIX12" s="132"/>
      <c r="BIY12" s="132"/>
      <c r="BIZ12" s="132"/>
      <c r="BJA12" s="132"/>
      <c r="BJB12" s="132"/>
      <c r="BJC12" s="132"/>
      <c r="BJD12" s="132"/>
      <c r="BJE12" s="132"/>
      <c r="BJF12" s="132"/>
      <c r="BJG12" s="132"/>
      <c r="BJH12" s="132"/>
      <c r="BJI12" s="132"/>
      <c r="BJJ12" s="132"/>
      <c r="BJK12" s="132"/>
      <c r="BJL12" s="132"/>
      <c r="BJM12" s="132"/>
      <c r="BJN12" s="132"/>
      <c r="BJO12" s="132"/>
      <c r="BJP12" s="132"/>
      <c r="BJQ12" s="132"/>
      <c r="BJR12" s="132"/>
      <c r="BJS12" s="132"/>
      <c r="BJT12" s="132"/>
      <c r="BJU12" s="132"/>
      <c r="BJV12" s="132"/>
      <c r="BJW12" s="132"/>
      <c r="BJX12" s="132"/>
      <c r="BJY12" s="132"/>
      <c r="BJZ12" s="132"/>
      <c r="BKA12" s="132"/>
      <c r="BKB12" s="132"/>
      <c r="BKC12" s="132"/>
      <c r="BKD12" s="132"/>
      <c r="BKE12" s="132"/>
      <c r="BKF12" s="132"/>
      <c r="BKG12" s="132"/>
      <c r="BKH12" s="132"/>
      <c r="BKI12" s="132"/>
      <c r="BKJ12" s="132"/>
      <c r="BKK12" s="132"/>
      <c r="BKL12" s="132"/>
      <c r="BKM12" s="132"/>
      <c r="BKN12" s="132"/>
      <c r="BKO12" s="132"/>
      <c r="BKP12" s="132"/>
      <c r="BKQ12" s="132"/>
      <c r="BKR12" s="132"/>
      <c r="BKS12" s="132"/>
      <c r="BKT12" s="132"/>
      <c r="BKU12" s="132"/>
      <c r="BKV12" s="132"/>
      <c r="BKW12" s="132"/>
      <c r="BKX12" s="132"/>
      <c r="BKY12" s="132"/>
      <c r="BKZ12" s="132"/>
      <c r="BLA12" s="132"/>
      <c r="BLB12" s="132"/>
      <c r="BLC12" s="132"/>
      <c r="BLD12" s="132"/>
      <c r="BLE12" s="132"/>
      <c r="BLF12" s="132"/>
      <c r="BLG12" s="132"/>
      <c r="BLH12" s="132"/>
      <c r="BLI12" s="132"/>
      <c r="BLJ12" s="132"/>
      <c r="BLK12" s="132"/>
      <c r="BLL12" s="132"/>
      <c r="BLM12" s="132"/>
      <c r="BLN12" s="132"/>
      <c r="BLO12" s="132"/>
      <c r="BLP12" s="132"/>
      <c r="BLQ12" s="132"/>
      <c r="BLR12" s="132"/>
      <c r="BLS12" s="132"/>
      <c r="BLT12" s="132"/>
      <c r="BLU12" s="132"/>
      <c r="BLV12" s="132"/>
      <c r="BLW12" s="132"/>
      <c r="BLX12" s="132"/>
      <c r="BLY12" s="132"/>
      <c r="BLZ12" s="132"/>
      <c r="BMA12" s="132"/>
      <c r="BMB12" s="132"/>
      <c r="BMC12" s="132"/>
      <c r="BMD12" s="132"/>
      <c r="BME12" s="132"/>
      <c r="BMF12" s="132"/>
      <c r="BMG12" s="132"/>
      <c r="BMH12" s="132"/>
      <c r="BMI12" s="132"/>
      <c r="BMJ12" s="132"/>
      <c r="BMK12" s="132"/>
      <c r="BML12" s="132"/>
      <c r="BMM12" s="132"/>
      <c r="BMN12" s="132"/>
      <c r="BMO12" s="132"/>
      <c r="BMP12" s="132"/>
      <c r="BMQ12" s="132"/>
      <c r="BMR12" s="132"/>
      <c r="BMS12" s="132"/>
      <c r="BMT12" s="132"/>
      <c r="BMU12" s="132"/>
      <c r="BMV12" s="132"/>
      <c r="BMW12" s="132"/>
      <c r="BMX12" s="132"/>
      <c r="BMY12" s="132"/>
      <c r="BMZ12" s="132"/>
      <c r="BNA12" s="132"/>
      <c r="BNB12" s="132"/>
      <c r="BNC12" s="132"/>
      <c r="BND12" s="132"/>
      <c r="BNE12" s="132"/>
      <c r="BNF12" s="132"/>
      <c r="BNG12" s="132"/>
      <c r="BNH12" s="132"/>
      <c r="BNI12" s="132"/>
      <c r="BNJ12" s="132"/>
      <c r="BNK12" s="132"/>
      <c r="BNL12" s="132"/>
      <c r="BNM12" s="132"/>
      <c r="BNN12" s="132"/>
      <c r="BNO12" s="132"/>
      <c r="BNP12" s="132"/>
      <c r="BNQ12" s="132"/>
      <c r="BNR12" s="132"/>
      <c r="BNS12" s="132"/>
      <c r="BNT12" s="132"/>
      <c r="BNU12" s="132"/>
      <c r="BNV12" s="132"/>
      <c r="BNW12" s="132"/>
      <c r="BNX12" s="132"/>
      <c r="BNY12" s="132"/>
      <c r="BNZ12" s="132"/>
      <c r="BOA12" s="132"/>
      <c r="BOB12" s="132"/>
      <c r="BOC12" s="132"/>
      <c r="BOD12" s="132"/>
      <c r="BOE12" s="132"/>
      <c r="BOF12" s="132"/>
      <c r="BOG12" s="132"/>
      <c r="BOH12" s="132"/>
      <c r="BOI12" s="132"/>
      <c r="BOJ12" s="132"/>
      <c r="BOK12" s="132"/>
      <c r="BOL12" s="132"/>
      <c r="BOM12" s="132"/>
      <c r="BON12" s="132"/>
      <c r="BOO12" s="132"/>
      <c r="BOP12" s="132"/>
      <c r="BOQ12" s="132"/>
      <c r="BOR12" s="132"/>
      <c r="BOS12" s="132"/>
      <c r="BOT12" s="132"/>
      <c r="BOU12" s="132"/>
      <c r="BOV12" s="132"/>
      <c r="BOW12" s="132"/>
      <c r="BOX12" s="132"/>
      <c r="BOY12" s="132"/>
      <c r="BOZ12" s="132"/>
      <c r="BPA12" s="132"/>
      <c r="BPB12" s="132"/>
      <c r="BPC12" s="132"/>
      <c r="BPD12" s="132"/>
      <c r="BPE12" s="132"/>
      <c r="BPF12" s="132"/>
      <c r="BPG12" s="132"/>
      <c r="BPH12" s="132"/>
      <c r="BPI12" s="132"/>
      <c r="BPJ12" s="132"/>
      <c r="BPK12" s="132"/>
      <c r="BPL12" s="132"/>
      <c r="BPM12" s="132"/>
      <c r="BPN12" s="132"/>
      <c r="BPO12" s="132"/>
      <c r="BPP12" s="132"/>
      <c r="BPQ12" s="132"/>
      <c r="BPR12" s="132"/>
      <c r="BPS12" s="132"/>
      <c r="BPT12" s="132"/>
      <c r="BPU12" s="132"/>
      <c r="BPV12" s="132"/>
      <c r="BPW12" s="132"/>
      <c r="BPX12" s="132"/>
      <c r="BPY12" s="132"/>
      <c r="BPZ12" s="132"/>
      <c r="BQA12" s="132"/>
      <c r="BQB12" s="132"/>
      <c r="BQC12" s="132"/>
      <c r="BQD12" s="132"/>
      <c r="BQE12" s="132"/>
      <c r="BQF12" s="132"/>
      <c r="BQG12" s="132"/>
      <c r="BQH12" s="132"/>
      <c r="BQI12" s="132"/>
      <c r="BQJ12" s="132"/>
      <c r="BQK12" s="132"/>
      <c r="BQL12" s="132"/>
      <c r="BQM12" s="132"/>
      <c r="BQN12" s="132"/>
      <c r="BQO12" s="132"/>
      <c r="BQP12" s="132"/>
      <c r="BQQ12" s="132"/>
      <c r="BQR12" s="132"/>
      <c r="BQS12" s="132"/>
      <c r="BQT12" s="132"/>
      <c r="BQU12" s="132"/>
      <c r="BQV12" s="132"/>
      <c r="BQW12" s="132"/>
      <c r="BQX12" s="132"/>
      <c r="BQY12" s="132"/>
      <c r="BQZ12" s="132"/>
      <c r="BRA12" s="132"/>
      <c r="BRB12" s="132"/>
      <c r="BRC12" s="132"/>
      <c r="BRD12" s="132"/>
      <c r="BRE12" s="132"/>
      <c r="BRF12" s="132"/>
      <c r="BRG12" s="132"/>
      <c r="BRH12" s="132"/>
      <c r="BRI12" s="132"/>
      <c r="BRJ12" s="132"/>
      <c r="BRK12" s="132"/>
      <c r="BRL12" s="132"/>
      <c r="BRM12" s="132"/>
      <c r="BRN12" s="132"/>
      <c r="BRO12" s="132"/>
      <c r="BRP12" s="132"/>
      <c r="BRQ12" s="132"/>
      <c r="BRR12" s="132"/>
      <c r="BRS12" s="132"/>
      <c r="BRT12" s="132"/>
      <c r="BRU12" s="132"/>
      <c r="BRV12" s="132"/>
      <c r="BRW12" s="132"/>
      <c r="BRX12" s="132"/>
      <c r="BRY12" s="132"/>
      <c r="BRZ12" s="132"/>
      <c r="BSA12" s="132"/>
      <c r="BSB12" s="132"/>
      <c r="BSC12" s="132"/>
      <c r="BSD12" s="132"/>
      <c r="BSE12" s="132"/>
      <c r="BSF12" s="132"/>
      <c r="BSG12" s="132"/>
      <c r="BSH12" s="132"/>
      <c r="BSI12" s="132"/>
      <c r="BSJ12" s="132"/>
      <c r="BSK12" s="132"/>
      <c r="BSL12" s="132"/>
      <c r="BSM12" s="132"/>
      <c r="BSN12" s="132"/>
      <c r="BSO12" s="132"/>
      <c r="BSP12" s="132"/>
      <c r="BSQ12" s="132"/>
      <c r="BSR12" s="132"/>
      <c r="BSS12" s="132"/>
      <c r="BST12" s="132"/>
      <c r="BSU12" s="132"/>
      <c r="BSV12" s="132"/>
      <c r="BSW12" s="132"/>
      <c r="BSX12" s="132"/>
      <c r="BSY12" s="132"/>
      <c r="BSZ12" s="132"/>
      <c r="BTA12" s="132"/>
      <c r="BTB12" s="132"/>
      <c r="BTC12" s="132"/>
      <c r="BTD12" s="132"/>
      <c r="BTE12" s="132"/>
      <c r="BTF12" s="132"/>
      <c r="BTG12" s="132"/>
      <c r="BTH12" s="132"/>
      <c r="BTI12" s="132"/>
      <c r="BTJ12" s="132"/>
      <c r="BTK12" s="132"/>
      <c r="BTL12" s="132"/>
      <c r="BTM12" s="132"/>
      <c r="BTN12" s="132"/>
      <c r="BTO12" s="132"/>
      <c r="BTP12" s="132"/>
      <c r="BTQ12" s="132"/>
      <c r="BTR12" s="132"/>
      <c r="BTS12" s="132"/>
      <c r="BTT12" s="132"/>
      <c r="BTU12" s="132"/>
      <c r="BTV12" s="132"/>
      <c r="BTW12" s="132"/>
      <c r="BTX12" s="132"/>
      <c r="BTY12" s="132"/>
      <c r="BTZ12" s="132"/>
      <c r="BUA12" s="132"/>
      <c r="BUB12" s="132"/>
      <c r="BUC12" s="132"/>
      <c r="BUD12" s="132"/>
      <c r="BUE12" s="132"/>
      <c r="BUF12" s="132"/>
      <c r="BUG12" s="132"/>
      <c r="BUH12" s="132"/>
      <c r="BUI12" s="132"/>
      <c r="BUJ12" s="132"/>
      <c r="BUK12" s="132"/>
      <c r="BUL12" s="132"/>
      <c r="BUM12" s="132"/>
      <c r="BUN12" s="132"/>
      <c r="BUO12" s="132"/>
      <c r="BUP12" s="132"/>
      <c r="BUQ12" s="132"/>
      <c r="BUR12" s="132"/>
      <c r="BUS12" s="132"/>
      <c r="BUT12" s="132"/>
      <c r="BUU12" s="132"/>
      <c r="BUV12" s="132"/>
      <c r="BUW12" s="132"/>
      <c r="BUX12" s="132"/>
      <c r="BUY12" s="132"/>
      <c r="BUZ12" s="132"/>
      <c r="BVA12" s="132"/>
      <c r="BVB12" s="132"/>
      <c r="BVC12" s="132"/>
      <c r="BVD12" s="132"/>
      <c r="BVE12" s="132"/>
      <c r="BVF12" s="132"/>
      <c r="BVG12" s="132"/>
      <c r="BVH12" s="132"/>
      <c r="BVI12" s="132"/>
      <c r="BVJ12" s="132"/>
      <c r="BVK12" s="132"/>
      <c r="BVL12" s="132"/>
      <c r="BVM12" s="132"/>
      <c r="BVN12" s="132"/>
      <c r="BVO12" s="132"/>
      <c r="BVP12" s="132"/>
      <c r="BVQ12" s="132"/>
      <c r="BVR12" s="132"/>
      <c r="BVS12" s="132"/>
      <c r="BVT12" s="132"/>
      <c r="BVU12" s="132"/>
      <c r="BVV12" s="132"/>
      <c r="BVW12" s="132"/>
      <c r="BVX12" s="132"/>
      <c r="BVY12" s="132"/>
      <c r="BVZ12" s="132"/>
      <c r="BWA12" s="132"/>
      <c r="BWB12" s="132"/>
      <c r="BWC12" s="132"/>
      <c r="BWD12" s="132"/>
      <c r="BWE12" s="132"/>
      <c r="BWF12" s="132"/>
      <c r="BWG12" s="132"/>
      <c r="BWH12" s="132"/>
      <c r="BWI12" s="132"/>
      <c r="BWJ12" s="132"/>
      <c r="BWK12" s="132"/>
      <c r="BWL12" s="132"/>
      <c r="BWM12" s="132"/>
      <c r="BWN12" s="132"/>
      <c r="BWO12" s="132"/>
      <c r="BWP12" s="132"/>
      <c r="BWQ12" s="132"/>
      <c r="BWR12" s="132"/>
      <c r="BWS12" s="132"/>
      <c r="BWT12" s="132"/>
      <c r="BWU12" s="132"/>
      <c r="BWV12" s="132"/>
      <c r="BWW12" s="132"/>
      <c r="BWX12" s="132"/>
      <c r="BWY12" s="132"/>
      <c r="BWZ12" s="132"/>
      <c r="BXA12" s="132"/>
      <c r="BXB12" s="132"/>
      <c r="BXC12" s="132"/>
      <c r="BXD12" s="132"/>
      <c r="BXE12" s="132"/>
      <c r="BXF12" s="132"/>
      <c r="BXG12" s="132"/>
      <c r="BXH12" s="132"/>
      <c r="BXI12" s="132"/>
      <c r="BXJ12" s="132"/>
      <c r="BXK12" s="132"/>
      <c r="BXL12" s="132"/>
      <c r="BXM12" s="132"/>
      <c r="BXN12" s="132"/>
      <c r="BXO12" s="132"/>
      <c r="BXP12" s="132"/>
      <c r="BXQ12" s="132"/>
      <c r="BXR12" s="132"/>
      <c r="BXS12" s="132"/>
      <c r="BXT12" s="132"/>
      <c r="BXU12" s="132"/>
      <c r="BXV12" s="132"/>
      <c r="BXW12" s="132"/>
      <c r="BXX12" s="132"/>
      <c r="BXY12" s="132"/>
      <c r="BXZ12" s="132"/>
      <c r="BYA12" s="132"/>
      <c r="BYB12" s="132"/>
      <c r="BYC12" s="132"/>
      <c r="BYD12" s="132"/>
      <c r="BYE12" s="132"/>
      <c r="BYF12" s="132"/>
      <c r="BYG12" s="132"/>
      <c r="BYH12" s="132"/>
      <c r="BYI12" s="132"/>
      <c r="BYJ12" s="132"/>
      <c r="BYK12" s="132"/>
      <c r="BYL12" s="132"/>
      <c r="BYM12" s="132"/>
      <c r="BYN12" s="132"/>
      <c r="BYO12" s="132"/>
      <c r="BYP12" s="132"/>
      <c r="BYQ12" s="132"/>
      <c r="BYR12" s="132"/>
      <c r="BYS12" s="132"/>
      <c r="BYT12" s="132"/>
      <c r="BYU12" s="132"/>
      <c r="BYV12" s="132"/>
      <c r="BYW12" s="132"/>
      <c r="BYX12" s="132"/>
      <c r="BYY12" s="132"/>
      <c r="BYZ12" s="132"/>
      <c r="BZA12" s="132"/>
      <c r="BZB12" s="132"/>
      <c r="BZC12" s="132"/>
      <c r="BZD12" s="132"/>
      <c r="BZE12" s="132"/>
      <c r="BZF12" s="132"/>
      <c r="BZG12" s="132"/>
      <c r="BZH12" s="132"/>
      <c r="BZI12" s="132"/>
      <c r="BZJ12" s="132"/>
      <c r="BZK12" s="132"/>
      <c r="BZL12" s="132"/>
      <c r="BZM12" s="132"/>
      <c r="BZN12" s="132"/>
      <c r="BZO12" s="132"/>
      <c r="BZP12" s="132"/>
      <c r="BZQ12" s="132"/>
      <c r="BZR12" s="132"/>
      <c r="BZS12" s="132"/>
      <c r="BZT12" s="132"/>
      <c r="BZU12" s="132"/>
      <c r="BZV12" s="132"/>
      <c r="BZW12" s="132"/>
      <c r="BZX12" s="132"/>
      <c r="BZY12" s="132"/>
      <c r="BZZ12" s="132"/>
      <c r="CAA12" s="132"/>
      <c r="CAB12" s="132"/>
      <c r="CAC12" s="132"/>
      <c r="CAD12" s="132"/>
      <c r="CAE12" s="132"/>
      <c r="CAF12" s="132"/>
      <c r="CAG12" s="132"/>
      <c r="CAH12" s="132"/>
      <c r="CAI12" s="132"/>
      <c r="CAJ12" s="132"/>
      <c r="CAK12" s="132"/>
      <c r="CAL12" s="132"/>
      <c r="CAM12" s="132"/>
      <c r="CAN12" s="132"/>
      <c r="CAO12" s="132"/>
      <c r="CAP12" s="132"/>
      <c r="CAQ12" s="132"/>
      <c r="CAR12" s="132"/>
      <c r="CAS12" s="132"/>
      <c r="CAT12" s="132"/>
      <c r="CAU12" s="132"/>
      <c r="CAV12" s="132"/>
      <c r="CAW12" s="132"/>
      <c r="CAX12" s="132"/>
      <c r="CAY12" s="132"/>
      <c r="CAZ12" s="132"/>
      <c r="CBA12" s="132"/>
      <c r="CBB12" s="132"/>
      <c r="CBC12" s="132"/>
      <c r="CBD12" s="132"/>
      <c r="CBE12" s="132"/>
      <c r="CBF12" s="132"/>
      <c r="CBG12" s="132"/>
      <c r="CBH12" s="132"/>
      <c r="CBI12" s="132"/>
      <c r="CBJ12" s="132"/>
      <c r="CBK12" s="132"/>
      <c r="CBL12" s="132"/>
      <c r="CBM12" s="132"/>
      <c r="CBN12" s="132"/>
      <c r="CBO12" s="132"/>
      <c r="CBP12" s="132"/>
      <c r="CBQ12" s="132"/>
      <c r="CBR12" s="132"/>
      <c r="CBS12" s="132"/>
      <c r="CBT12" s="132"/>
      <c r="CBU12" s="132"/>
      <c r="CBV12" s="132"/>
      <c r="CBW12" s="132"/>
      <c r="CBX12" s="132"/>
      <c r="CBY12" s="132"/>
      <c r="CBZ12" s="132"/>
      <c r="CCA12" s="132"/>
      <c r="CCB12" s="132"/>
      <c r="CCC12" s="132"/>
      <c r="CCD12" s="132"/>
      <c r="CCE12" s="132"/>
      <c r="CCF12" s="132"/>
      <c r="CCG12" s="132"/>
      <c r="CCH12" s="132"/>
      <c r="CCI12" s="132"/>
      <c r="CCJ12" s="132"/>
      <c r="CCK12" s="132"/>
      <c r="CCL12" s="132"/>
      <c r="CCM12" s="132"/>
      <c r="CCN12" s="132"/>
      <c r="CCO12" s="132"/>
      <c r="CCP12" s="132"/>
      <c r="CCQ12" s="132"/>
      <c r="CCR12" s="132"/>
      <c r="CCS12" s="132"/>
      <c r="CCT12" s="132"/>
      <c r="CCU12" s="132"/>
      <c r="CCV12" s="132"/>
      <c r="CCW12" s="132"/>
      <c r="CCX12" s="132"/>
      <c r="CCY12" s="132"/>
      <c r="CCZ12" s="132"/>
      <c r="CDA12" s="132"/>
      <c r="CDB12" s="132"/>
      <c r="CDC12" s="132"/>
      <c r="CDD12" s="132"/>
      <c r="CDE12" s="132"/>
      <c r="CDF12" s="132"/>
      <c r="CDG12" s="132"/>
      <c r="CDH12" s="132"/>
      <c r="CDI12" s="132"/>
      <c r="CDJ12" s="132"/>
      <c r="CDK12" s="132"/>
      <c r="CDL12" s="132"/>
      <c r="CDM12" s="132"/>
      <c r="CDN12" s="132"/>
      <c r="CDO12" s="132"/>
      <c r="CDP12" s="132"/>
      <c r="CDQ12" s="132"/>
      <c r="CDR12" s="132"/>
      <c r="CDS12" s="132"/>
      <c r="CDT12" s="132"/>
      <c r="CDU12" s="132"/>
      <c r="CDV12" s="132"/>
      <c r="CDW12" s="132"/>
      <c r="CDX12" s="132"/>
      <c r="CDY12" s="132"/>
      <c r="CDZ12" s="132"/>
      <c r="CEA12" s="132"/>
      <c r="CEB12" s="132"/>
      <c r="CEC12" s="132"/>
      <c r="CED12" s="132"/>
      <c r="CEE12" s="132"/>
      <c r="CEF12" s="132"/>
      <c r="CEG12" s="132"/>
      <c r="CEH12" s="132"/>
      <c r="CEI12" s="132"/>
      <c r="CEJ12" s="132"/>
      <c r="CEK12" s="132"/>
      <c r="CEL12" s="132"/>
      <c r="CEM12" s="132"/>
      <c r="CEN12" s="132"/>
      <c r="CEO12" s="132"/>
      <c r="CEP12" s="132"/>
      <c r="CEQ12" s="132"/>
      <c r="CER12" s="132"/>
      <c r="CES12" s="132"/>
      <c r="CET12" s="132"/>
      <c r="CEU12" s="132"/>
      <c r="CEV12" s="132"/>
      <c r="CEW12" s="132"/>
      <c r="CEX12" s="132"/>
      <c r="CEY12" s="132"/>
      <c r="CEZ12" s="132"/>
      <c r="CFA12" s="132"/>
      <c r="CFB12" s="132"/>
      <c r="CFC12" s="132"/>
      <c r="CFD12" s="132"/>
      <c r="CFE12" s="132"/>
      <c r="CFF12" s="132"/>
      <c r="CFG12" s="132"/>
      <c r="CFH12" s="132"/>
      <c r="CFI12" s="132"/>
      <c r="CFJ12" s="132"/>
      <c r="CFK12" s="132"/>
      <c r="CFL12" s="132"/>
      <c r="CFM12" s="132"/>
      <c r="CFN12" s="132"/>
      <c r="CFO12" s="132"/>
      <c r="CFP12" s="132"/>
      <c r="CFQ12" s="132"/>
      <c r="CFR12" s="132"/>
      <c r="CFS12" s="132"/>
      <c r="CFT12" s="132"/>
      <c r="CFU12" s="132"/>
      <c r="CFV12" s="132"/>
      <c r="CFW12" s="132"/>
      <c r="CFX12" s="132"/>
      <c r="CFY12" s="132"/>
      <c r="CFZ12" s="132"/>
      <c r="CGA12" s="132"/>
      <c r="CGB12" s="132"/>
      <c r="CGC12" s="132"/>
      <c r="CGD12" s="132"/>
      <c r="CGE12" s="132"/>
      <c r="CGF12" s="132"/>
      <c r="CGG12" s="132"/>
      <c r="CGH12" s="132"/>
      <c r="CGI12" s="132"/>
      <c r="CGJ12" s="132"/>
      <c r="CGK12" s="132"/>
      <c r="CGL12" s="132"/>
      <c r="CGM12" s="132"/>
      <c r="CGN12" s="132"/>
      <c r="CGO12" s="132"/>
      <c r="CGP12" s="132"/>
      <c r="CGQ12" s="132"/>
      <c r="CGR12" s="132"/>
      <c r="CGS12" s="132"/>
      <c r="CGT12" s="132"/>
      <c r="CGU12" s="132"/>
      <c r="CGV12" s="132"/>
      <c r="CGW12" s="132"/>
      <c r="CGX12" s="132"/>
      <c r="CGY12" s="132"/>
      <c r="CGZ12" s="132"/>
      <c r="CHA12" s="132"/>
      <c r="CHB12" s="132"/>
      <c r="CHC12" s="132"/>
      <c r="CHD12" s="132"/>
      <c r="CHE12" s="132"/>
      <c r="CHF12" s="132"/>
      <c r="CHG12" s="132"/>
      <c r="CHH12" s="132"/>
      <c r="CHI12" s="132"/>
      <c r="CHJ12" s="132"/>
      <c r="CHK12" s="132"/>
      <c r="CHL12" s="132"/>
      <c r="CHM12" s="132"/>
      <c r="CHN12" s="132"/>
      <c r="CHO12" s="132"/>
      <c r="CHP12" s="132"/>
      <c r="CHQ12" s="132"/>
      <c r="CHR12" s="132"/>
      <c r="CHS12" s="132"/>
      <c r="CHT12" s="132"/>
      <c r="CHU12" s="132"/>
      <c r="CHV12" s="132"/>
      <c r="CHW12" s="132"/>
      <c r="CHX12" s="132"/>
      <c r="CHY12" s="132"/>
      <c r="CHZ12" s="132"/>
      <c r="CIA12" s="132"/>
      <c r="CIB12" s="132"/>
      <c r="CIC12" s="132"/>
      <c r="CID12" s="132"/>
      <c r="CIE12" s="132"/>
      <c r="CIF12" s="132"/>
      <c r="CIG12" s="132"/>
      <c r="CIH12" s="132"/>
      <c r="CII12" s="132"/>
      <c r="CIJ12" s="132"/>
      <c r="CIK12" s="132"/>
      <c r="CIL12" s="132"/>
      <c r="CIM12" s="132"/>
      <c r="CIN12" s="132"/>
      <c r="CIO12" s="132"/>
      <c r="CIP12" s="132"/>
      <c r="CIQ12" s="132"/>
      <c r="CIR12" s="132"/>
      <c r="CIS12" s="132"/>
      <c r="CIT12" s="132"/>
      <c r="CIU12" s="132"/>
      <c r="CIV12" s="132"/>
      <c r="CIW12" s="132"/>
      <c r="CIX12" s="132"/>
      <c r="CIY12" s="132"/>
      <c r="CIZ12" s="132"/>
      <c r="CJA12" s="132"/>
      <c r="CJB12" s="132"/>
      <c r="CJC12" s="132"/>
      <c r="CJD12" s="132"/>
      <c r="CJE12" s="132"/>
      <c r="CJF12" s="132"/>
      <c r="CJG12" s="132"/>
      <c r="CJH12" s="132"/>
      <c r="CJI12" s="132"/>
      <c r="CJJ12" s="132"/>
      <c r="CJK12" s="132"/>
      <c r="CJL12" s="132"/>
      <c r="CJM12" s="132"/>
      <c r="CJN12" s="132"/>
      <c r="CJO12" s="132"/>
      <c r="CJP12" s="132"/>
      <c r="CJQ12" s="132"/>
      <c r="CJR12" s="132"/>
      <c r="CJS12" s="132"/>
      <c r="CJT12" s="132"/>
      <c r="CJU12" s="132"/>
      <c r="CJV12" s="132"/>
      <c r="CJW12" s="132"/>
      <c r="CJX12" s="132"/>
      <c r="CJY12" s="132"/>
      <c r="CJZ12" s="132"/>
      <c r="CKA12" s="132"/>
      <c r="CKB12" s="132"/>
      <c r="CKC12" s="132"/>
      <c r="CKD12" s="132"/>
      <c r="CKE12" s="132"/>
      <c r="CKF12" s="132"/>
      <c r="CKG12" s="132"/>
      <c r="CKH12" s="132"/>
      <c r="CKI12" s="132"/>
      <c r="CKJ12" s="132"/>
      <c r="CKK12" s="132"/>
      <c r="CKL12" s="132"/>
      <c r="CKM12" s="132"/>
      <c r="CKN12" s="132"/>
      <c r="CKO12" s="132"/>
      <c r="CKP12" s="132"/>
      <c r="CKQ12" s="132"/>
      <c r="CKR12" s="132"/>
      <c r="CKS12" s="132"/>
      <c r="CKT12" s="132"/>
      <c r="CKU12" s="132"/>
      <c r="CKV12" s="132"/>
      <c r="CKW12" s="132"/>
      <c r="CKX12" s="132"/>
      <c r="CKY12" s="132"/>
      <c r="CKZ12" s="132"/>
      <c r="CLA12" s="132"/>
      <c r="CLB12" s="132"/>
      <c r="CLC12" s="132"/>
      <c r="CLD12" s="132"/>
      <c r="CLE12" s="132"/>
      <c r="CLF12" s="132"/>
      <c r="CLG12" s="132"/>
      <c r="CLH12" s="132"/>
      <c r="CLI12" s="132"/>
      <c r="CLJ12" s="132"/>
      <c r="CLK12" s="132"/>
      <c r="CLL12" s="132"/>
      <c r="CLM12" s="132"/>
      <c r="CLN12" s="132"/>
      <c r="CLO12" s="132"/>
      <c r="CLP12" s="132"/>
      <c r="CLQ12" s="132"/>
      <c r="CLR12" s="132"/>
      <c r="CLS12" s="132"/>
      <c r="CLT12" s="132"/>
      <c r="CLU12" s="132"/>
      <c r="CLV12" s="132"/>
      <c r="CLW12" s="132"/>
      <c r="CLX12" s="132"/>
      <c r="CLY12" s="132"/>
      <c r="CLZ12" s="132"/>
      <c r="CMA12" s="132"/>
      <c r="CMB12" s="132"/>
      <c r="CMC12" s="132"/>
      <c r="CMD12" s="132"/>
      <c r="CME12" s="132"/>
      <c r="CMF12" s="132"/>
      <c r="CMG12" s="132"/>
      <c r="CMH12" s="132"/>
      <c r="CMI12" s="132"/>
      <c r="CMJ12" s="132"/>
      <c r="CMK12" s="132"/>
      <c r="CML12" s="132"/>
      <c r="CMM12" s="132"/>
      <c r="CMN12" s="132"/>
      <c r="CMO12" s="132"/>
      <c r="CMP12" s="132"/>
      <c r="CMQ12" s="132"/>
      <c r="CMR12" s="132"/>
      <c r="CMS12" s="132"/>
      <c r="CMT12" s="132"/>
      <c r="CMU12" s="132"/>
      <c r="CMV12" s="132"/>
      <c r="CMW12" s="132"/>
      <c r="CMX12" s="132"/>
      <c r="CMY12" s="132"/>
      <c r="CMZ12" s="132"/>
      <c r="CNA12" s="132"/>
      <c r="CNB12" s="132"/>
      <c r="CNC12" s="132"/>
      <c r="CND12" s="132"/>
      <c r="CNE12" s="132"/>
      <c r="CNF12" s="132"/>
      <c r="CNG12" s="132"/>
      <c r="CNH12" s="132"/>
      <c r="CNI12" s="132"/>
      <c r="CNJ12" s="132"/>
      <c r="CNK12" s="132"/>
      <c r="CNL12" s="132"/>
      <c r="CNM12" s="132"/>
      <c r="CNN12" s="132"/>
      <c r="CNO12" s="132"/>
      <c r="CNP12" s="132"/>
      <c r="CNQ12" s="132"/>
      <c r="CNR12" s="132"/>
      <c r="CNS12" s="132"/>
      <c r="CNT12" s="132"/>
      <c r="CNU12" s="132"/>
      <c r="CNV12" s="132"/>
      <c r="CNW12" s="132"/>
      <c r="CNX12" s="132"/>
      <c r="CNY12" s="132"/>
      <c r="CNZ12" s="132"/>
      <c r="COA12" s="132"/>
      <c r="COB12" s="132"/>
      <c r="COC12" s="132"/>
      <c r="COD12" s="132"/>
      <c r="COE12" s="132"/>
      <c r="COF12" s="132"/>
      <c r="COG12" s="132"/>
      <c r="COH12" s="132"/>
      <c r="COI12" s="132"/>
      <c r="COJ12" s="132"/>
      <c r="COK12" s="132"/>
      <c r="COL12" s="132"/>
      <c r="COM12" s="132"/>
      <c r="CON12" s="132"/>
      <c r="COO12" s="132"/>
      <c r="COP12" s="132"/>
      <c r="COQ12" s="132"/>
      <c r="COR12" s="132"/>
      <c r="COS12" s="132"/>
      <c r="COT12" s="132"/>
      <c r="COU12" s="132"/>
      <c r="COV12" s="132"/>
      <c r="COW12" s="132"/>
      <c r="COX12" s="132"/>
      <c r="COY12" s="132"/>
      <c r="COZ12" s="132"/>
      <c r="CPA12" s="132"/>
      <c r="CPB12" s="132"/>
      <c r="CPC12" s="132"/>
      <c r="CPD12" s="132"/>
      <c r="CPE12" s="132"/>
      <c r="CPF12" s="132"/>
      <c r="CPG12" s="132"/>
      <c r="CPH12" s="132"/>
      <c r="CPI12" s="132"/>
      <c r="CPJ12" s="132"/>
      <c r="CPK12" s="132"/>
      <c r="CPL12" s="132"/>
      <c r="CPM12" s="132"/>
      <c r="CPN12" s="132"/>
      <c r="CPO12" s="132"/>
      <c r="CPP12" s="132"/>
      <c r="CPQ12" s="132"/>
      <c r="CPR12" s="132"/>
      <c r="CPS12" s="132"/>
      <c r="CPT12" s="132"/>
      <c r="CPU12" s="132"/>
      <c r="CPV12" s="132"/>
      <c r="CPW12" s="132"/>
      <c r="CPX12" s="132"/>
      <c r="CPY12" s="132"/>
      <c r="CPZ12" s="132"/>
      <c r="CQA12" s="132"/>
      <c r="CQB12" s="132"/>
      <c r="CQC12" s="132"/>
      <c r="CQD12" s="132"/>
      <c r="CQE12" s="132"/>
      <c r="CQF12" s="132"/>
      <c r="CQG12" s="132"/>
      <c r="CQH12" s="132"/>
      <c r="CQI12" s="132"/>
      <c r="CQJ12" s="132"/>
      <c r="CQK12" s="132"/>
      <c r="CQL12" s="132"/>
      <c r="CQM12" s="132"/>
      <c r="CQN12" s="132"/>
      <c r="CQO12" s="132"/>
      <c r="CQP12" s="132"/>
      <c r="CQQ12" s="132"/>
      <c r="CQR12" s="132"/>
      <c r="CQS12" s="132"/>
      <c r="CQT12" s="132"/>
      <c r="CQU12" s="132"/>
      <c r="CQV12" s="132"/>
      <c r="CQW12" s="132"/>
      <c r="CQX12" s="132"/>
      <c r="CQY12" s="132"/>
      <c r="CQZ12" s="132"/>
      <c r="CRA12" s="132"/>
      <c r="CRB12" s="132"/>
      <c r="CRC12" s="132"/>
      <c r="CRD12" s="132"/>
      <c r="CRE12" s="132"/>
      <c r="CRF12" s="132"/>
      <c r="CRG12" s="132"/>
      <c r="CRH12" s="132"/>
      <c r="CRI12" s="132"/>
      <c r="CRJ12" s="132"/>
      <c r="CRK12" s="132"/>
      <c r="CRL12" s="132"/>
      <c r="CRM12" s="132"/>
      <c r="CRN12" s="132"/>
      <c r="CRO12" s="132"/>
      <c r="CRP12" s="132"/>
      <c r="CRQ12" s="132"/>
      <c r="CRR12" s="132"/>
      <c r="CRS12" s="132"/>
      <c r="CRT12" s="132"/>
      <c r="CRU12" s="132"/>
      <c r="CRV12" s="132"/>
      <c r="CRW12" s="132"/>
      <c r="CRX12" s="132"/>
      <c r="CRY12" s="132"/>
      <c r="CRZ12" s="132"/>
      <c r="CSA12" s="132"/>
      <c r="CSB12" s="132"/>
      <c r="CSC12" s="132"/>
      <c r="CSD12" s="132"/>
      <c r="CSE12" s="132"/>
      <c r="CSF12" s="132"/>
      <c r="CSG12" s="132"/>
      <c r="CSH12" s="132"/>
      <c r="CSI12" s="132"/>
      <c r="CSJ12" s="132"/>
      <c r="CSK12" s="132"/>
      <c r="CSL12" s="132"/>
      <c r="CSM12" s="132"/>
      <c r="CSN12" s="132"/>
      <c r="CSO12" s="132"/>
      <c r="CSP12" s="132"/>
      <c r="CSQ12" s="132"/>
      <c r="CSR12" s="132"/>
      <c r="CSS12" s="132"/>
      <c r="CST12" s="132"/>
      <c r="CSU12" s="132"/>
      <c r="CSV12" s="132"/>
      <c r="CSW12" s="132"/>
      <c r="CSX12" s="132"/>
      <c r="CSY12" s="132"/>
      <c r="CSZ12" s="132"/>
      <c r="CTA12" s="132"/>
      <c r="CTB12" s="132"/>
      <c r="CTC12" s="132"/>
      <c r="CTD12" s="132"/>
      <c r="CTE12" s="132"/>
      <c r="CTF12" s="132"/>
      <c r="CTG12" s="132"/>
      <c r="CTH12" s="132"/>
      <c r="CTI12" s="132"/>
      <c r="CTJ12" s="132"/>
      <c r="CTK12" s="132"/>
      <c r="CTL12" s="132"/>
      <c r="CTM12" s="132"/>
      <c r="CTN12" s="132"/>
      <c r="CTO12" s="132"/>
      <c r="CTP12" s="132"/>
      <c r="CTQ12" s="132"/>
      <c r="CTR12" s="132"/>
      <c r="CTS12" s="132"/>
      <c r="CTT12" s="132"/>
      <c r="CTU12" s="132"/>
      <c r="CTV12" s="132"/>
      <c r="CTW12" s="132"/>
      <c r="CTX12" s="132"/>
      <c r="CTY12" s="132"/>
      <c r="CTZ12" s="132"/>
      <c r="CUA12" s="132"/>
      <c r="CUB12" s="132"/>
      <c r="CUC12" s="132"/>
      <c r="CUD12" s="132"/>
      <c r="CUE12" s="132"/>
      <c r="CUF12" s="132"/>
      <c r="CUG12" s="132"/>
      <c r="CUH12" s="132"/>
      <c r="CUI12" s="132"/>
      <c r="CUJ12" s="132"/>
      <c r="CUK12" s="132"/>
      <c r="CUL12" s="132"/>
      <c r="CUM12" s="132"/>
      <c r="CUN12" s="132"/>
      <c r="CUO12" s="132"/>
      <c r="CUP12" s="132"/>
      <c r="CUQ12" s="132"/>
      <c r="CUR12" s="132"/>
      <c r="CUS12" s="132"/>
      <c r="CUT12" s="132"/>
      <c r="CUU12" s="132"/>
      <c r="CUV12" s="132"/>
      <c r="CUW12" s="132"/>
      <c r="CUX12" s="132"/>
      <c r="CUY12" s="132"/>
      <c r="CUZ12" s="132"/>
      <c r="CVA12" s="132"/>
      <c r="CVB12" s="132"/>
      <c r="CVC12" s="132"/>
      <c r="CVD12" s="132"/>
      <c r="CVE12" s="132"/>
      <c r="CVF12" s="132"/>
      <c r="CVG12" s="132"/>
      <c r="CVH12" s="132"/>
      <c r="CVI12" s="132"/>
      <c r="CVJ12" s="132"/>
      <c r="CVK12" s="132"/>
      <c r="CVL12" s="132"/>
      <c r="CVM12" s="132"/>
      <c r="CVN12" s="132"/>
      <c r="CVO12" s="132"/>
      <c r="CVP12" s="132"/>
      <c r="CVQ12" s="132"/>
      <c r="CVR12" s="132"/>
      <c r="CVS12" s="132"/>
      <c r="CVT12" s="132"/>
      <c r="CVU12" s="132"/>
      <c r="CVV12" s="132"/>
      <c r="CVW12" s="132"/>
      <c r="CVX12" s="132"/>
      <c r="CVY12" s="132"/>
      <c r="CVZ12" s="132"/>
      <c r="CWA12" s="132"/>
      <c r="CWB12" s="132"/>
      <c r="CWC12" s="132"/>
      <c r="CWD12" s="132"/>
      <c r="CWE12" s="132"/>
      <c r="CWF12" s="132"/>
      <c r="CWG12" s="132"/>
      <c r="CWH12" s="132"/>
      <c r="CWI12" s="132"/>
      <c r="CWJ12" s="132"/>
      <c r="CWK12" s="132"/>
      <c r="CWL12" s="132"/>
      <c r="CWM12" s="132"/>
      <c r="CWN12" s="132"/>
      <c r="CWO12" s="132"/>
      <c r="CWP12" s="132"/>
      <c r="CWQ12" s="132"/>
      <c r="CWR12" s="132"/>
      <c r="CWS12" s="132"/>
      <c r="CWT12" s="132"/>
      <c r="CWU12" s="132"/>
      <c r="CWV12" s="132"/>
      <c r="CWW12" s="132"/>
      <c r="CWX12" s="132"/>
      <c r="CWY12" s="132"/>
      <c r="CWZ12" s="132"/>
      <c r="CXA12" s="132"/>
      <c r="CXB12" s="132"/>
      <c r="CXC12" s="132"/>
      <c r="CXD12" s="132"/>
      <c r="CXE12" s="132"/>
      <c r="CXF12" s="132"/>
      <c r="CXG12" s="132"/>
      <c r="CXH12" s="132"/>
      <c r="CXI12" s="132"/>
      <c r="CXJ12" s="132"/>
      <c r="CXK12" s="132"/>
      <c r="CXL12" s="132"/>
      <c r="CXM12" s="132"/>
      <c r="CXN12" s="132"/>
      <c r="CXO12" s="132"/>
      <c r="CXP12" s="132"/>
      <c r="CXQ12" s="132"/>
      <c r="CXR12" s="132"/>
      <c r="CXS12" s="132"/>
      <c r="CXT12" s="132"/>
      <c r="CXU12" s="132"/>
      <c r="CXV12" s="132"/>
      <c r="CXW12" s="132"/>
      <c r="CXX12" s="132"/>
      <c r="CXY12" s="132"/>
      <c r="CXZ12" s="132"/>
      <c r="CYA12" s="132"/>
      <c r="CYB12" s="132"/>
      <c r="CYC12" s="132"/>
      <c r="CYD12" s="132"/>
      <c r="CYE12" s="132"/>
      <c r="CYF12" s="132"/>
      <c r="CYG12" s="132"/>
      <c r="CYH12" s="132"/>
      <c r="CYI12" s="132"/>
      <c r="CYJ12" s="132"/>
      <c r="CYK12" s="132"/>
      <c r="CYL12" s="132"/>
      <c r="CYM12" s="132"/>
      <c r="CYN12" s="132"/>
      <c r="CYO12" s="132"/>
      <c r="CYP12" s="132"/>
      <c r="CYQ12" s="132"/>
      <c r="CYR12" s="132"/>
      <c r="CYS12" s="132"/>
      <c r="CYT12" s="132"/>
      <c r="CYU12" s="132"/>
      <c r="CYV12" s="132"/>
      <c r="CYW12" s="132"/>
      <c r="CYX12" s="132"/>
      <c r="CYY12" s="132"/>
      <c r="CYZ12" s="132"/>
      <c r="CZA12" s="132"/>
      <c r="CZB12" s="132"/>
      <c r="CZC12" s="132"/>
      <c r="CZD12" s="132"/>
      <c r="CZE12" s="132"/>
      <c r="CZF12" s="132"/>
      <c r="CZG12" s="132"/>
      <c r="CZH12" s="132"/>
      <c r="CZI12" s="132"/>
      <c r="CZJ12" s="132"/>
      <c r="CZK12" s="132"/>
      <c r="CZL12" s="132"/>
      <c r="CZM12" s="132"/>
      <c r="CZN12" s="132"/>
      <c r="CZO12" s="132"/>
      <c r="CZP12" s="132"/>
      <c r="CZQ12" s="132"/>
      <c r="CZR12" s="132"/>
      <c r="CZS12" s="132"/>
      <c r="CZT12" s="132"/>
      <c r="CZU12" s="132"/>
      <c r="CZV12" s="132"/>
      <c r="CZW12" s="132"/>
      <c r="CZX12" s="132"/>
      <c r="CZY12" s="132"/>
      <c r="CZZ12" s="132"/>
      <c r="DAA12" s="132"/>
      <c r="DAB12" s="132"/>
      <c r="DAC12" s="132"/>
      <c r="DAD12" s="132"/>
      <c r="DAE12" s="132"/>
      <c r="DAF12" s="132"/>
      <c r="DAG12" s="132"/>
      <c r="DAH12" s="132"/>
      <c r="DAI12" s="132"/>
      <c r="DAJ12" s="132"/>
      <c r="DAK12" s="132"/>
      <c r="DAL12" s="132"/>
      <c r="DAM12" s="132"/>
      <c r="DAN12" s="132"/>
      <c r="DAO12" s="132"/>
      <c r="DAP12" s="132"/>
      <c r="DAQ12" s="132"/>
      <c r="DAR12" s="132"/>
      <c r="DAS12" s="132"/>
      <c r="DAT12" s="132"/>
      <c r="DAU12" s="132"/>
      <c r="DAV12" s="132"/>
      <c r="DAW12" s="132"/>
      <c r="DAX12" s="132"/>
      <c r="DAY12" s="132"/>
      <c r="DAZ12" s="132"/>
      <c r="DBA12" s="132"/>
      <c r="DBB12" s="132"/>
      <c r="DBC12" s="132"/>
      <c r="DBD12" s="132"/>
      <c r="DBE12" s="132"/>
      <c r="DBF12" s="132"/>
      <c r="DBG12" s="132"/>
      <c r="DBH12" s="132"/>
      <c r="DBI12" s="132"/>
      <c r="DBJ12" s="132"/>
      <c r="DBK12" s="132"/>
      <c r="DBL12" s="132"/>
      <c r="DBM12" s="132"/>
      <c r="DBN12" s="132"/>
      <c r="DBO12" s="132"/>
      <c r="DBP12" s="132"/>
      <c r="DBQ12" s="132"/>
      <c r="DBR12" s="132"/>
      <c r="DBS12" s="132"/>
      <c r="DBT12" s="132"/>
      <c r="DBU12" s="132"/>
      <c r="DBV12" s="132"/>
      <c r="DBW12" s="132"/>
      <c r="DBX12" s="132"/>
      <c r="DBY12" s="132"/>
      <c r="DBZ12" s="132"/>
      <c r="DCA12" s="132"/>
      <c r="DCB12" s="132"/>
      <c r="DCC12" s="132"/>
      <c r="DCD12" s="132"/>
      <c r="DCE12" s="132"/>
      <c r="DCF12" s="132"/>
      <c r="DCG12" s="132"/>
      <c r="DCH12" s="132"/>
      <c r="DCI12" s="132"/>
      <c r="DCJ12" s="132"/>
      <c r="DCK12" s="132"/>
      <c r="DCL12" s="132"/>
      <c r="DCM12" s="132"/>
      <c r="DCN12" s="132"/>
      <c r="DCO12" s="132"/>
      <c r="DCP12" s="132"/>
      <c r="DCQ12" s="132"/>
      <c r="DCR12" s="132"/>
      <c r="DCS12" s="132"/>
      <c r="DCT12" s="132"/>
      <c r="DCU12" s="132"/>
      <c r="DCV12" s="132"/>
      <c r="DCW12" s="132"/>
      <c r="DCX12" s="132"/>
      <c r="DCY12" s="132"/>
      <c r="DCZ12" s="132"/>
      <c r="DDA12" s="132"/>
      <c r="DDB12" s="132"/>
      <c r="DDC12" s="132"/>
      <c r="DDD12" s="132"/>
      <c r="DDE12" s="132"/>
      <c r="DDF12" s="132"/>
      <c r="DDG12" s="132"/>
      <c r="DDH12" s="132"/>
      <c r="DDI12" s="132"/>
      <c r="DDJ12" s="132"/>
      <c r="DDK12" s="132"/>
      <c r="DDL12" s="132"/>
      <c r="DDM12" s="132"/>
      <c r="DDN12" s="132"/>
      <c r="DDO12" s="132"/>
      <c r="DDP12" s="132"/>
      <c r="DDQ12" s="132"/>
      <c r="DDR12" s="132"/>
      <c r="DDS12" s="132"/>
      <c r="DDT12" s="132"/>
      <c r="DDU12" s="132"/>
      <c r="DDV12" s="132"/>
      <c r="DDW12" s="132"/>
      <c r="DDX12" s="132"/>
      <c r="DDY12" s="132"/>
      <c r="DDZ12" s="132"/>
      <c r="DEA12" s="132"/>
      <c r="DEB12" s="132"/>
      <c r="DEC12" s="132"/>
      <c r="DED12" s="132"/>
      <c r="DEE12" s="132"/>
      <c r="DEF12" s="132"/>
      <c r="DEG12" s="132"/>
      <c r="DEH12" s="132"/>
      <c r="DEI12" s="132"/>
      <c r="DEJ12" s="132"/>
      <c r="DEK12" s="132"/>
      <c r="DEL12" s="132"/>
      <c r="DEM12" s="132"/>
      <c r="DEN12" s="132"/>
      <c r="DEO12" s="132"/>
      <c r="DEP12" s="132"/>
      <c r="DEQ12" s="132"/>
      <c r="DER12" s="132"/>
      <c r="DES12" s="132"/>
      <c r="DET12" s="132"/>
      <c r="DEU12" s="132"/>
      <c r="DEV12" s="132"/>
      <c r="DEW12" s="132"/>
      <c r="DEX12" s="132"/>
      <c r="DEY12" s="132"/>
      <c r="DEZ12" s="132"/>
      <c r="DFA12" s="132"/>
      <c r="DFB12" s="132"/>
      <c r="DFC12" s="132"/>
      <c r="DFD12" s="132"/>
      <c r="DFE12" s="132"/>
      <c r="DFF12" s="132"/>
      <c r="DFG12" s="132"/>
      <c r="DFH12" s="132"/>
      <c r="DFI12" s="132"/>
      <c r="DFJ12" s="132"/>
      <c r="DFK12" s="132"/>
      <c r="DFL12" s="132"/>
      <c r="DFM12" s="132"/>
      <c r="DFN12" s="132"/>
      <c r="DFO12" s="132"/>
      <c r="DFP12" s="132"/>
      <c r="DFQ12" s="132"/>
      <c r="DFR12" s="132"/>
      <c r="DFS12" s="132"/>
      <c r="DFT12" s="132"/>
      <c r="DFU12" s="132"/>
      <c r="DFV12" s="132"/>
      <c r="DFW12" s="132"/>
      <c r="DFX12" s="132"/>
      <c r="DFY12" s="132"/>
      <c r="DFZ12" s="132"/>
      <c r="DGA12" s="132"/>
      <c r="DGB12" s="132"/>
      <c r="DGC12" s="132"/>
      <c r="DGD12" s="132"/>
      <c r="DGE12" s="132"/>
      <c r="DGF12" s="132"/>
      <c r="DGG12" s="132"/>
      <c r="DGH12" s="132"/>
      <c r="DGI12" s="132"/>
      <c r="DGJ12" s="132"/>
      <c r="DGK12" s="132"/>
      <c r="DGL12" s="132"/>
      <c r="DGM12" s="132"/>
      <c r="DGN12" s="132"/>
      <c r="DGO12" s="132"/>
      <c r="DGP12" s="132"/>
      <c r="DGQ12" s="132"/>
      <c r="DGR12" s="132"/>
      <c r="DGS12" s="132"/>
      <c r="DGT12" s="132"/>
      <c r="DGU12" s="132"/>
      <c r="DGV12" s="132"/>
      <c r="DGW12" s="132"/>
      <c r="DGX12" s="132"/>
      <c r="DGY12" s="132"/>
      <c r="DGZ12" s="132"/>
      <c r="DHA12" s="132"/>
      <c r="DHB12" s="132"/>
      <c r="DHC12" s="132"/>
      <c r="DHD12" s="132"/>
      <c r="DHE12" s="132"/>
      <c r="DHF12" s="132"/>
      <c r="DHG12" s="132"/>
      <c r="DHH12" s="132"/>
      <c r="DHI12" s="132"/>
      <c r="DHJ12" s="132"/>
      <c r="DHK12" s="132"/>
      <c r="DHL12" s="132"/>
      <c r="DHM12" s="132"/>
      <c r="DHN12" s="132"/>
      <c r="DHO12" s="132"/>
      <c r="DHP12" s="132"/>
      <c r="DHQ12" s="132"/>
      <c r="DHR12" s="132"/>
      <c r="DHS12" s="132"/>
      <c r="DHT12" s="132"/>
      <c r="DHU12" s="132"/>
      <c r="DHV12" s="132"/>
      <c r="DHW12" s="132"/>
      <c r="DHX12" s="132"/>
      <c r="DHY12" s="132"/>
      <c r="DHZ12" s="132"/>
      <c r="DIA12" s="132"/>
      <c r="DIB12" s="132"/>
      <c r="DIC12" s="132"/>
      <c r="DID12" s="132"/>
      <c r="DIE12" s="132"/>
      <c r="DIF12" s="132"/>
      <c r="DIG12" s="132"/>
      <c r="DIH12" s="132"/>
      <c r="DII12" s="132"/>
      <c r="DIJ12" s="132"/>
      <c r="DIK12" s="132"/>
      <c r="DIL12" s="132"/>
      <c r="DIM12" s="132"/>
      <c r="DIN12" s="132"/>
      <c r="DIO12" s="132"/>
      <c r="DIP12" s="132"/>
      <c r="DIQ12" s="132"/>
      <c r="DIR12" s="132"/>
      <c r="DIS12" s="132"/>
      <c r="DIT12" s="132"/>
      <c r="DIU12" s="132"/>
      <c r="DIV12" s="132"/>
      <c r="DIW12" s="132"/>
      <c r="DIX12" s="132"/>
      <c r="DIY12" s="132"/>
      <c r="DIZ12" s="132"/>
      <c r="DJA12" s="132"/>
      <c r="DJB12" s="132"/>
      <c r="DJC12" s="132"/>
      <c r="DJD12" s="132"/>
      <c r="DJE12" s="132"/>
      <c r="DJF12" s="132"/>
      <c r="DJG12" s="132"/>
      <c r="DJH12" s="132"/>
      <c r="DJI12" s="132"/>
      <c r="DJJ12" s="132"/>
      <c r="DJK12" s="132"/>
      <c r="DJL12" s="132"/>
      <c r="DJM12" s="132"/>
      <c r="DJN12" s="132"/>
      <c r="DJO12" s="132"/>
      <c r="DJP12" s="132"/>
      <c r="DJQ12" s="132"/>
      <c r="DJR12" s="132"/>
      <c r="DJS12" s="132"/>
      <c r="DJT12" s="132"/>
      <c r="DJU12" s="132"/>
      <c r="DJV12" s="132"/>
      <c r="DJW12" s="132"/>
      <c r="DJX12" s="132"/>
      <c r="DJY12" s="132"/>
      <c r="DJZ12" s="132"/>
      <c r="DKA12" s="132"/>
      <c r="DKB12" s="132"/>
      <c r="DKC12" s="132"/>
      <c r="DKD12" s="132"/>
      <c r="DKE12" s="132"/>
      <c r="DKF12" s="132"/>
      <c r="DKG12" s="132"/>
      <c r="DKH12" s="132"/>
      <c r="DKI12" s="132"/>
      <c r="DKJ12" s="132"/>
      <c r="DKK12" s="132"/>
      <c r="DKL12" s="132"/>
      <c r="DKM12" s="132"/>
      <c r="DKN12" s="132"/>
      <c r="DKO12" s="132"/>
      <c r="DKP12" s="132"/>
      <c r="DKQ12" s="132"/>
      <c r="DKR12" s="132"/>
      <c r="DKS12" s="132"/>
      <c r="DKT12" s="132"/>
      <c r="DKU12" s="132"/>
      <c r="DKV12" s="132"/>
      <c r="DKW12" s="132"/>
      <c r="DKX12" s="132"/>
      <c r="DKY12" s="132"/>
      <c r="DKZ12" s="132"/>
      <c r="DLA12" s="132"/>
      <c r="DLB12" s="132"/>
      <c r="DLC12" s="132"/>
      <c r="DLD12" s="132"/>
      <c r="DLE12" s="132"/>
      <c r="DLF12" s="132"/>
      <c r="DLG12" s="132"/>
      <c r="DLH12" s="132"/>
      <c r="DLI12" s="132"/>
      <c r="DLJ12" s="132"/>
      <c r="DLK12" s="132"/>
      <c r="DLL12" s="132"/>
      <c r="DLM12" s="132"/>
      <c r="DLN12" s="132"/>
      <c r="DLO12" s="132"/>
      <c r="DLP12" s="132"/>
      <c r="DLQ12" s="132"/>
      <c r="DLR12" s="132"/>
      <c r="DLS12" s="132"/>
      <c r="DLT12" s="132"/>
      <c r="DLU12" s="132"/>
      <c r="DLV12" s="132"/>
      <c r="DLW12" s="132"/>
      <c r="DLX12" s="132"/>
      <c r="DLY12" s="132"/>
      <c r="DLZ12" s="132"/>
      <c r="DMA12" s="132"/>
      <c r="DMB12" s="132"/>
      <c r="DMC12" s="132"/>
      <c r="DMD12" s="132"/>
      <c r="DME12" s="132"/>
      <c r="DMF12" s="132"/>
      <c r="DMG12" s="132"/>
      <c r="DMH12" s="132"/>
      <c r="DMI12" s="132"/>
      <c r="DMJ12" s="132"/>
      <c r="DMK12" s="132"/>
      <c r="DML12" s="132"/>
      <c r="DMM12" s="132"/>
      <c r="DMN12" s="132"/>
      <c r="DMO12" s="132"/>
      <c r="DMP12" s="132"/>
      <c r="DMQ12" s="132"/>
      <c r="DMR12" s="132"/>
      <c r="DMS12" s="132"/>
      <c r="DMT12" s="132"/>
      <c r="DMU12" s="132"/>
      <c r="DMV12" s="132"/>
      <c r="DMW12" s="132"/>
      <c r="DMX12" s="132"/>
      <c r="DMY12" s="132"/>
      <c r="DMZ12" s="132"/>
      <c r="DNA12" s="132"/>
      <c r="DNB12" s="132"/>
      <c r="DNC12" s="132"/>
      <c r="DND12" s="132"/>
      <c r="DNE12" s="132"/>
      <c r="DNF12" s="132"/>
      <c r="DNG12" s="132"/>
      <c r="DNH12" s="132"/>
      <c r="DNI12" s="132"/>
      <c r="DNJ12" s="132"/>
      <c r="DNK12" s="132"/>
      <c r="DNL12" s="132"/>
      <c r="DNM12" s="132"/>
      <c r="DNN12" s="132"/>
      <c r="DNO12" s="132"/>
      <c r="DNP12" s="132"/>
      <c r="DNQ12" s="132"/>
      <c r="DNR12" s="132"/>
      <c r="DNS12" s="132"/>
      <c r="DNT12" s="132"/>
      <c r="DNU12" s="132"/>
      <c r="DNV12" s="132"/>
      <c r="DNW12" s="132"/>
      <c r="DNX12" s="132"/>
      <c r="DNY12" s="132"/>
      <c r="DNZ12" s="132"/>
      <c r="DOA12" s="132"/>
      <c r="DOB12" s="132"/>
      <c r="DOC12" s="132"/>
      <c r="DOD12" s="132"/>
      <c r="DOE12" s="132"/>
      <c r="DOF12" s="132"/>
      <c r="DOG12" s="132"/>
      <c r="DOH12" s="132"/>
      <c r="DOI12" s="132"/>
      <c r="DOJ12" s="132"/>
      <c r="DOK12" s="132"/>
      <c r="DOL12" s="132"/>
      <c r="DOM12" s="132"/>
      <c r="DON12" s="132"/>
      <c r="DOO12" s="132"/>
      <c r="DOP12" s="132"/>
      <c r="DOQ12" s="132"/>
      <c r="DOR12" s="132"/>
      <c r="DOS12" s="132"/>
      <c r="DOT12" s="132"/>
      <c r="DOU12" s="132"/>
      <c r="DOV12" s="132"/>
      <c r="DOW12" s="132"/>
      <c r="DOX12" s="132"/>
      <c r="DOY12" s="132"/>
      <c r="DOZ12" s="132"/>
      <c r="DPA12" s="132"/>
      <c r="DPB12" s="132"/>
      <c r="DPC12" s="132"/>
      <c r="DPD12" s="132"/>
      <c r="DPE12" s="132"/>
      <c r="DPF12" s="132"/>
      <c r="DPG12" s="132"/>
      <c r="DPH12" s="132"/>
      <c r="DPI12" s="132"/>
      <c r="DPJ12" s="132"/>
      <c r="DPK12" s="132"/>
      <c r="DPL12" s="132"/>
      <c r="DPM12" s="132"/>
      <c r="DPN12" s="132"/>
      <c r="DPO12" s="132"/>
      <c r="DPP12" s="132"/>
      <c r="DPQ12" s="132"/>
      <c r="DPR12" s="132"/>
      <c r="DPS12" s="132"/>
      <c r="DPT12" s="132"/>
      <c r="DPU12" s="132"/>
      <c r="DPV12" s="132"/>
      <c r="DPW12" s="132"/>
      <c r="DPX12" s="132"/>
      <c r="DPY12" s="132"/>
      <c r="DPZ12" s="132"/>
      <c r="DQA12" s="132"/>
      <c r="DQB12" s="132"/>
      <c r="DQC12" s="132"/>
      <c r="DQD12" s="132"/>
      <c r="DQE12" s="132"/>
      <c r="DQF12" s="132"/>
      <c r="DQG12" s="132"/>
      <c r="DQH12" s="132"/>
      <c r="DQI12" s="132"/>
      <c r="DQJ12" s="132"/>
      <c r="DQK12" s="132"/>
      <c r="DQL12" s="132"/>
      <c r="DQM12" s="132"/>
      <c r="DQN12" s="132"/>
      <c r="DQO12" s="132"/>
      <c r="DQP12" s="132"/>
      <c r="DQQ12" s="132"/>
      <c r="DQR12" s="132"/>
      <c r="DQS12" s="132"/>
      <c r="DQT12" s="132"/>
      <c r="DQU12" s="132"/>
      <c r="DQV12" s="132"/>
      <c r="DQW12" s="132"/>
      <c r="DQX12" s="132"/>
      <c r="DQY12" s="132"/>
      <c r="DQZ12" s="132"/>
      <c r="DRA12" s="132"/>
      <c r="DRB12" s="132"/>
      <c r="DRC12" s="132"/>
      <c r="DRD12" s="132"/>
      <c r="DRE12" s="132"/>
      <c r="DRF12" s="132"/>
      <c r="DRG12" s="132"/>
      <c r="DRH12" s="132"/>
      <c r="DRI12" s="132"/>
      <c r="DRJ12" s="132"/>
      <c r="DRK12" s="132"/>
      <c r="DRL12" s="132"/>
      <c r="DRM12" s="132"/>
      <c r="DRN12" s="132"/>
      <c r="DRO12" s="132"/>
      <c r="DRP12" s="132"/>
      <c r="DRQ12" s="132"/>
      <c r="DRR12" s="132"/>
      <c r="DRS12" s="132"/>
      <c r="DRT12" s="132"/>
      <c r="DRU12" s="132"/>
      <c r="DRV12" s="132"/>
      <c r="DRW12" s="132"/>
      <c r="DRX12" s="132"/>
      <c r="DRY12" s="132"/>
      <c r="DRZ12" s="132"/>
      <c r="DSA12" s="132"/>
      <c r="DSB12" s="132"/>
      <c r="DSC12" s="132"/>
      <c r="DSD12" s="132"/>
      <c r="DSE12" s="132"/>
      <c r="DSF12" s="132"/>
      <c r="DSG12" s="132"/>
      <c r="DSH12" s="132"/>
      <c r="DSI12" s="132"/>
      <c r="DSJ12" s="132"/>
      <c r="DSK12" s="132"/>
      <c r="DSL12" s="132"/>
      <c r="DSM12" s="132"/>
      <c r="DSN12" s="132"/>
      <c r="DSO12" s="132"/>
      <c r="DSP12" s="132"/>
      <c r="DSQ12" s="132"/>
      <c r="DSR12" s="132"/>
      <c r="DSS12" s="132"/>
      <c r="DST12" s="132"/>
      <c r="DSU12" s="132"/>
      <c r="DSV12" s="132"/>
      <c r="DSW12" s="132"/>
      <c r="DSX12" s="132"/>
      <c r="DSY12" s="132"/>
      <c r="DSZ12" s="132"/>
      <c r="DTA12" s="132"/>
      <c r="DTB12" s="132"/>
      <c r="DTC12" s="132"/>
      <c r="DTD12" s="132"/>
      <c r="DTE12" s="132"/>
      <c r="DTF12" s="132"/>
      <c r="DTG12" s="132"/>
      <c r="DTH12" s="132"/>
      <c r="DTI12" s="132"/>
      <c r="DTJ12" s="132"/>
      <c r="DTK12" s="132"/>
      <c r="DTL12" s="132"/>
      <c r="DTM12" s="132"/>
      <c r="DTN12" s="132"/>
      <c r="DTO12" s="132"/>
      <c r="DTP12" s="132"/>
      <c r="DTQ12" s="132"/>
      <c r="DTR12" s="132"/>
      <c r="DTS12" s="132"/>
      <c r="DTT12" s="132"/>
      <c r="DTU12" s="132"/>
      <c r="DTV12" s="132"/>
      <c r="DTW12" s="132"/>
      <c r="DTX12" s="132"/>
      <c r="DTY12" s="132"/>
      <c r="DTZ12" s="132"/>
      <c r="DUA12" s="132"/>
      <c r="DUB12" s="132"/>
      <c r="DUC12" s="132"/>
      <c r="DUD12" s="132"/>
      <c r="DUE12" s="132"/>
      <c r="DUF12" s="132"/>
      <c r="DUG12" s="132"/>
      <c r="DUH12" s="132"/>
      <c r="DUI12" s="132"/>
      <c r="DUJ12" s="132"/>
      <c r="DUK12" s="132"/>
      <c r="DUL12" s="132"/>
      <c r="DUM12" s="132"/>
      <c r="DUN12" s="132"/>
      <c r="DUO12" s="132"/>
      <c r="DUP12" s="132"/>
      <c r="DUQ12" s="132"/>
      <c r="DUR12" s="132"/>
      <c r="DUS12" s="132"/>
      <c r="DUT12" s="132"/>
      <c r="DUU12" s="132"/>
      <c r="DUV12" s="132"/>
      <c r="DUW12" s="132"/>
      <c r="DUX12" s="132"/>
      <c r="DUY12" s="132"/>
      <c r="DUZ12" s="132"/>
      <c r="DVA12" s="132"/>
      <c r="DVB12" s="132"/>
      <c r="DVC12" s="132"/>
      <c r="DVD12" s="132"/>
      <c r="DVE12" s="132"/>
      <c r="DVF12" s="132"/>
      <c r="DVG12" s="132"/>
      <c r="DVH12" s="132"/>
      <c r="DVI12" s="132"/>
      <c r="DVJ12" s="132"/>
      <c r="DVK12" s="132"/>
      <c r="DVL12" s="132"/>
      <c r="DVM12" s="132"/>
      <c r="DVN12" s="132"/>
      <c r="DVO12" s="132"/>
      <c r="DVP12" s="132"/>
      <c r="DVQ12" s="132"/>
      <c r="DVR12" s="132"/>
      <c r="DVS12" s="132"/>
      <c r="DVT12" s="132"/>
      <c r="DVU12" s="132"/>
      <c r="DVV12" s="132"/>
      <c r="DVW12" s="132"/>
      <c r="DVX12" s="132"/>
      <c r="DVY12" s="132"/>
      <c r="DVZ12" s="132"/>
      <c r="DWA12" s="132"/>
      <c r="DWB12" s="132"/>
      <c r="DWC12" s="132"/>
      <c r="DWD12" s="132"/>
      <c r="DWE12" s="132"/>
      <c r="DWF12" s="132"/>
      <c r="DWG12" s="132"/>
      <c r="DWH12" s="132"/>
      <c r="DWI12" s="132"/>
      <c r="DWJ12" s="132"/>
      <c r="DWK12" s="132"/>
      <c r="DWL12" s="132"/>
      <c r="DWM12" s="132"/>
      <c r="DWN12" s="132"/>
      <c r="DWO12" s="132"/>
      <c r="DWP12" s="132"/>
      <c r="DWQ12" s="132"/>
      <c r="DWR12" s="132"/>
      <c r="DWS12" s="132"/>
      <c r="DWT12" s="132"/>
      <c r="DWU12" s="132"/>
      <c r="DWV12" s="132"/>
      <c r="DWW12" s="132"/>
      <c r="DWX12" s="132"/>
      <c r="DWY12" s="132"/>
      <c r="DWZ12" s="132"/>
      <c r="DXA12" s="132"/>
      <c r="DXB12" s="132"/>
      <c r="DXC12" s="132"/>
      <c r="DXD12" s="132"/>
      <c r="DXE12" s="132"/>
      <c r="DXF12" s="132"/>
      <c r="DXG12" s="132"/>
      <c r="DXH12" s="132"/>
      <c r="DXI12" s="132"/>
      <c r="DXJ12" s="132"/>
      <c r="DXK12" s="132"/>
      <c r="DXL12" s="132"/>
      <c r="DXM12" s="132"/>
      <c r="DXN12" s="132"/>
      <c r="DXO12" s="132"/>
      <c r="DXP12" s="132"/>
      <c r="DXQ12" s="132"/>
      <c r="DXR12" s="132"/>
      <c r="DXS12" s="132"/>
      <c r="DXT12" s="132"/>
      <c r="DXU12" s="132"/>
      <c r="DXV12" s="132"/>
      <c r="DXW12" s="132"/>
      <c r="DXX12" s="132"/>
      <c r="DXY12" s="132"/>
      <c r="DXZ12" s="132"/>
      <c r="DYA12" s="132"/>
      <c r="DYB12" s="132"/>
      <c r="DYC12" s="132"/>
      <c r="DYD12" s="132"/>
      <c r="DYE12" s="132"/>
      <c r="DYF12" s="132"/>
      <c r="DYG12" s="132"/>
      <c r="DYH12" s="132"/>
      <c r="DYI12" s="132"/>
      <c r="DYJ12" s="132"/>
      <c r="DYK12" s="132"/>
      <c r="DYL12" s="132"/>
      <c r="DYM12" s="132"/>
      <c r="DYN12" s="132"/>
      <c r="DYO12" s="132"/>
      <c r="DYP12" s="132"/>
      <c r="DYQ12" s="132"/>
      <c r="DYR12" s="132"/>
      <c r="DYS12" s="132"/>
      <c r="DYT12" s="132"/>
      <c r="DYU12" s="132"/>
      <c r="DYV12" s="132"/>
      <c r="DYW12" s="132"/>
      <c r="DYX12" s="132"/>
      <c r="DYY12" s="132"/>
      <c r="DYZ12" s="132"/>
      <c r="DZA12" s="132"/>
      <c r="DZB12" s="132"/>
      <c r="DZC12" s="132"/>
      <c r="DZD12" s="132"/>
      <c r="DZE12" s="132"/>
      <c r="DZF12" s="132"/>
      <c r="DZG12" s="132"/>
      <c r="DZH12" s="132"/>
      <c r="DZI12" s="132"/>
      <c r="DZJ12" s="132"/>
      <c r="DZK12" s="132"/>
      <c r="DZL12" s="132"/>
      <c r="DZM12" s="132"/>
      <c r="DZN12" s="132"/>
      <c r="DZO12" s="132"/>
      <c r="DZP12" s="132"/>
      <c r="DZQ12" s="132"/>
      <c r="DZR12" s="132"/>
      <c r="DZS12" s="132"/>
      <c r="DZT12" s="132"/>
      <c r="DZU12" s="132"/>
      <c r="DZV12" s="132"/>
      <c r="DZW12" s="132"/>
      <c r="DZX12" s="132"/>
      <c r="DZY12" s="132"/>
      <c r="DZZ12" s="132"/>
      <c r="EAA12" s="132"/>
      <c r="EAB12" s="132"/>
      <c r="EAC12" s="132"/>
      <c r="EAD12" s="132"/>
      <c r="EAE12" s="132"/>
      <c r="EAF12" s="132"/>
      <c r="EAG12" s="132"/>
      <c r="EAH12" s="132"/>
      <c r="EAI12" s="132"/>
      <c r="EAJ12" s="132"/>
      <c r="EAK12" s="132"/>
      <c r="EAL12" s="132"/>
      <c r="EAM12" s="132"/>
      <c r="EAN12" s="132"/>
      <c r="EAO12" s="132"/>
      <c r="EAP12" s="132"/>
      <c r="EAQ12" s="132"/>
      <c r="EAR12" s="132"/>
      <c r="EAS12" s="132"/>
      <c r="EAT12" s="132"/>
      <c r="EAU12" s="132"/>
      <c r="EAV12" s="132"/>
      <c r="EAW12" s="132"/>
      <c r="EAX12" s="132"/>
      <c r="EAY12" s="132"/>
      <c r="EAZ12" s="132"/>
      <c r="EBA12" s="132"/>
      <c r="EBB12" s="132"/>
      <c r="EBC12" s="132"/>
      <c r="EBD12" s="132"/>
      <c r="EBE12" s="132"/>
      <c r="EBF12" s="132"/>
      <c r="EBG12" s="132"/>
      <c r="EBH12" s="132"/>
      <c r="EBI12" s="132"/>
      <c r="EBJ12" s="132"/>
      <c r="EBK12" s="132"/>
      <c r="EBL12" s="132"/>
      <c r="EBM12" s="132"/>
      <c r="EBN12" s="132"/>
      <c r="EBO12" s="132"/>
      <c r="EBP12" s="132"/>
      <c r="EBQ12" s="132"/>
      <c r="EBR12" s="132"/>
      <c r="EBS12" s="132"/>
      <c r="EBT12" s="132"/>
      <c r="EBU12" s="132"/>
      <c r="EBV12" s="132"/>
      <c r="EBW12" s="132"/>
      <c r="EBX12" s="132"/>
      <c r="EBY12" s="132"/>
      <c r="EBZ12" s="132"/>
      <c r="ECA12" s="132"/>
      <c r="ECB12" s="132"/>
      <c r="ECC12" s="132"/>
      <c r="ECD12" s="132"/>
      <c r="ECE12" s="132"/>
      <c r="ECF12" s="132"/>
      <c r="ECG12" s="132"/>
      <c r="ECH12" s="132"/>
      <c r="ECI12" s="132"/>
      <c r="ECJ12" s="132"/>
      <c r="ECK12" s="132"/>
      <c r="ECL12" s="132"/>
      <c r="ECM12" s="132"/>
      <c r="ECN12" s="132"/>
      <c r="ECO12" s="132"/>
      <c r="ECP12" s="132"/>
      <c r="ECQ12" s="132"/>
      <c r="ECR12" s="132"/>
      <c r="ECS12" s="132"/>
      <c r="ECT12" s="132"/>
      <c r="ECU12" s="132"/>
      <c r="ECV12" s="132"/>
      <c r="ECW12" s="132"/>
      <c r="ECX12" s="132"/>
      <c r="ECY12" s="132"/>
      <c r="ECZ12" s="132"/>
      <c r="EDA12" s="132"/>
      <c r="EDB12" s="132"/>
      <c r="EDC12" s="132"/>
      <c r="EDD12" s="132"/>
      <c r="EDE12" s="132"/>
      <c r="EDF12" s="132"/>
      <c r="EDG12" s="132"/>
      <c r="EDH12" s="132"/>
      <c r="EDI12" s="132"/>
      <c r="EDJ12" s="132"/>
      <c r="EDK12" s="132"/>
      <c r="EDL12" s="132"/>
      <c r="EDM12" s="132"/>
      <c r="EDN12" s="132"/>
      <c r="EDO12" s="132"/>
      <c r="EDP12" s="132"/>
      <c r="EDQ12" s="132"/>
      <c r="EDR12" s="132"/>
      <c r="EDS12" s="132"/>
      <c r="EDT12" s="132"/>
      <c r="EDU12" s="132"/>
      <c r="EDV12" s="132"/>
      <c r="EDW12" s="132"/>
      <c r="EDX12" s="132"/>
      <c r="EDY12" s="132"/>
      <c r="EDZ12" s="132"/>
      <c r="EEA12" s="132"/>
      <c r="EEB12" s="132"/>
      <c r="EEC12" s="132"/>
      <c r="EED12" s="132"/>
      <c r="EEE12" s="132"/>
      <c r="EEF12" s="132"/>
      <c r="EEG12" s="132"/>
      <c r="EEH12" s="132"/>
      <c r="EEI12" s="132"/>
      <c r="EEJ12" s="132"/>
      <c r="EEK12" s="132"/>
      <c r="EEL12" s="132"/>
      <c r="EEM12" s="132"/>
      <c r="EEN12" s="132"/>
      <c r="EEO12" s="132"/>
      <c r="EEP12" s="132"/>
      <c r="EEQ12" s="132"/>
      <c r="EER12" s="132"/>
      <c r="EES12" s="132"/>
      <c r="EET12" s="132"/>
      <c r="EEU12" s="132"/>
      <c r="EEV12" s="132"/>
      <c r="EEW12" s="132"/>
      <c r="EEX12" s="132"/>
      <c r="EEY12" s="132"/>
      <c r="EEZ12" s="132"/>
      <c r="EFA12" s="132"/>
      <c r="EFB12" s="132"/>
      <c r="EFC12" s="132"/>
      <c r="EFD12" s="132"/>
      <c r="EFE12" s="132"/>
      <c r="EFF12" s="132"/>
      <c r="EFG12" s="132"/>
      <c r="EFH12" s="132"/>
      <c r="EFI12" s="132"/>
      <c r="EFJ12" s="132"/>
      <c r="EFK12" s="132"/>
      <c r="EFL12" s="132"/>
      <c r="EFM12" s="132"/>
      <c r="EFN12" s="132"/>
      <c r="EFO12" s="132"/>
      <c r="EFP12" s="132"/>
      <c r="EFQ12" s="132"/>
      <c r="EFR12" s="132"/>
      <c r="EFS12" s="132"/>
      <c r="EFT12" s="132"/>
      <c r="EFU12" s="132"/>
      <c r="EFV12" s="132"/>
      <c r="EFW12" s="132"/>
      <c r="EFX12" s="132"/>
      <c r="EFY12" s="132"/>
      <c r="EFZ12" s="132"/>
      <c r="EGA12" s="132"/>
      <c r="EGB12" s="132"/>
      <c r="EGC12" s="132"/>
      <c r="EGD12" s="132"/>
      <c r="EGE12" s="132"/>
      <c r="EGF12" s="132"/>
      <c r="EGG12" s="132"/>
      <c r="EGH12" s="132"/>
      <c r="EGI12" s="132"/>
      <c r="EGJ12" s="132"/>
      <c r="EGK12" s="132"/>
      <c r="EGL12" s="132"/>
      <c r="EGM12" s="132"/>
      <c r="EGN12" s="132"/>
      <c r="EGO12" s="132"/>
      <c r="EGP12" s="132"/>
      <c r="EGQ12" s="132"/>
      <c r="EGR12" s="132"/>
      <c r="EGS12" s="132"/>
      <c r="EGT12" s="132"/>
      <c r="EGU12" s="132"/>
      <c r="EGV12" s="132"/>
      <c r="EGW12" s="132"/>
      <c r="EGX12" s="132"/>
      <c r="EGY12" s="132"/>
      <c r="EGZ12" s="132"/>
      <c r="EHA12" s="132"/>
      <c r="EHB12" s="132"/>
      <c r="EHC12" s="132"/>
      <c r="EHD12" s="132"/>
      <c r="EHE12" s="132"/>
      <c r="EHF12" s="132"/>
      <c r="EHG12" s="132"/>
      <c r="EHH12" s="132"/>
      <c r="EHI12" s="132"/>
      <c r="EHJ12" s="132"/>
      <c r="EHK12" s="132"/>
      <c r="EHL12" s="132"/>
      <c r="EHM12" s="132"/>
      <c r="EHN12" s="132"/>
      <c r="EHO12" s="132"/>
      <c r="EHP12" s="132"/>
      <c r="EHQ12" s="132"/>
      <c r="EHR12" s="132"/>
      <c r="EHS12" s="132"/>
      <c r="EHT12" s="132"/>
      <c r="EHU12" s="132"/>
      <c r="EHV12" s="132"/>
      <c r="EHW12" s="132"/>
      <c r="EHX12" s="132"/>
      <c r="EHY12" s="132"/>
      <c r="EHZ12" s="132"/>
      <c r="EIA12" s="132"/>
      <c r="EIB12" s="132"/>
      <c r="EIC12" s="132"/>
      <c r="EID12" s="132"/>
      <c r="EIE12" s="132"/>
      <c r="EIF12" s="132"/>
      <c r="EIG12" s="132"/>
      <c r="EIH12" s="132"/>
      <c r="EII12" s="132"/>
      <c r="EIJ12" s="132"/>
      <c r="EIK12" s="132"/>
      <c r="EIL12" s="132"/>
      <c r="EIM12" s="132"/>
      <c r="EIN12" s="132"/>
      <c r="EIO12" s="132"/>
      <c r="EIP12" s="132"/>
      <c r="EIQ12" s="132"/>
      <c r="EIR12" s="132"/>
      <c r="EIS12" s="132"/>
      <c r="EIT12" s="132"/>
      <c r="EIU12" s="132"/>
      <c r="EIV12" s="132"/>
      <c r="EIW12" s="132"/>
      <c r="EIX12" s="132"/>
      <c r="EIY12" s="132"/>
      <c r="EIZ12" s="132"/>
      <c r="EJA12" s="132"/>
      <c r="EJB12" s="132"/>
      <c r="EJC12" s="132"/>
      <c r="EJD12" s="132"/>
      <c r="EJE12" s="132"/>
      <c r="EJF12" s="132"/>
      <c r="EJG12" s="132"/>
      <c r="EJH12" s="132"/>
      <c r="EJI12" s="132"/>
      <c r="EJJ12" s="132"/>
      <c r="EJK12" s="132"/>
      <c r="EJL12" s="132"/>
      <c r="EJM12" s="132"/>
      <c r="EJN12" s="132"/>
      <c r="EJO12" s="132"/>
      <c r="EJP12" s="132"/>
      <c r="EJQ12" s="132"/>
      <c r="EJR12" s="132"/>
      <c r="EJS12" s="132"/>
      <c r="EJT12" s="132"/>
      <c r="EJU12" s="132"/>
      <c r="EJV12" s="132"/>
      <c r="EJW12" s="132"/>
      <c r="EJX12" s="132"/>
      <c r="EJY12" s="132"/>
      <c r="EJZ12" s="132"/>
      <c r="EKA12" s="132"/>
      <c r="EKB12" s="132"/>
      <c r="EKC12" s="132"/>
      <c r="EKD12" s="132"/>
      <c r="EKE12" s="132"/>
      <c r="EKF12" s="132"/>
      <c r="EKG12" s="132"/>
      <c r="EKH12" s="132"/>
      <c r="EKI12" s="132"/>
      <c r="EKJ12" s="132"/>
      <c r="EKK12" s="132"/>
      <c r="EKL12" s="132"/>
      <c r="EKM12" s="132"/>
      <c r="EKN12" s="132"/>
      <c r="EKO12" s="132"/>
      <c r="EKP12" s="132"/>
      <c r="EKQ12" s="132"/>
      <c r="EKR12" s="132"/>
      <c r="EKS12" s="132"/>
      <c r="EKT12" s="132"/>
      <c r="EKU12" s="132"/>
      <c r="EKV12" s="132"/>
      <c r="EKW12" s="132"/>
      <c r="EKX12" s="132"/>
      <c r="EKY12" s="132"/>
      <c r="EKZ12" s="132"/>
      <c r="ELA12" s="132"/>
      <c r="ELB12" s="132"/>
      <c r="ELC12" s="132"/>
      <c r="ELD12" s="132"/>
      <c r="ELE12" s="132"/>
      <c r="ELF12" s="132"/>
      <c r="ELG12" s="132"/>
      <c r="ELH12" s="132"/>
      <c r="ELI12" s="132"/>
      <c r="ELJ12" s="132"/>
      <c r="ELK12" s="132"/>
      <c r="ELL12" s="132"/>
      <c r="ELM12" s="132"/>
      <c r="ELN12" s="132"/>
      <c r="ELO12" s="132"/>
      <c r="ELP12" s="132"/>
      <c r="ELQ12" s="132"/>
      <c r="ELR12" s="132"/>
      <c r="ELS12" s="132"/>
      <c r="ELT12" s="132"/>
      <c r="ELU12" s="132"/>
      <c r="ELV12" s="132"/>
      <c r="ELW12" s="132"/>
      <c r="ELX12" s="132"/>
      <c r="ELY12" s="132"/>
      <c r="ELZ12" s="132"/>
      <c r="EMA12" s="132"/>
      <c r="EMB12" s="132"/>
      <c r="EMC12" s="132"/>
      <c r="EMD12" s="132"/>
      <c r="EME12" s="132"/>
      <c r="EMF12" s="132"/>
      <c r="EMG12" s="132"/>
      <c r="EMH12" s="132"/>
      <c r="EMI12" s="132"/>
      <c r="EMJ12" s="132"/>
      <c r="EMK12" s="132"/>
      <c r="EML12" s="132"/>
      <c r="EMM12" s="132"/>
      <c r="EMN12" s="132"/>
      <c r="EMO12" s="132"/>
      <c r="EMP12" s="132"/>
      <c r="EMQ12" s="132"/>
      <c r="EMR12" s="132"/>
      <c r="EMS12" s="132"/>
      <c r="EMT12" s="132"/>
      <c r="EMU12" s="132"/>
      <c r="EMV12" s="132"/>
      <c r="EMW12" s="132"/>
      <c r="EMX12" s="132"/>
      <c r="EMY12" s="132"/>
      <c r="EMZ12" s="132"/>
      <c r="ENA12" s="132"/>
      <c r="ENB12" s="132"/>
      <c r="ENC12" s="132"/>
      <c r="END12" s="132"/>
      <c r="ENE12" s="132"/>
      <c r="ENF12" s="132"/>
      <c r="ENG12" s="132"/>
      <c r="ENH12" s="132"/>
      <c r="ENI12" s="132"/>
      <c r="ENJ12" s="132"/>
      <c r="ENK12" s="132"/>
      <c r="ENL12" s="132"/>
      <c r="ENM12" s="132"/>
      <c r="ENN12" s="132"/>
      <c r="ENO12" s="132"/>
      <c r="ENP12" s="132"/>
      <c r="ENQ12" s="132"/>
      <c r="ENR12" s="132"/>
      <c r="ENS12" s="132"/>
      <c r="ENT12" s="132"/>
      <c r="ENU12" s="132"/>
      <c r="ENV12" s="132"/>
      <c r="ENW12" s="132"/>
      <c r="ENX12" s="132"/>
      <c r="ENY12" s="132"/>
      <c r="ENZ12" s="132"/>
      <c r="EOA12" s="132"/>
      <c r="EOB12" s="132"/>
      <c r="EOC12" s="132"/>
      <c r="EOD12" s="132"/>
      <c r="EOE12" s="132"/>
      <c r="EOF12" s="132"/>
      <c r="EOG12" s="132"/>
      <c r="EOH12" s="132"/>
      <c r="EOI12" s="132"/>
      <c r="EOJ12" s="132"/>
      <c r="EOK12" s="132"/>
      <c r="EOL12" s="132"/>
      <c r="EOM12" s="132"/>
      <c r="EON12" s="132"/>
      <c r="EOO12" s="132"/>
      <c r="EOP12" s="132"/>
      <c r="EOQ12" s="132"/>
      <c r="EOR12" s="132"/>
      <c r="EOS12" s="132"/>
      <c r="EOT12" s="132"/>
      <c r="EOU12" s="132"/>
      <c r="EOV12" s="132"/>
      <c r="EOW12" s="132"/>
      <c r="EOX12" s="132"/>
      <c r="EOY12" s="132"/>
      <c r="EOZ12" s="132"/>
      <c r="EPA12" s="132"/>
      <c r="EPB12" s="132"/>
      <c r="EPC12" s="132"/>
      <c r="EPD12" s="132"/>
      <c r="EPE12" s="132"/>
      <c r="EPF12" s="132"/>
      <c r="EPG12" s="132"/>
      <c r="EPH12" s="132"/>
      <c r="EPI12" s="132"/>
      <c r="EPJ12" s="132"/>
      <c r="EPK12" s="132"/>
      <c r="EPL12" s="132"/>
      <c r="EPM12" s="132"/>
      <c r="EPN12" s="132"/>
      <c r="EPO12" s="132"/>
      <c r="EPP12" s="132"/>
      <c r="EPQ12" s="132"/>
      <c r="EPR12" s="132"/>
      <c r="EPS12" s="132"/>
      <c r="EPT12" s="132"/>
      <c r="EPU12" s="132"/>
      <c r="EPV12" s="132"/>
      <c r="EPW12" s="132"/>
      <c r="EPX12" s="132"/>
      <c r="EPY12" s="132"/>
      <c r="EPZ12" s="132"/>
      <c r="EQA12" s="132"/>
      <c r="EQB12" s="132"/>
      <c r="EQC12" s="132"/>
      <c r="EQD12" s="132"/>
      <c r="EQE12" s="132"/>
      <c r="EQF12" s="132"/>
      <c r="EQG12" s="132"/>
      <c r="EQH12" s="132"/>
      <c r="EQI12" s="132"/>
      <c r="EQJ12" s="132"/>
      <c r="EQK12" s="132"/>
      <c r="EQL12" s="132"/>
      <c r="EQM12" s="132"/>
      <c r="EQN12" s="132"/>
      <c r="EQO12" s="132"/>
      <c r="EQP12" s="132"/>
      <c r="EQQ12" s="132"/>
      <c r="EQR12" s="132"/>
      <c r="EQS12" s="132"/>
      <c r="EQT12" s="132"/>
      <c r="EQU12" s="132"/>
      <c r="EQV12" s="132"/>
      <c r="EQW12" s="132"/>
      <c r="EQX12" s="132"/>
      <c r="EQY12" s="132"/>
      <c r="EQZ12" s="132"/>
      <c r="ERA12" s="132"/>
      <c r="ERB12" s="132"/>
      <c r="ERC12" s="132"/>
      <c r="ERD12" s="132"/>
      <c r="ERE12" s="132"/>
      <c r="ERF12" s="132"/>
      <c r="ERG12" s="132"/>
      <c r="ERH12" s="132"/>
      <c r="ERI12" s="132"/>
      <c r="ERJ12" s="132"/>
      <c r="ERK12" s="132"/>
      <c r="ERL12" s="132"/>
      <c r="ERM12" s="132"/>
      <c r="ERN12" s="132"/>
      <c r="ERO12" s="132"/>
      <c r="ERP12" s="132"/>
      <c r="ERQ12" s="132"/>
      <c r="ERR12" s="132"/>
      <c r="ERS12" s="132"/>
      <c r="ERT12" s="132"/>
      <c r="ERU12" s="132"/>
      <c r="ERV12" s="132"/>
      <c r="ERW12" s="132"/>
      <c r="ERX12" s="132"/>
      <c r="ERY12" s="132"/>
      <c r="ERZ12" s="132"/>
      <c r="ESA12" s="132"/>
      <c r="ESB12" s="132"/>
      <c r="ESC12" s="132"/>
      <c r="ESD12" s="132"/>
      <c r="ESE12" s="132"/>
      <c r="ESF12" s="132"/>
      <c r="ESG12" s="132"/>
      <c r="ESH12" s="132"/>
      <c r="ESI12" s="132"/>
      <c r="ESJ12" s="132"/>
      <c r="ESK12" s="132"/>
      <c r="ESL12" s="132"/>
      <c r="ESM12" s="132"/>
      <c r="ESN12" s="132"/>
      <c r="ESO12" s="132"/>
      <c r="ESP12" s="132"/>
      <c r="ESQ12" s="132"/>
      <c r="ESR12" s="132"/>
      <c r="ESS12" s="132"/>
      <c r="EST12" s="132"/>
      <c r="ESU12" s="132"/>
      <c r="ESV12" s="132"/>
      <c r="ESW12" s="132"/>
      <c r="ESX12" s="132"/>
      <c r="ESY12" s="132"/>
      <c r="ESZ12" s="132"/>
      <c r="ETA12" s="132"/>
      <c r="ETB12" s="132"/>
      <c r="ETC12" s="132"/>
      <c r="ETD12" s="132"/>
      <c r="ETE12" s="132"/>
      <c r="ETF12" s="132"/>
      <c r="ETG12" s="132"/>
      <c r="ETH12" s="132"/>
      <c r="ETI12" s="132"/>
      <c r="ETJ12" s="132"/>
      <c r="ETK12" s="132"/>
      <c r="ETL12" s="132"/>
      <c r="ETM12" s="132"/>
      <c r="ETN12" s="132"/>
      <c r="ETO12" s="132"/>
      <c r="ETP12" s="132"/>
      <c r="ETQ12" s="132"/>
      <c r="ETR12" s="132"/>
      <c r="ETS12" s="132"/>
      <c r="ETT12" s="132"/>
      <c r="ETU12" s="132"/>
      <c r="ETV12" s="132"/>
      <c r="ETW12" s="132"/>
      <c r="ETX12" s="132"/>
      <c r="ETY12" s="132"/>
      <c r="ETZ12" s="132"/>
      <c r="EUA12" s="132"/>
      <c r="EUB12" s="132"/>
      <c r="EUC12" s="132"/>
      <c r="EUD12" s="132"/>
      <c r="EUE12" s="132"/>
      <c r="EUF12" s="132"/>
      <c r="EUG12" s="132"/>
      <c r="EUH12" s="132"/>
      <c r="EUI12" s="132"/>
      <c r="EUJ12" s="132"/>
      <c r="EUK12" s="132"/>
      <c r="EUL12" s="132"/>
      <c r="EUM12" s="132"/>
      <c r="EUN12" s="132"/>
      <c r="EUO12" s="132"/>
      <c r="EUP12" s="132"/>
      <c r="EUQ12" s="132"/>
      <c r="EUR12" s="132"/>
      <c r="EUS12" s="132"/>
      <c r="EUT12" s="132"/>
      <c r="EUU12" s="132"/>
      <c r="EUV12" s="132"/>
      <c r="EUW12" s="132"/>
      <c r="EUX12" s="132"/>
      <c r="EUY12" s="132"/>
      <c r="EUZ12" s="132"/>
      <c r="EVA12" s="132"/>
      <c r="EVB12" s="132"/>
      <c r="EVC12" s="132"/>
      <c r="EVD12" s="132"/>
      <c r="EVE12" s="132"/>
      <c r="EVF12" s="132"/>
      <c r="EVG12" s="132"/>
      <c r="EVH12" s="132"/>
      <c r="EVI12" s="132"/>
      <c r="EVJ12" s="132"/>
      <c r="EVK12" s="132"/>
      <c r="EVL12" s="132"/>
      <c r="EVM12" s="132"/>
      <c r="EVN12" s="132"/>
      <c r="EVO12" s="132"/>
      <c r="EVP12" s="132"/>
      <c r="EVQ12" s="132"/>
      <c r="EVR12" s="132"/>
      <c r="EVS12" s="132"/>
      <c r="EVT12" s="132"/>
      <c r="EVU12" s="132"/>
      <c r="EVV12" s="132"/>
      <c r="EVW12" s="132"/>
      <c r="EVX12" s="132"/>
      <c r="EVY12" s="132"/>
      <c r="EVZ12" s="132"/>
      <c r="EWA12" s="132"/>
      <c r="EWB12" s="132"/>
      <c r="EWC12" s="132"/>
      <c r="EWD12" s="132"/>
      <c r="EWE12" s="132"/>
      <c r="EWF12" s="132"/>
      <c r="EWG12" s="132"/>
      <c r="EWH12" s="132"/>
      <c r="EWI12" s="132"/>
      <c r="EWJ12" s="132"/>
      <c r="EWK12" s="132"/>
      <c r="EWL12" s="132"/>
      <c r="EWM12" s="132"/>
      <c r="EWN12" s="132"/>
      <c r="EWO12" s="132"/>
      <c r="EWP12" s="132"/>
      <c r="EWQ12" s="132"/>
      <c r="EWR12" s="132"/>
      <c r="EWS12" s="132"/>
      <c r="EWT12" s="132"/>
      <c r="EWU12" s="132"/>
      <c r="EWV12" s="132"/>
      <c r="EWW12" s="132"/>
      <c r="EWX12" s="132"/>
      <c r="EWY12" s="132"/>
      <c r="EWZ12" s="132"/>
      <c r="EXA12" s="132"/>
      <c r="EXB12" s="132"/>
      <c r="EXC12" s="132"/>
      <c r="EXD12" s="132"/>
      <c r="EXE12" s="132"/>
      <c r="EXF12" s="132"/>
      <c r="EXG12" s="132"/>
      <c r="EXH12" s="132"/>
      <c r="EXI12" s="132"/>
      <c r="EXJ12" s="132"/>
      <c r="EXK12" s="132"/>
      <c r="EXL12" s="132"/>
      <c r="EXM12" s="132"/>
      <c r="EXN12" s="132"/>
      <c r="EXO12" s="132"/>
      <c r="EXP12" s="132"/>
      <c r="EXQ12" s="132"/>
      <c r="EXR12" s="132"/>
      <c r="EXS12" s="132"/>
      <c r="EXT12" s="132"/>
      <c r="EXU12" s="132"/>
      <c r="EXV12" s="132"/>
      <c r="EXW12" s="132"/>
      <c r="EXX12" s="132"/>
      <c r="EXY12" s="132"/>
      <c r="EXZ12" s="132"/>
      <c r="EYA12" s="132"/>
      <c r="EYB12" s="132"/>
      <c r="EYC12" s="132"/>
      <c r="EYD12" s="132"/>
      <c r="EYE12" s="132"/>
      <c r="EYF12" s="132"/>
      <c r="EYG12" s="132"/>
      <c r="EYH12" s="132"/>
      <c r="EYI12" s="132"/>
      <c r="EYJ12" s="132"/>
      <c r="EYK12" s="132"/>
      <c r="EYL12" s="132"/>
      <c r="EYM12" s="132"/>
      <c r="EYN12" s="132"/>
      <c r="EYO12" s="132"/>
      <c r="EYP12" s="132"/>
      <c r="EYQ12" s="132"/>
      <c r="EYR12" s="132"/>
      <c r="EYS12" s="132"/>
      <c r="EYT12" s="132"/>
      <c r="EYU12" s="132"/>
      <c r="EYV12" s="132"/>
      <c r="EYW12" s="132"/>
      <c r="EYX12" s="132"/>
      <c r="EYY12" s="132"/>
      <c r="EYZ12" s="132"/>
      <c r="EZA12" s="132"/>
      <c r="EZB12" s="132"/>
      <c r="EZC12" s="132"/>
      <c r="EZD12" s="132"/>
      <c r="EZE12" s="132"/>
      <c r="EZF12" s="132"/>
      <c r="EZG12" s="132"/>
      <c r="EZH12" s="132"/>
      <c r="EZI12" s="132"/>
      <c r="EZJ12" s="132"/>
      <c r="EZK12" s="132"/>
      <c r="EZL12" s="132"/>
      <c r="EZM12" s="132"/>
      <c r="EZN12" s="132"/>
      <c r="EZO12" s="132"/>
      <c r="EZP12" s="132"/>
      <c r="EZQ12" s="132"/>
      <c r="EZR12" s="132"/>
      <c r="EZS12" s="132"/>
      <c r="EZT12" s="132"/>
      <c r="EZU12" s="132"/>
      <c r="EZV12" s="132"/>
      <c r="EZW12" s="132"/>
      <c r="EZX12" s="132"/>
      <c r="EZY12" s="132"/>
      <c r="EZZ12" s="132"/>
      <c r="FAA12" s="132"/>
      <c r="FAB12" s="132"/>
      <c r="FAC12" s="132"/>
      <c r="FAD12" s="132"/>
      <c r="FAE12" s="132"/>
      <c r="FAF12" s="132"/>
      <c r="FAG12" s="132"/>
      <c r="FAH12" s="132"/>
      <c r="FAI12" s="132"/>
      <c r="FAJ12" s="132"/>
      <c r="FAK12" s="132"/>
      <c r="FAL12" s="132"/>
      <c r="FAM12" s="132"/>
      <c r="FAN12" s="132"/>
      <c r="FAO12" s="132"/>
      <c r="FAP12" s="132"/>
      <c r="FAQ12" s="132"/>
      <c r="FAR12" s="132"/>
      <c r="FAS12" s="132"/>
      <c r="FAT12" s="132"/>
      <c r="FAU12" s="132"/>
      <c r="FAV12" s="132"/>
      <c r="FAW12" s="132"/>
      <c r="FAX12" s="132"/>
      <c r="FAY12" s="132"/>
      <c r="FAZ12" s="132"/>
      <c r="FBA12" s="132"/>
      <c r="FBB12" s="132"/>
      <c r="FBC12" s="132"/>
      <c r="FBD12" s="132"/>
      <c r="FBE12" s="132"/>
      <c r="FBF12" s="132"/>
      <c r="FBG12" s="132"/>
      <c r="FBH12" s="132"/>
      <c r="FBI12" s="132"/>
      <c r="FBJ12" s="132"/>
      <c r="FBK12" s="132"/>
      <c r="FBL12" s="132"/>
      <c r="FBM12" s="132"/>
      <c r="FBN12" s="132"/>
      <c r="FBO12" s="132"/>
      <c r="FBP12" s="132"/>
      <c r="FBQ12" s="132"/>
      <c r="FBR12" s="132"/>
      <c r="FBS12" s="132"/>
      <c r="FBT12" s="132"/>
      <c r="FBU12" s="132"/>
      <c r="FBV12" s="132"/>
      <c r="FBW12" s="132"/>
      <c r="FBX12" s="132"/>
      <c r="FBY12" s="132"/>
      <c r="FBZ12" s="132"/>
      <c r="FCA12" s="132"/>
      <c r="FCB12" s="132"/>
      <c r="FCC12" s="132"/>
      <c r="FCD12" s="132"/>
      <c r="FCE12" s="132"/>
      <c r="FCF12" s="132"/>
      <c r="FCG12" s="132"/>
      <c r="FCH12" s="132"/>
      <c r="FCI12" s="132"/>
      <c r="FCJ12" s="132"/>
      <c r="FCK12" s="132"/>
      <c r="FCL12" s="132"/>
      <c r="FCM12" s="132"/>
      <c r="FCN12" s="132"/>
      <c r="FCO12" s="132"/>
      <c r="FCP12" s="132"/>
      <c r="FCQ12" s="132"/>
      <c r="FCR12" s="132"/>
      <c r="FCS12" s="132"/>
      <c r="FCT12" s="132"/>
      <c r="FCU12" s="132"/>
      <c r="FCV12" s="132"/>
      <c r="FCW12" s="132"/>
      <c r="FCX12" s="132"/>
      <c r="FCY12" s="132"/>
      <c r="FCZ12" s="132"/>
      <c r="FDA12" s="132"/>
      <c r="FDB12" s="132"/>
      <c r="FDC12" s="132"/>
      <c r="FDD12" s="132"/>
      <c r="FDE12" s="132"/>
      <c r="FDF12" s="132"/>
      <c r="FDG12" s="132"/>
      <c r="FDH12" s="132"/>
      <c r="FDI12" s="132"/>
      <c r="FDJ12" s="132"/>
      <c r="FDK12" s="132"/>
      <c r="FDL12" s="132"/>
      <c r="FDM12" s="132"/>
      <c r="FDN12" s="132"/>
      <c r="FDO12" s="132"/>
      <c r="FDP12" s="132"/>
      <c r="FDQ12" s="132"/>
      <c r="FDR12" s="132"/>
      <c r="FDS12" s="132"/>
      <c r="FDT12" s="132"/>
      <c r="FDU12" s="132"/>
      <c r="FDV12" s="132"/>
      <c r="FDW12" s="132"/>
      <c r="FDX12" s="132"/>
      <c r="FDY12" s="132"/>
      <c r="FDZ12" s="132"/>
      <c r="FEA12" s="132"/>
      <c r="FEB12" s="132"/>
      <c r="FEC12" s="132"/>
      <c r="FED12" s="132"/>
      <c r="FEE12" s="132"/>
      <c r="FEF12" s="132"/>
      <c r="FEG12" s="132"/>
      <c r="FEH12" s="132"/>
      <c r="FEI12" s="132"/>
      <c r="FEJ12" s="132"/>
      <c r="FEK12" s="132"/>
      <c r="FEL12" s="132"/>
      <c r="FEM12" s="132"/>
      <c r="FEN12" s="132"/>
      <c r="FEO12" s="132"/>
      <c r="FEP12" s="132"/>
      <c r="FEQ12" s="132"/>
      <c r="FER12" s="132"/>
      <c r="FES12" s="132"/>
      <c r="FET12" s="132"/>
      <c r="FEU12" s="132"/>
      <c r="FEV12" s="132"/>
      <c r="FEW12" s="132"/>
      <c r="FEX12" s="132"/>
      <c r="FEY12" s="132"/>
      <c r="FEZ12" s="132"/>
      <c r="FFA12" s="132"/>
      <c r="FFB12" s="132"/>
      <c r="FFC12" s="132"/>
      <c r="FFD12" s="132"/>
      <c r="FFE12" s="132"/>
      <c r="FFF12" s="132"/>
      <c r="FFG12" s="132"/>
      <c r="FFH12" s="132"/>
      <c r="FFI12" s="132"/>
      <c r="FFJ12" s="132"/>
      <c r="FFK12" s="132"/>
      <c r="FFL12" s="132"/>
      <c r="FFM12" s="132"/>
      <c r="FFN12" s="132"/>
      <c r="FFO12" s="132"/>
      <c r="FFP12" s="132"/>
      <c r="FFQ12" s="132"/>
      <c r="FFR12" s="132"/>
      <c r="FFS12" s="132"/>
      <c r="FFT12" s="132"/>
      <c r="FFU12" s="132"/>
      <c r="FFV12" s="132"/>
      <c r="FFW12" s="132"/>
      <c r="FFX12" s="132"/>
      <c r="FFY12" s="132"/>
      <c r="FFZ12" s="132"/>
      <c r="FGA12" s="132"/>
      <c r="FGB12" s="132"/>
      <c r="FGC12" s="132"/>
      <c r="FGD12" s="132"/>
      <c r="FGE12" s="132"/>
      <c r="FGF12" s="132"/>
      <c r="FGG12" s="132"/>
      <c r="FGH12" s="132"/>
      <c r="FGI12" s="132"/>
      <c r="FGJ12" s="132"/>
      <c r="FGK12" s="132"/>
      <c r="FGL12" s="132"/>
      <c r="FGM12" s="132"/>
      <c r="FGN12" s="132"/>
      <c r="FGO12" s="132"/>
      <c r="FGP12" s="132"/>
      <c r="FGQ12" s="132"/>
      <c r="FGR12" s="132"/>
      <c r="FGS12" s="132"/>
      <c r="FGT12" s="132"/>
      <c r="FGU12" s="132"/>
      <c r="FGV12" s="132"/>
      <c r="FGW12" s="132"/>
      <c r="FGX12" s="132"/>
      <c r="FGY12" s="132"/>
      <c r="FGZ12" s="132"/>
      <c r="FHA12" s="132"/>
      <c r="FHB12" s="132"/>
      <c r="FHC12" s="132"/>
      <c r="FHD12" s="132"/>
      <c r="FHE12" s="132"/>
      <c r="FHF12" s="132"/>
      <c r="FHG12" s="132"/>
      <c r="FHH12" s="132"/>
      <c r="FHI12" s="132"/>
      <c r="FHJ12" s="132"/>
      <c r="FHK12" s="132"/>
      <c r="FHL12" s="132"/>
      <c r="FHM12" s="132"/>
      <c r="FHN12" s="132"/>
      <c r="FHO12" s="132"/>
      <c r="FHP12" s="132"/>
      <c r="FHQ12" s="132"/>
      <c r="FHR12" s="132"/>
      <c r="FHS12" s="132"/>
      <c r="FHT12" s="132"/>
      <c r="FHU12" s="132"/>
      <c r="FHV12" s="132"/>
      <c r="FHW12" s="132"/>
      <c r="FHX12" s="132"/>
      <c r="FHY12" s="132"/>
      <c r="FHZ12" s="132"/>
      <c r="FIA12" s="132"/>
      <c r="FIB12" s="132"/>
      <c r="FIC12" s="132"/>
      <c r="FID12" s="132"/>
      <c r="FIE12" s="132"/>
      <c r="FIF12" s="132"/>
      <c r="FIG12" s="132"/>
      <c r="FIH12" s="132"/>
      <c r="FII12" s="132"/>
      <c r="FIJ12" s="132"/>
      <c r="FIK12" s="132"/>
      <c r="FIL12" s="132"/>
      <c r="FIM12" s="132"/>
      <c r="FIN12" s="132"/>
      <c r="FIO12" s="132"/>
      <c r="FIP12" s="132"/>
      <c r="FIQ12" s="132"/>
      <c r="FIR12" s="132"/>
      <c r="FIS12" s="132"/>
      <c r="FIT12" s="132"/>
      <c r="FIU12" s="132"/>
      <c r="FIV12" s="132"/>
      <c r="FIW12" s="132"/>
      <c r="FIX12" s="132"/>
      <c r="FIY12" s="132"/>
      <c r="FIZ12" s="132"/>
      <c r="FJA12" s="132"/>
      <c r="FJB12" s="132"/>
      <c r="FJC12" s="132"/>
      <c r="FJD12" s="132"/>
      <c r="FJE12" s="132"/>
      <c r="FJF12" s="132"/>
      <c r="FJG12" s="132"/>
      <c r="FJH12" s="132"/>
      <c r="FJI12" s="132"/>
      <c r="FJJ12" s="132"/>
      <c r="FJK12" s="132"/>
      <c r="FJL12" s="132"/>
      <c r="FJM12" s="132"/>
      <c r="FJN12" s="132"/>
      <c r="FJO12" s="132"/>
      <c r="FJP12" s="132"/>
      <c r="FJQ12" s="132"/>
      <c r="FJR12" s="132"/>
      <c r="FJS12" s="132"/>
      <c r="FJT12" s="132"/>
      <c r="FJU12" s="132"/>
      <c r="FJV12" s="132"/>
      <c r="FJW12" s="132"/>
      <c r="FJX12" s="132"/>
      <c r="FJY12" s="132"/>
      <c r="FJZ12" s="132"/>
      <c r="FKA12" s="132"/>
      <c r="FKB12" s="132"/>
      <c r="FKC12" s="132"/>
      <c r="FKD12" s="132"/>
      <c r="FKE12" s="132"/>
      <c r="FKF12" s="132"/>
      <c r="FKG12" s="132"/>
      <c r="FKH12" s="132"/>
      <c r="FKI12" s="132"/>
      <c r="FKJ12" s="132"/>
      <c r="FKK12" s="132"/>
      <c r="FKL12" s="132"/>
      <c r="FKM12" s="132"/>
      <c r="FKN12" s="132"/>
      <c r="FKO12" s="132"/>
      <c r="FKP12" s="132"/>
      <c r="FKQ12" s="132"/>
      <c r="FKR12" s="132"/>
      <c r="FKS12" s="132"/>
      <c r="FKT12" s="132"/>
      <c r="FKU12" s="132"/>
      <c r="FKV12" s="132"/>
      <c r="FKW12" s="132"/>
      <c r="FKX12" s="132"/>
      <c r="FKY12" s="132"/>
      <c r="FKZ12" s="132"/>
      <c r="FLA12" s="132"/>
      <c r="FLB12" s="132"/>
      <c r="FLC12" s="132"/>
      <c r="FLD12" s="132"/>
      <c r="FLE12" s="132"/>
      <c r="FLF12" s="132"/>
      <c r="FLG12" s="132"/>
      <c r="FLH12" s="132"/>
      <c r="FLI12" s="132"/>
      <c r="FLJ12" s="132"/>
      <c r="FLK12" s="132"/>
      <c r="FLL12" s="132"/>
      <c r="FLM12" s="132"/>
      <c r="FLN12" s="132"/>
      <c r="FLO12" s="132"/>
      <c r="FLP12" s="132"/>
      <c r="FLQ12" s="132"/>
      <c r="FLR12" s="132"/>
      <c r="FLS12" s="132"/>
      <c r="FLT12" s="132"/>
      <c r="FLU12" s="132"/>
      <c r="FLV12" s="132"/>
      <c r="FLW12" s="132"/>
      <c r="FLX12" s="132"/>
      <c r="FLY12" s="132"/>
      <c r="FLZ12" s="132"/>
      <c r="FMA12" s="132"/>
      <c r="FMB12" s="132"/>
      <c r="FMC12" s="132"/>
      <c r="FMD12" s="132"/>
      <c r="FME12" s="132"/>
      <c r="FMF12" s="132"/>
      <c r="FMG12" s="132"/>
      <c r="FMH12" s="132"/>
      <c r="FMI12" s="132"/>
      <c r="FMJ12" s="132"/>
      <c r="FMK12" s="132"/>
      <c r="FML12" s="132"/>
      <c r="FMM12" s="132"/>
      <c r="FMN12" s="132"/>
      <c r="FMO12" s="132"/>
      <c r="FMP12" s="132"/>
      <c r="FMQ12" s="132"/>
      <c r="FMR12" s="132"/>
      <c r="FMS12" s="132"/>
      <c r="FMT12" s="132"/>
      <c r="FMU12" s="132"/>
      <c r="FMV12" s="132"/>
      <c r="FMW12" s="132"/>
      <c r="FMX12" s="132"/>
      <c r="FMY12" s="132"/>
      <c r="FMZ12" s="132"/>
      <c r="FNA12" s="132"/>
      <c r="FNB12" s="132"/>
      <c r="FNC12" s="132"/>
      <c r="FND12" s="132"/>
      <c r="FNE12" s="132"/>
      <c r="FNF12" s="132"/>
      <c r="FNG12" s="132"/>
      <c r="FNH12" s="132"/>
      <c r="FNI12" s="132"/>
      <c r="FNJ12" s="132"/>
      <c r="FNK12" s="132"/>
      <c r="FNL12" s="132"/>
      <c r="FNM12" s="132"/>
      <c r="FNN12" s="132"/>
      <c r="FNO12" s="132"/>
      <c r="FNP12" s="132"/>
      <c r="FNQ12" s="132"/>
      <c r="FNR12" s="132"/>
      <c r="FNS12" s="132"/>
      <c r="FNT12" s="132"/>
      <c r="FNU12" s="132"/>
      <c r="FNV12" s="132"/>
      <c r="FNW12" s="132"/>
      <c r="FNX12" s="132"/>
      <c r="FNY12" s="132"/>
      <c r="FNZ12" s="132"/>
      <c r="FOA12" s="132"/>
      <c r="FOB12" s="132"/>
      <c r="FOC12" s="132"/>
      <c r="FOD12" s="132"/>
      <c r="FOE12" s="132"/>
      <c r="FOF12" s="132"/>
      <c r="FOG12" s="132"/>
      <c r="FOH12" s="132"/>
      <c r="FOI12" s="132"/>
      <c r="FOJ12" s="132"/>
      <c r="FOK12" s="132"/>
      <c r="FOL12" s="132"/>
      <c r="FOM12" s="132"/>
      <c r="FON12" s="132"/>
      <c r="FOO12" s="132"/>
      <c r="FOP12" s="132"/>
      <c r="FOQ12" s="132"/>
      <c r="FOR12" s="132"/>
      <c r="FOS12" s="132"/>
      <c r="FOT12" s="132"/>
      <c r="FOU12" s="132"/>
      <c r="FOV12" s="132"/>
      <c r="FOW12" s="132"/>
      <c r="FOX12" s="132"/>
      <c r="FOY12" s="132"/>
      <c r="FOZ12" s="132"/>
      <c r="FPA12" s="132"/>
      <c r="FPB12" s="132"/>
      <c r="FPC12" s="132"/>
      <c r="FPD12" s="132"/>
      <c r="FPE12" s="132"/>
      <c r="FPF12" s="132"/>
      <c r="FPG12" s="132"/>
      <c r="FPH12" s="132"/>
      <c r="FPI12" s="132"/>
      <c r="FPJ12" s="132"/>
      <c r="FPK12" s="132"/>
      <c r="FPL12" s="132"/>
      <c r="FPM12" s="132"/>
      <c r="FPN12" s="132"/>
      <c r="FPO12" s="132"/>
      <c r="FPP12" s="132"/>
      <c r="FPQ12" s="132"/>
      <c r="FPR12" s="132"/>
      <c r="FPS12" s="132"/>
      <c r="FPT12" s="132"/>
      <c r="FPU12" s="132"/>
      <c r="FPV12" s="132"/>
      <c r="FPW12" s="132"/>
      <c r="FPX12" s="132"/>
      <c r="FPY12" s="132"/>
      <c r="FPZ12" s="132"/>
      <c r="FQA12" s="132"/>
      <c r="FQB12" s="132"/>
      <c r="FQC12" s="132"/>
      <c r="FQD12" s="132"/>
      <c r="FQE12" s="132"/>
      <c r="FQF12" s="132"/>
      <c r="FQG12" s="132"/>
      <c r="FQH12" s="132"/>
      <c r="FQI12" s="132"/>
      <c r="FQJ12" s="132"/>
      <c r="FQK12" s="132"/>
      <c r="FQL12" s="132"/>
      <c r="FQM12" s="132"/>
      <c r="FQN12" s="132"/>
      <c r="FQO12" s="132"/>
      <c r="FQP12" s="132"/>
      <c r="FQQ12" s="132"/>
      <c r="FQR12" s="132"/>
      <c r="FQS12" s="132"/>
      <c r="FQT12" s="132"/>
      <c r="FQU12" s="132"/>
      <c r="FQV12" s="132"/>
      <c r="FQW12" s="132"/>
      <c r="FQX12" s="132"/>
      <c r="FQY12" s="132"/>
      <c r="FQZ12" s="132"/>
      <c r="FRA12" s="132"/>
      <c r="FRB12" s="132"/>
      <c r="FRC12" s="132"/>
      <c r="FRD12" s="132"/>
      <c r="FRE12" s="132"/>
      <c r="FRF12" s="132"/>
      <c r="FRG12" s="132"/>
      <c r="FRH12" s="132"/>
      <c r="FRI12" s="132"/>
      <c r="FRJ12" s="132"/>
      <c r="FRK12" s="132"/>
      <c r="FRL12" s="132"/>
      <c r="FRM12" s="132"/>
      <c r="FRN12" s="132"/>
      <c r="FRO12" s="132"/>
      <c r="FRP12" s="132"/>
      <c r="FRQ12" s="132"/>
      <c r="FRR12" s="132"/>
      <c r="FRS12" s="132"/>
      <c r="FRT12" s="132"/>
      <c r="FRU12" s="132"/>
      <c r="FRV12" s="132"/>
      <c r="FRW12" s="132"/>
      <c r="FRX12" s="132"/>
      <c r="FRY12" s="132"/>
      <c r="FRZ12" s="132"/>
      <c r="FSA12" s="132"/>
      <c r="FSB12" s="132"/>
      <c r="FSC12" s="132"/>
      <c r="FSD12" s="132"/>
      <c r="FSE12" s="132"/>
      <c r="FSF12" s="132"/>
      <c r="FSG12" s="132"/>
      <c r="FSH12" s="132"/>
      <c r="FSI12" s="132"/>
      <c r="FSJ12" s="132"/>
      <c r="FSK12" s="132"/>
      <c r="FSL12" s="132"/>
      <c r="FSM12" s="132"/>
      <c r="FSN12" s="132"/>
      <c r="FSO12" s="132"/>
      <c r="FSP12" s="132"/>
      <c r="FSQ12" s="132"/>
      <c r="FSR12" s="132"/>
      <c r="FSS12" s="132"/>
      <c r="FST12" s="132"/>
      <c r="FSU12" s="132"/>
      <c r="FSV12" s="132"/>
      <c r="FSW12" s="132"/>
      <c r="FSX12" s="132"/>
      <c r="FSY12" s="132"/>
      <c r="FSZ12" s="132"/>
      <c r="FTA12" s="132"/>
      <c r="FTB12" s="132"/>
      <c r="FTC12" s="132"/>
      <c r="FTD12" s="132"/>
      <c r="FTE12" s="132"/>
      <c r="FTF12" s="132"/>
      <c r="FTG12" s="132"/>
      <c r="FTH12" s="132"/>
      <c r="FTI12" s="132"/>
      <c r="FTJ12" s="132"/>
      <c r="FTK12" s="132"/>
      <c r="FTL12" s="132"/>
      <c r="FTM12" s="132"/>
      <c r="FTN12" s="132"/>
      <c r="FTO12" s="132"/>
      <c r="FTP12" s="132"/>
      <c r="FTQ12" s="132"/>
      <c r="FTR12" s="132"/>
      <c r="FTS12" s="132"/>
      <c r="FTT12" s="132"/>
      <c r="FTU12" s="132"/>
      <c r="FTV12" s="132"/>
      <c r="FTW12" s="132"/>
      <c r="FTX12" s="132"/>
      <c r="FTY12" s="132"/>
      <c r="FTZ12" s="132"/>
      <c r="FUA12" s="132"/>
      <c r="FUB12" s="132"/>
      <c r="FUC12" s="132"/>
      <c r="FUD12" s="132"/>
      <c r="FUE12" s="132"/>
      <c r="FUF12" s="132"/>
      <c r="FUG12" s="132"/>
      <c r="FUH12" s="132"/>
      <c r="FUI12" s="132"/>
      <c r="FUJ12" s="132"/>
      <c r="FUK12" s="132"/>
      <c r="FUL12" s="132"/>
      <c r="FUM12" s="132"/>
      <c r="FUN12" s="132"/>
      <c r="FUO12" s="132"/>
      <c r="FUP12" s="132"/>
      <c r="FUQ12" s="132"/>
      <c r="FUR12" s="132"/>
      <c r="FUS12" s="132"/>
      <c r="FUT12" s="132"/>
      <c r="FUU12" s="132"/>
      <c r="FUV12" s="132"/>
      <c r="FUW12" s="132"/>
      <c r="FUX12" s="132"/>
      <c r="FUY12" s="132"/>
      <c r="FUZ12" s="132"/>
      <c r="FVA12" s="132"/>
      <c r="FVB12" s="132"/>
      <c r="FVC12" s="132"/>
      <c r="FVD12" s="132"/>
      <c r="FVE12" s="132"/>
      <c r="FVF12" s="132"/>
      <c r="FVG12" s="132"/>
      <c r="FVH12" s="132"/>
      <c r="FVI12" s="132"/>
      <c r="FVJ12" s="132"/>
      <c r="FVK12" s="132"/>
      <c r="FVL12" s="132"/>
      <c r="FVM12" s="132"/>
      <c r="FVN12" s="132"/>
      <c r="FVO12" s="132"/>
      <c r="FVP12" s="132"/>
      <c r="FVQ12" s="132"/>
      <c r="FVR12" s="132"/>
      <c r="FVS12" s="132"/>
      <c r="FVT12" s="132"/>
      <c r="FVU12" s="132"/>
      <c r="FVV12" s="132"/>
      <c r="FVW12" s="132"/>
      <c r="FVX12" s="132"/>
      <c r="FVY12" s="132"/>
      <c r="FVZ12" s="132"/>
      <c r="FWA12" s="132"/>
      <c r="FWB12" s="132"/>
      <c r="FWC12" s="132"/>
      <c r="FWD12" s="132"/>
      <c r="FWE12" s="132"/>
      <c r="FWF12" s="132"/>
      <c r="FWG12" s="132"/>
      <c r="FWH12" s="132"/>
      <c r="FWI12" s="132"/>
      <c r="FWJ12" s="132"/>
      <c r="FWK12" s="132"/>
      <c r="FWL12" s="132"/>
      <c r="FWM12" s="132"/>
      <c r="FWN12" s="132"/>
      <c r="FWO12" s="132"/>
      <c r="FWP12" s="132"/>
      <c r="FWQ12" s="132"/>
      <c r="FWR12" s="132"/>
      <c r="FWS12" s="132"/>
      <c r="FWT12" s="132"/>
      <c r="FWU12" s="132"/>
      <c r="FWV12" s="132"/>
      <c r="FWW12" s="132"/>
      <c r="FWX12" s="132"/>
      <c r="FWY12" s="132"/>
      <c r="FWZ12" s="132"/>
      <c r="FXA12" s="132"/>
      <c r="FXB12" s="132"/>
      <c r="FXC12" s="132"/>
      <c r="FXD12" s="132"/>
      <c r="FXE12" s="132"/>
      <c r="FXF12" s="132"/>
      <c r="FXG12" s="132"/>
      <c r="FXH12" s="132"/>
      <c r="FXI12" s="132"/>
      <c r="FXJ12" s="132"/>
      <c r="FXK12" s="132"/>
      <c r="FXL12" s="132"/>
      <c r="FXM12" s="132"/>
      <c r="FXN12" s="132"/>
      <c r="FXO12" s="132"/>
      <c r="FXP12" s="132"/>
      <c r="FXQ12" s="132"/>
      <c r="FXR12" s="132"/>
      <c r="FXS12" s="132"/>
      <c r="FXT12" s="132"/>
      <c r="FXU12" s="132"/>
      <c r="FXV12" s="132"/>
      <c r="FXW12" s="132"/>
      <c r="FXX12" s="132"/>
      <c r="FXY12" s="132"/>
      <c r="FXZ12" s="132"/>
      <c r="FYA12" s="132"/>
      <c r="FYB12" s="132"/>
      <c r="FYC12" s="132"/>
      <c r="FYD12" s="132"/>
      <c r="FYE12" s="132"/>
      <c r="FYF12" s="132"/>
      <c r="FYG12" s="132"/>
      <c r="FYH12" s="132"/>
      <c r="FYI12" s="132"/>
      <c r="FYJ12" s="132"/>
      <c r="FYK12" s="132"/>
      <c r="FYL12" s="132"/>
      <c r="FYM12" s="132"/>
      <c r="FYN12" s="132"/>
      <c r="FYO12" s="132"/>
      <c r="FYP12" s="132"/>
      <c r="FYQ12" s="132"/>
      <c r="FYR12" s="132"/>
      <c r="FYS12" s="132"/>
      <c r="FYT12" s="132"/>
      <c r="FYU12" s="132"/>
      <c r="FYV12" s="132"/>
      <c r="FYW12" s="132"/>
      <c r="FYX12" s="132"/>
      <c r="FYY12" s="132"/>
      <c r="FYZ12" s="132"/>
      <c r="FZA12" s="132"/>
      <c r="FZB12" s="132"/>
      <c r="FZC12" s="132"/>
      <c r="FZD12" s="132"/>
      <c r="FZE12" s="132"/>
      <c r="FZF12" s="132"/>
      <c r="FZG12" s="132"/>
      <c r="FZH12" s="132"/>
      <c r="FZI12" s="132"/>
      <c r="FZJ12" s="132"/>
      <c r="FZK12" s="132"/>
      <c r="FZL12" s="132"/>
      <c r="FZM12" s="132"/>
      <c r="FZN12" s="132"/>
      <c r="FZO12" s="132"/>
      <c r="FZP12" s="132"/>
      <c r="FZQ12" s="132"/>
      <c r="FZR12" s="132"/>
      <c r="FZS12" s="132"/>
      <c r="FZT12" s="132"/>
      <c r="FZU12" s="132"/>
      <c r="FZV12" s="132"/>
      <c r="FZW12" s="132"/>
      <c r="FZX12" s="132"/>
      <c r="FZY12" s="132"/>
      <c r="FZZ12" s="132"/>
      <c r="GAA12" s="132"/>
      <c r="GAB12" s="132"/>
      <c r="GAC12" s="132"/>
      <c r="GAD12" s="132"/>
      <c r="GAE12" s="132"/>
      <c r="GAF12" s="132"/>
      <c r="GAG12" s="132"/>
      <c r="GAH12" s="132"/>
      <c r="GAI12" s="132"/>
      <c r="GAJ12" s="132"/>
      <c r="GAK12" s="132"/>
      <c r="GAL12" s="132"/>
      <c r="GAM12" s="132"/>
      <c r="GAN12" s="132"/>
      <c r="GAO12" s="132"/>
      <c r="GAP12" s="132"/>
      <c r="GAQ12" s="132"/>
      <c r="GAR12" s="132"/>
      <c r="GAS12" s="132"/>
      <c r="GAT12" s="132"/>
      <c r="GAU12" s="132"/>
      <c r="GAV12" s="132"/>
      <c r="GAW12" s="132"/>
      <c r="GAX12" s="132"/>
      <c r="GAY12" s="132"/>
      <c r="GAZ12" s="132"/>
      <c r="GBA12" s="132"/>
      <c r="GBB12" s="132"/>
      <c r="GBC12" s="132"/>
      <c r="GBD12" s="132"/>
      <c r="GBE12" s="132"/>
      <c r="GBF12" s="132"/>
      <c r="GBG12" s="132"/>
      <c r="GBH12" s="132"/>
      <c r="GBI12" s="132"/>
      <c r="GBJ12" s="132"/>
      <c r="GBK12" s="132"/>
      <c r="GBL12" s="132"/>
      <c r="GBM12" s="132"/>
      <c r="GBN12" s="132"/>
      <c r="GBO12" s="132"/>
      <c r="GBP12" s="132"/>
      <c r="GBQ12" s="132"/>
      <c r="GBR12" s="132"/>
      <c r="GBS12" s="132"/>
      <c r="GBT12" s="132"/>
      <c r="GBU12" s="132"/>
      <c r="GBV12" s="132"/>
      <c r="GBW12" s="132"/>
      <c r="GBX12" s="132"/>
      <c r="GBY12" s="132"/>
      <c r="GBZ12" s="132"/>
      <c r="GCA12" s="132"/>
      <c r="GCB12" s="132"/>
      <c r="GCC12" s="132"/>
      <c r="GCD12" s="132"/>
      <c r="GCE12" s="132"/>
      <c r="GCF12" s="132"/>
      <c r="GCG12" s="132"/>
      <c r="GCH12" s="132"/>
      <c r="GCI12" s="132"/>
      <c r="GCJ12" s="132"/>
      <c r="GCK12" s="132"/>
      <c r="GCL12" s="132"/>
      <c r="GCM12" s="132"/>
      <c r="GCN12" s="132"/>
      <c r="GCO12" s="132"/>
      <c r="GCP12" s="132"/>
      <c r="GCQ12" s="132"/>
      <c r="GCR12" s="132"/>
      <c r="GCS12" s="132"/>
      <c r="GCT12" s="132"/>
      <c r="GCU12" s="132"/>
      <c r="GCV12" s="132"/>
      <c r="GCW12" s="132"/>
      <c r="GCX12" s="132"/>
      <c r="GCY12" s="132"/>
      <c r="GCZ12" s="132"/>
      <c r="GDA12" s="132"/>
      <c r="GDB12" s="132"/>
      <c r="GDC12" s="132"/>
      <c r="GDD12" s="132"/>
      <c r="GDE12" s="132"/>
      <c r="GDF12" s="132"/>
      <c r="GDG12" s="132"/>
      <c r="GDH12" s="132"/>
      <c r="GDI12" s="132"/>
      <c r="GDJ12" s="132"/>
      <c r="GDK12" s="132"/>
      <c r="GDL12" s="132"/>
      <c r="GDM12" s="132"/>
      <c r="GDN12" s="132"/>
      <c r="GDO12" s="132"/>
      <c r="GDP12" s="132"/>
      <c r="GDQ12" s="132"/>
      <c r="GDR12" s="132"/>
      <c r="GDS12" s="132"/>
      <c r="GDT12" s="132"/>
      <c r="GDU12" s="132"/>
      <c r="GDV12" s="132"/>
      <c r="GDW12" s="132"/>
      <c r="GDX12" s="132"/>
      <c r="GDY12" s="132"/>
      <c r="GDZ12" s="132"/>
      <c r="GEA12" s="132"/>
      <c r="GEB12" s="132"/>
      <c r="GEC12" s="132"/>
      <c r="GED12" s="132"/>
      <c r="GEE12" s="132"/>
      <c r="GEF12" s="132"/>
      <c r="GEG12" s="132"/>
      <c r="GEH12" s="132"/>
      <c r="GEI12" s="132"/>
      <c r="GEJ12" s="132"/>
      <c r="GEK12" s="132"/>
      <c r="GEL12" s="132"/>
      <c r="GEM12" s="132"/>
      <c r="GEN12" s="132"/>
      <c r="GEO12" s="132"/>
      <c r="GEP12" s="132"/>
      <c r="GEQ12" s="132"/>
      <c r="GER12" s="132"/>
      <c r="GES12" s="132"/>
      <c r="GET12" s="132"/>
      <c r="GEU12" s="132"/>
      <c r="GEV12" s="132"/>
      <c r="GEW12" s="132"/>
      <c r="GEX12" s="132"/>
      <c r="GEY12" s="132"/>
      <c r="GEZ12" s="132"/>
      <c r="GFA12" s="132"/>
      <c r="GFB12" s="132"/>
      <c r="GFC12" s="132"/>
      <c r="GFD12" s="132"/>
      <c r="GFE12" s="132"/>
      <c r="GFF12" s="132"/>
      <c r="GFG12" s="132"/>
      <c r="GFH12" s="132"/>
      <c r="GFI12" s="132"/>
      <c r="GFJ12" s="132"/>
      <c r="GFK12" s="132"/>
      <c r="GFL12" s="132"/>
      <c r="GFM12" s="132"/>
      <c r="GFN12" s="132"/>
      <c r="GFO12" s="132"/>
      <c r="GFP12" s="132"/>
      <c r="GFQ12" s="132"/>
      <c r="GFR12" s="132"/>
      <c r="GFS12" s="132"/>
      <c r="GFT12" s="132"/>
      <c r="GFU12" s="132"/>
      <c r="GFV12" s="132"/>
      <c r="GFW12" s="132"/>
      <c r="GFX12" s="132"/>
      <c r="GFY12" s="132"/>
      <c r="GFZ12" s="132"/>
      <c r="GGA12" s="132"/>
      <c r="GGB12" s="132"/>
      <c r="GGC12" s="132"/>
      <c r="GGD12" s="132"/>
      <c r="GGE12" s="132"/>
      <c r="GGF12" s="132"/>
      <c r="GGG12" s="132"/>
      <c r="GGH12" s="132"/>
      <c r="GGI12" s="132"/>
      <c r="GGJ12" s="132"/>
      <c r="GGK12" s="132"/>
      <c r="GGL12" s="132"/>
      <c r="GGM12" s="132"/>
      <c r="GGN12" s="132"/>
      <c r="GGO12" s="132"/>
      <c r="GGP12" s="132"/>
      <c r="GGQ12" s="132"/>
      <c r="GGR12" s="132"/>
      <c r="GGS12" s="132"/>
      <c r="GGT12" s="132"/>
      <c r="GGU12" s="132"/>
      <c r="GGV12" s="132"/>
      <c r="GGW12" s="132"/>
      <c r="GGX12" s="132"/>
      <c r="GGY12" s="132"/>
      <c r="GGZ12" s="132"/>
      <c r="GHA12" s="132"/>
      <c r="GHB12" s="132"/>
      <c r="GHC12" s="132"/>
      <c r="GHD12" s="132"/>
      <c r="GHE12" s="132"/>
      <c r="GHF12" s="132"/>
      <c r="GHG12" s="132"/>
      <c r="GHH12" s="132"/>
      <c r="GHI12" s="132"/>
      <c r="GHJ12" s="132"/>
      <c r="GHK12" s="132"/>
      <c r="GHL12" s="132"/>
      <c r="GHM12" s="132"/>
      <c r="GHN12" s="132"/>
      <c r="GHO12" s="132"/>
      <c r="GHP12" s="132"/>
      <c r="GHQ12" s="132"/>
      <c r="GHR12" s="132"/>
      <c r="GHS12" s="132"/>
      <c r="GHT12" s="132"/>
      <c r="GHU12" s="132"/>
      <c r="GHV12" s="132"/>
      <c r="GHW12" s="132"/>
      <c r="GHX12" s="132"/>
      <c r="GHY12" s="132"/>
      <c r="GHZ12" s="132"/>
      <c r="GIA12" s="132"/>
      <c r="GIB12" s="132"/>
      <c r="GIC12" s="132"/>
      <c r="GID12" s="132"/>
      <c r="GIE12" s="132"/>
      <c r="GIF12" s="132"/>
      <c r="GIG12" s="132"/>
      <c r="GIH12" s="132"/>
      <c r="GII12" s="132"/>
      <c r="GIJ12" s="132"/>
      <c r="GIK12" s="132"/>
      <c r="GIL12" s="132"/>
      <c r="GIM12" s="132"/>
      <c r="GIN12" s="132"/>
      <c r="GIO12" s="132"/>
      <c r="GIP12" s="132"/>
      <c r="GIQ12" s="132"/>
      <c r="GIR12" s="132"/>
      <c r="GIS12" s="132"/>
      <c r="GIT12" s="132"/>
      <c r="GIU12" s="132"/>
      <c r="GIV12" s="132"/>
      <c r="GIW12" s="132"/>
      <c r="GIX12" s="132"/>
      <c r="GIY12" s="132"/>
      <c r="GIZ12" s="132"/>
      <c r="GJA12" s="132"/>
      <c r="GJB12" s="132"/>
      <c r="GJC12" s="132"/>
      <c r="GJD12" s="132"/>
      <c r="GJE12" s="132"/>
      <c r="GJF12" s="132"/>
      <c r="GJG12" s="132"/>
      <c r="GJH12" s="132"/>
      <c r="GJI12" s="132"/>
      <c r="GJJ12" s="132"/>
      <c r="GJK12" s="132"/>
      <c r="GJL12" s="132"/>
      <c r="GJM12" s="132"/>
      <c r="GJN12" s="132"/>
      <c r="GJO12" s="132"/>
      <c r="GJP12" s="132"/>
      <c r="GJQ12" s="132"/>
      <c r="GJR12" s="132"/>
      <c r="GJS12" s="132"/>
      <c r="GJT12" s="132"/>
      <c r="GJU12" s="132"/>
      <c r="GJV12" s="132"/>
      <c r="GJW12" s="132"/>
      <c r="GJX12" s="132"/>
      <c r="GJY12" s="132"/>
      <c r="GJZ12" s="132"/>
      <c r="GKA12" s="132"/>
      <c r="GKB12" s="132"/>
      <c r="GKC12" s="132"/>
      <c r="GKD12" s="132"/>
      <c r="GKE12" s="132"/>
      <c r="GKF12" s="132"/>
      <c r="GKG12" s="132"/>
      <c r="GKH12" s="132"/>
      <c r="GKI12" s="132"/>
      <c r="GKJ12" s="132"/>
      <c r="GKK12" s="132"/>
      <c r="GKL12" s="132"/>
      <c r="GKM12" s="132"/>
      <c r="GKN12" s="132"/>
      <c r="GKO12" s="132"/>
      <c r="GKP12" s="132"/>
      <c r="GKQ12" s="132"/>
      <c r="GKR12" s="132"/>
      <c r="GKS12" s="132"/>
      <c r="GKT12" s="132"/>
      <c r="GKU12" s="132"/>
      <c r="GKV12" s="132"/>
      <c r="GKW12" s="132"/>
      <c r="GKX12" s="132"/>
      <c r="GKY12" s="132"/>
      <c r="GKZ12" s="132"/>
      <c r="GLA12" s="132"/>
      <c r="GLB12" s="132"/>
      <c r="GLC12" s="132"/>
      <c r="GLD12" s="132"/>
      <c r="GLE12" s="132"/>
      <c r="GLF12" s="132"/>
      <c r="GLG12" s="132"/>
      <c r="GLH12" s="132"/>
      <c r="GLI12" s="132"/>
      <c r="GLJ12" s="132"/>
      <c r="GLK12" s="132"/>
      <c r="GLL12" s="132"/>
      <c r="GLM12" s="132"/>
      <c r="GLN12" s="132"/>
      <c r="GLO12" s="132"/>
      <c r="GLP12" s="132"/>
      <c r="GLQ12" s="132"/>
      <c r="GLR12" s="132"/>
      <c r="GLS12" s="132"/>
      <c r="GLT12" s="132"/>
      <c r="GLU12" s="132"/>
      <c r="GLV12" s="132"/>
      <c r="GLW12" s="132"/>
      <c r="GLX12" s="132"/>
      <c r="GLY12" s="132"/>
      <c r="GLZ12" s="132"/>
      <c r="GMA12" s="132"/>
      <c r="GMB12" s="132"/>
      <c r="GMC12" s="132"/>
      <c r="GMD12" s="132"/>
      <c r="GME12" s="132"/>
      <c r="GMF12" s="132"/>
      <c r="GMG12" s="132"/>
      <c r="GMH12" s="132"/>
      <c r="GMI12" s="132"/>
      <c r="GMJ12" s="132"/>
      <c r="GMK12" s="132"/>
      <c r="GML12" s="132"/>
      <c r="GMM12" s="132"/>
      <c r="GMN12" s="132"/>
      <c r="GMO12" s="132"/>
      <c r="GMP12" s="132"/>
      <c r="GMQ12" s="132"/>
      <c r="GMR12" s="132"/>
      <c r="GMS12" s="132"/>
      <c r="GMT12" s="132"/>
      <c r="GMU12" s="132"/>
      <c r="GMV12" s="132"/>
      <c r="GMW12" s="132"/>
      <c r="GMX12" s="132"/>
      <c r="GMY12" s="132"/>
      <c r="GMZ12" s="132"/>
      <c r="GNA12" s="132"/>
      <c r="GNB12" s="132"/>
      <c r="GNC12" s="132"/>
      <c r="GND12" s="132"/>
      <c r="GNE12" s="132"/>
      <c r="GNF12" s="132"/>
      <c r="GNG12" s="132"/>
      <c r="GNH12" s="132"/>
      <c r="GNI12" s="132"/>
      <c r="GNJ12" s="132"/>
      <c r="GNK12" s="132"/>
      <c r="GNL12" s="132"/>
      <c r="GNM12" s="132"/>
      <c r="GNN12" s="132"/>
      <c r="GNO12" s="132"/>
      <c r="GNP12" s="132"/>
      <c r="GNQ12" s="132"/>
      <c r="GNR12" s="132"/>
      <c r="GNS12" s="132"/>
      <c r="GNT12" s="132"/>
      <c r="GNU12" s="132"/>
      <c r="GNV12" s="132"/>
      <c r="GNW12" s="132"/>
      <c r="GNX12" s="132"/>
      <c r="GNY12" s="132"/>
      <c r="GNZ12" s="132"/>
      <c r="GOA12" s="132"/>
      <c r="GOB12" s="132"/>
      <c r="GOC12" s="132"/>
      <c r="GOD12" s="132"/>
      <c r="GOE12" s="132"/>
      <c r="GOF12" s="132"/>
      <c r="GOG12" s="132"/>
      <c r="GOH12" s="132"/>
      <c r="GOI12" s="132"/>
      <c r="GOJ12" s="132"/>
      <c r="GOK12" s="132"/>
      <c r="GOL12" s="132"/>
      <c r="GOM12" s="132"/>
      <c r="GON12" s="132"/>
      <c r="GOO12" s="132"/>
      <c r="GOP12" s="132"/>
      <c r="GOQ12" s="132"/>
      <c r="GOR12" s="132"/>
      <c r="GOS12" s="132"/>
      <c r="GOT12" s="132"/>
      <c r="GOU12" s="132"/>
      <c r="GOV12" s="132"/>
      <c r="GOW12" s="132"/>
      <c r="GOX12" s="132"/>
      <c r="GOY12" s="132"/>
      <c r="GOZ12" s="132"/>
      <c r="GPA12" s="132"/>
      <c r="GPB12" s="132"/>
      <c r="GPC12" s="132"/>
      <c r="GPD12" s="132"/>
      <c r="GPE12" s="132"/>
      <c r="GPF12" s="132"/>
      <c r="GPG12" s="132"/>
      <c r="GPH12" s="132"/>
      <c r="GPI12" s="132"/>
      <c r="GPJ12" s="132"/>
      <c r="GPK12" s="132"/>
      <c r="GPL12" s="132"/>
      <c r="GPM12" s="132"/>
      <c r="GPN12" s="132"/>
      <c r="GPO12" s="132"/>
      <c r="GPP12" s="132"/>
      <c r="GPQ12" s="132"/>
      <c r="GPR12" s="132"/>
      <c r="GPS12" s="132"/>
      <c r="GPT12" s="132"/>
      <c r="GPU12" s="132"/>
      <c r="GPV12" s="132"/>
      <c r="GPW12" s="132"/>
      <c r="GPX12" s="132"/>
      <c r="GPY12" s="132"/>
      <c r="GPZ12" s="132"/>
      <c r="GQA12" s="132"/>
      <c r="GQB12" s="132"/>
      <c r="GQC12" s="132"/>
      <c r="GQD12" s="132"/>
      <c r="GQE12" s="132"/>
      <c r="GQF12" s="132"/>
      <c r="GQG12" s="132"/>
      <c r="GQH12" s="132"/>
      <c r="GQI12" s="132"/>
      <c r="GQJ12" s="132"/>
      <c r="GQK12" s="132"/>
      <c r="GQL12" s="132"/>
      <c r="GQM12" s="132"/>
      <c r="GQN12" s="132"/>
      <c r="GQO12" s="132"/>
      <c r="GQP12" s="132"/>
      <c r="GQQ12" s="132"/>
      <c r="GQR12" s="132"/>
      <c r="GQS12" s="132"/>
      <c r="GQT12" s="132"/>
      <c r="GQU12" s="132"/>
      <c r="GQV12" s="132"/>
      <c r="GQW12" s="132"/>
      <c r="GQX12" s="132"/>
      <c r="GQY12" s="132"/>
      <c r="GQZ12" s="132"/>
      <c r="GRA12" s="132"/>
      <c r="GRB12" s="132"/>
      <c r="GRC12" s="132"/>
      <c r="GRD12" s="132"/>
      <c r="GRE12" s="132"/>
      <c r="GRF12" s="132"/>
      <c r="GRG12" s="132"/>
      <c r="GRH12" s="132"/>
      <c r="GRI12" s="132"/>
      <c r="GRJ12" s="132"/>
      <c r="GRK12" s="132"/>
      <c r="GRL12" s="132"/>
      <c r="GRM12" s="132"/>
      <c r="GRN12" s="132"/>
      <c r="GRO12" s="132"/>
      <c r="GRP12" s="132"/>
      <c r="GRQ12" s="132"/>
      <c r="GRR12" s="132"/>
      <c r="GRS12" s="132"/>
      <c r="GRT12" s="132"/>
      <c r="GRU12" s="132"/>
      <c r="GRV12" s="132"/>
      <c r="GRW12" s="132"/>
      <c r="GRX12" s="132"/>
      <c r="GRY12" s="132"/>
      <c r="GRZ12" s="132"/>
      <c r="GSA12" s="132"/>
      <c r="GSB12" s="132"/>
      <c r="GSC12" s="132"/>
      <c r="GSD12" s="132"/>
      <c r="GSE12" s="132"/>
      <c r="GSF12" s="132"/>
      <c r="GSG12" s="132"/>
      <c r="GSH12" s="132"/>
      <c r="GSI12" s="132"/>
      <c r="GSJ12" s="132"/>
      <c r="GSK12" s="132"/>
      <c r="GSL12" s="132"/>
      <c r="GSM12" s="132"/>
      <c r="GSN12" s="132"/>
      <c r="GSO12" s="132"/>
      <c r="GSP12" s="132"/>
      <c r="GSQ12" s="132"/>
      <c r="GSR12" s="132"/>
      <c r="GSS12" s="132"/>
      <c r="GST12" s="132"/>
      <c r="GSU12" s="132"/>
      <c r="GSV12" s="132"/>
      <c r="GSW12" s="132"/>
      <c r="GSX12" s="132"/>
      <c r="GSY12" s="132"/>
      <c r="GSZ12" s="132"/>
      <c r="GTA12" s="132"/>
      <c r="GTB12" s="132"/>
      <c r="GTC12" s="132"/>
      <c r="GTD12" s="132"/>
      <c r="GTE12" s="132"/>
      <c r="GTF12" s="132"/>
      <c r="GTG12" s="132"/>
      <c r="GTH12" s="132"/>
      <c r="GTI12" s="132"/>
      <c r="GTJ12" s="132"/>
      <c r="GTK12" s="132"/>
      <c r="GTL12" s="132"/>
      <c r="GTM12" s="132"/>
      <c r="GTN12" s="132"/>
      <c r="GTO12" s="132"/>
      <c r="GTP12" s="132"/>
      <c r="GTQ12" s="132"/>
      <c r="GTR12" s="132"/>
      <c r="GTS12" s="132"/>
      <c r="GTT12" s="132"/>
      <c r="GTU12" s="132"/>
      <c r="GTV12" s="132"/>
      <c r="GTW12" s="132"/>
      <c r="GTX12" s="132"/>
      <c r="GTY12" s="132"/>
      <c r="GTZ12" s="132"/>
      <c r="GUA12" s="132"/>
      <c r="GUB12" s="132"/>
      <c r="GUC12" s="132"/>
      <c r="GUD12" s="132"/>
      <c r="GUE12" s="132"/>
      <c r="GUF12" s="132"/>
      <c r="GUG12" s="132"/>
      <c r="GUH12" s="132"/>
      <c r="GUI12" s="132"/>
      <c r="GUJ12" s="132"/>
      <c r="GUK12" s="132"/>
      <c r="GUL12" s="132"/>
      <c r="GUM12" s="132"/>
      <c r="GUN12" s="132"/>
      <c r="GUO12" s="132"/>
      <c r="GUP12" s="132"/>
      <c r="GUQ12" s="132"/>
      <c r="GUR12" s="132"/>
      <c r="GUS12" s="132"/>
      <c r="GUT12" s="132"/>
      <c r="GUU12" s="132"/>
      <c r="GUV12" s="132"/>
      <c r="GUW12" s="132"/>
      <c r="GUX12" s="132"/>
      <c r="GUY12" s="132"/>
      <c r="GUZ12" s="132"/>
      <c r="GVA12" s="132"/>
      <c r="GVB12" s="132"/>
      <c r="GVC12" s="132"/>
      <c r="GVD12" s="132"/>
      <c r="GVE12" s="132"/>
      <c r="GVF12" s="132"/>
      <c r="GVG12" s="132"/>
      <c r="GVH12" s="132"/>
      <c r="GVI12" s="132"/>
      <c r="GVJ12" s="132"/>
      <c r="GVK12" s="132"/>
      <c r="GVL12" s="132"/>
      <c r="GVM12" s="132"/>
      <c r="GVN12" s="132"/>
      <c r="GVO12" s="132"/>
      <c r="GVP12" s="132"/>
      <c r="GVQ12" s="132"/>
      <c r="GVR12" s="132"/>
      <c r="GVS12" s="132"/>
      <c r="GVT12" s="132"/>
      <c r="GVU12" s="132"/>
      <c r="GVV12" s="132"/>
      <c r="GVW12" s="132"/>
      <c r="GVX12" s="132"/>
      <c r="GVY12" s="132"/>
      <c r="GVZ12" s="132"/>
      <c r="GWA12" s="132"/>
      <c r="GWB12" s="132"/>
      <c r="GWC12" s="132"/>
      <c r="GWD12" s="132"/>
      <c r="GWE12" s="132"/>
      <c r="GWF12" s="132"/>
      <c r="GWG12" s="132"/>
      <c r="GWH12" s="132"/>
      <c r="GWI12" s="132"/>
      <c r="GWJ12" s="132"/>
      <c r="GWK12" s="132"/>
      <c r="GWL12" s="132"/>
      <c r="GWM12" s="132"/>
      <c r="GWN12" s="132"/>
      <c r="GWO12" s="132"/>
      <c r="GWP12" s="132"/>
      <c r="GWQ12" s="132"/>
      <c r="GWR12" s="132"/>
      <c r="GWS12" s="132"/>
      <c r="GWT12" s="132"/>
      <c r="GWU12" s="132"/>
      <c r="GWV12" s="132"/>
      <c r="GWW12" s="132"/>
      <c r="GWX12" s="132"/>
      <c r="GWY12" s="132"/>
      <c r="GWZ12" s="132"/>
      <c r="GXA12" s="132"/>
      <c r="GXB12" s="132"/>
      <c r="GXC12" s="132"/>
      <c r="GXD12" s="132"/>
      <c r="GXE12" s="132"/>
      <c r="GXF12" s="132"/>
      <c r="GXG12" s="132"/>
      <c r="GXH12" s="132"/>
      <c r="GXI12" s="132"/>
      <c r="GXJ12" s="132"/>
      <c r="GXK12" s="132"/>
      <c r="GXL12" s="132"/>
      <c r="GXM12" s="132"/>
      <c r="GXN12" s="132"/>
      <c r="GXO12" s="132"/>
      <c r="GXP12" s="132"/>
      <c r="GXQ12" s="132"/>
      <c r="GXR12" s="132"/>
      <c r="GXS12" s="132"/>
      <c r="GXT12" s="132"/>
      <c r="GXU12" s="132"/>
      <c r="GXV12" s="132"/>
      <c r="GXW12" s="132"/>
      <c r="GXX12" s="132"/>
      <c r="GXY12" s="132"/>
      <c r="GXZ12" s="132"/>
      <c r="GYA12" s="132"/>
      <c r="GYB12" s="132"/>
      <c r="GYC12" s="132"/>
      <c r="GYD12" s="132"/>
      <c r="GYE12" s="132"/>
      <c r="GYF12" s="132"/>
      <c r="GYG12" s="132"/>
      <c r="GYH12" s="132"/>
      <c r="GYI12" s="132"/>
      <c r="GYJ12" s="132"/>
      <c r="GYK12" s="132"/>
      <c r="GYL12" s="132"/>
      <c r="GYM12" s="132"/>
      <c r="GYN12" s="132"/>
      <c r="GYO12" s="132"/>
      <c r="GYP12" s="132"/>
      <c r="GYQ12" s="132"/>
      <c r="GYR12" s="132"/>
      <c r="GYS12" s="132"/>
      <c r="GYT12" s="132"/>
      <c r="GYU12" s="132"/>
      <c r="GYV12" s="132"/>
      <c r="GYW12" s="132"/>
      <c r="GYX12" s="132"/>
      <c r="GYY12" s="132"/>
      <c r="GYZ12" s="132"/>
      <c r="GZA12" s="132"/>
      <c r="GZB12" s="132"/>
      <c r="GZC12" s="132"/>
      <c r="GZD12" s="132"/>
      <c r="GZE12" s="132"/>
      <c r="GZF12" s="132"/>
      <c r="GZG12" s="132"/>
      <c r="GZH12" s="132"/>
      <c r="GZI12" s="132"/>
      <c r="GZJ12" s="132"/>
      <c r="GZK12" s="132"/>
      <c r="GZL12" s="132"/>
      <c r="GZM12" s="132"/>
      <c r="GZN12" s="132"/>
      <c r="GZO12" s="132"/>
      <c r="GZP12" s="132"/>
      <c r="GZQ12" s="132"/>
      <c r="GZR12" s="132"/>
      <c r="GZS12" s="132"/>
      <c r="GZT12" s="132"/>
      <c r="GZU12" s="132"/>
      <c r="GZV12" s="132"/>
      <c r="GZW12" s="132"/>
      <c r="GZX12" s="132"/>
      <c r="GZY12" s="132"/>
      <c r="GZZ12" s="132"/>
      <c r="HAA12" s="132"/>
      <c r="HAB12" s="132"/>
      <c r="HAC12" s="132"/>
      <c r="HAD12" s="132"/>
      <c r="HAE12" s="132"/>
      <c r="HAF12" s="132"/>
      <c r="HAG12" s="132"/>
      <c r="HAH12" s="132"/>
      <c r="HAI12" s="132"/>
      <c r="HAJ12" s="132"/>
      <c r="HAK12" s="132"/>
      <c r="HAL12" s="132"/>
      <c r="HAM12" s="132"/>
      <c r="HAN12" s="132"/>
      <c r="HAO12" s="132"/>
      <c r="HAP12" s="132"/>
      <c r="HAQ12" s="132"/>
      <c r="HAR12" s="132"/>
      <c r="HAS12" s="132"/>
      <c r="HAT12" s="132"/>
      <c r="HAU12" s="132"/>
      <c r="HAV12" s="132"/>
      <c r="HAW12" s="132"/>
      <c r="HAX12" s="132"/>
      <c r="HAY12" s="132"/>
      <c r="HAZ12" s="132"/>
      <c r="HBA12" s="132"/>
      <c r="HBB12" s="132"/>
      <c r="HBC12" s="132"/>
      <c r="HBD12" s="132"/>
      <c r="HBE12" s="132"/>
      <c r="HBF12" s="132"/>
      <c r="HBG12" s="132"/>
      <c r="HBH12" s="132"/>
      <c r="HBI12" s="132"/>
      <c r="HBJ12" s="132"/>
      <c r="HBK12" s="132"/>
      <c r="HBL12" s="132"/>
      <c r="HBM12" s="132"/>
      <c r="HBN12" s="132"/>
      <c r="HBO12" s="132"/>
      <c r="HBP12" s="132"/>
      <c r="HBQ12" s="132"/>
      <c r="HBR12" s="132"/>
      <c r="HBS12" s="132"/>
      <c r="HBT12" s="132"/>
      <c r="HBU12" s="132"/>
      <c r="HBV12" s="132"/>
      <c r="HBW12" s="132"/>
      <c r="HBX12" s="132"/>
      <c r="HBY12" s="132"/>
      <c r="HBZ12" s="132"/>
      <c r="HCA12" s="132"/>
      <c r="HCB12" s="132"/>
      <c r="HCC12" s="132"/>
      <c r="HCD12" s="132"/>
      <c r="HCE12" s="132"/>
      <c r="HCF12" s="132"/>
      <c r="HCG12" s="132"/>
      <c r="HCH12" s="132"/>
      <c r="HCI12" s="132"/>
      <c r="HCJ12" s="132"/>
      <c r="HCK12" s="132"/>
      <c r="HCL12" s="132"/>
      <c r="HCM12" s="132"/>
      <c r="HCN12" s="132"/>
      <c r="HCO12" s="132"/>
      <c r="HCP12" s="132"/>
      <c r="HCQ12" s="132"/>
      <c r="HCR12" s="132"/>
      <c r="HCS12" s="132"/>
      <c r="HCT12" s="132"/>
      <c r="HCU12" s="132"/>
      <c r="HCV12" s="132"/>
      <c r="HCW12" s="132"/>
      <c r="HCX12" s="132"/>
      <c r="HCY12" s="132"/>
      <c r="HCZ12" s="132"/>
      <c r="HDA12" s="132"/>
      <c r="HDB12" s="132"/>
      <c r="HDC12" s="132"/>
      <c r="HDD12" s="132"/>
      <c r="HDE12" s="132"/>
      <c r="HDF12" s="132"/>
      <c r="HDG12" s="132"/>
      <c r="HDH12" s="132"/>
      <c r="HDI12" s="132"/>
      <c r="HDJ12" s="132"/>
      <c r="HDK12" s="132"/>
      <c r="HDL12" s="132"/>
      <c r="HDM12" s="132"/>
      <c r="HDN12" s="132"/>
      <c r="HDO12" s="132"/>
      <c r="HDP12" s="132"/>
      <c r="HDQ12" s="132"/>
      <c r="HDR12" s="132"/>
      <c r="HDS12" s="132"/>
      <c r="HDT12" s="132"/>
      <c r="HDU12" s="132"/>
      <c r="HDV12" s="132"/>
      <c r="HDW12" s="132"/>
      <c r="HDX12" s="132"/>
      <c r="HDY12" s="132"/>
      <c r="HDZ12" s="132"/>
      <c r="HEA12" s="132"/>
      <c r="HEB12" s="132"/>
      <c r="HEC12" s="132"/>
      <c r="HED12" s="132"/>
      <c r="HEE12" s="132"/>
      <c r="HEF12" s="132"/>
      <c r="HEG12" s="132"/>
      <c r="HEH12" s="132"/>
      <c r="HEI12" s="132"/>
      <c r="HEJ12" s="132"/>
      <c r="HEK12" s="132"/>
      <c r="HEL12" s="132"/>
      <c r="HEM12" s="132"/>
      <c r="HEN12" s="132"/>
      <c r="HEO12" s="132"/>
      <c r="HEP12" s="132"/>
      <c r="HEQ12" s="132"/>
      <c r="HER12" s="132"/>
      <c r="HES12" s="132"/>
      <c r="HET12" s="132"/>
      <c r="HEU12" s="132"/>
      <c r="HEV12" s="132"/>
      <c r="HEW12" s="132"/>
      <c r="HEX12" s="132"/>
      <c r="HEY12" s="132"/>
      <c r="HEZ12" s="132"/>
      <c r="HFA12" s="132"/>
      <c r="HFB12" s="132"/>
      <c r="HFC12" s="132"/>
      <c r="HFD12" s="132"/>
      <c r="HFE12" s="132"/>
      <c r="HFF12" s="132"/>
      <c r="HFG12" s="132"/>
      <c r="HFH12" s="132"/>
      <c r="HFI12" s="132"/>
      <c r="HFJ12" s="132"/>
      <c r="HFK12" s="132"/>
      <c r="HFL12" s="132"/>
      <c r="HFM12" s="132"/>
      <c r="HFN12" s="132"/>
      <c r="HFO12" s="132"/>
      <c r="HFP12" s="132"/>
      <c r="HFQ12" s="132"/>
      <c r="HFR12" s="132"/>
      <c r="HFS12" s="132"/>
      <c r="HFT12" s="132"/>
      <c r="HFU12" s="132"/>
      <c r="HFV12" s="132"/>
      <c r="HFW12" s="132"/>
      <c r="HFX12" s="132"/>
      <c r="HFY12" s="132"/>
      <c r="HFZ12" s="132"/>
      <c r="HGA12" s="132"/>
      <c r="HGB12" s="132"/>
      <c r="HGC12" s="132"/>
      <c r="HGD12" s="132"/>
      <c r="HGE12" s="132"/>
      <c r="HGF12" s="132"/>
      <c r="HGG12" s="132"/>
      <c r="HGH12" s="132"/>
      <c r="HGI12" s="132"/>
      <c r="HGJ12" s="132"/>
      <c r="HGK12" s="132"/>
      <c r="HGL12" s="132"/>
      <c r="HGM12" s="132"/>
      <c r="HGN12" s="132"/>
      <c r="HGO12" s="132"/>
      <c r="HGP12" s="132"/>
      <c r="HGQ12" s="132"/>
      <c r="HGR12" s="132"/>
      <c r="HGS12" s="132"/>
      <c r="HGT12" s="132"/>
      <c r="HGU12" s="132"/>
      <c r="HGV12" s="132"/>
      <c r="HGW12" s="132"/>
      <c r="HGX12" s="132"/>
      <c r="HGY12" s="132"/>
      <c r="HGZ12" s="132"/>
      <c r="HHA12" s="132"/>
      <c r="HHB12" s="132"/>
      <c r="HHC12" s="132"/>
      <c r="HHD12" s="132"/>
      <c r="HHE12" s="132"/>
      <c r="HHF12" s="132"/>
      <c r="HHG12" s="132"/>
      <c r="HHH12" s="132"/>
      <c r="HHI12" s="132"/>
      <c r="HHJ12" s="132"/>
      <c r="HHK12" s="132"/>
      <c r="HHL12" s="132"/>
      <c r="HHM12" s="132"/>
      <c r="HHN12" s="132"/>
      <c r="HHO12" s="132"/>
      <c r="HHP12" s="132"/>
      <c r="HHQ12" s="132"/>
      <c r="HHR12" s="132"/>
      <c r="HHS12" s="132"/>
      <c r="HHT12" s="132"/>
      <c r="HHU12" s="132"/>
      <c r="HHV12" s="132"/>
      <c r="HHW12" s="132"/>
      <c r="HHX12" s="132"/>
      <c r="HHY12" s="132"/>
      <c r="HHZ12" s="132"/>
      <c r="HIA12" s="132"/>
      <c r="HIB12" s="132"/>
      <c r="HIC12" s="132"/>
      <c r="HID12" s="132"/>
      <c r="HIE12" s="132"/>
      <c r="HIF12" s="132"/>
      <c r="HIG12" s="132"/>
      <c r="HIH12" s="132"/>
      <c r="HII12" s="132"/>
      <c r="HIJ12" s="132"/>
      <c r="HIK12" s="132"/>
      <c r="HIL12" s="132"/>
      <c r="HIM12" s="132"/>
      <c r="HIN12" s="132"/>
      <c r="HIO12" s="132"/>
      <c r="HIP12" s="132"/>
      <c r="HIQ12" s="132"/>
      <c r="HIR12" s="132"/>
      <c r="HIS12" s="132"/>
      <c r="HIT12" s="132"/>
      <c r="HIU12" s="132"/>
      <c r="HIV12" s="132"/>
      <c r="HIW12" s="132"/>
      <c r="HIX12" s="132"/>
      <c r="HIY12" s="132"/>
      <c r="HIZ12" s="132"/>
      <c r="HJA12" s="132"/>
      <c r="HJB12" s="132"/>
      <c r="HJC12" s="132"/>
      <c r="HJD12" s="132"/>
      <c r="HJE12" s="132"/>
      <c r="HJF12" s="132"/>
      <c r="HJG12" s="132"/>
      <c r="HJH12" s="132"/>
      <c r="HJI12" s="132"/>
      <c r="HJJ12" s="132"/>
      <c r="HJK12" s="132"/>
      <c r="HJL12" s="132"/>
      <c r="HJM12" s="132"/>
      <c r="HJN12" s="132"/>
      <c r="HJO12" s="132"/>
      <c r="HJP12" s="132"/>
      <c r="HJQ12" s="132"/>
      <c r="HJR12" s="132"/>
      <c r="HJS12" s="132"/>
      <c r="HJT12" s="132"/>
      <c r="HJU12" s="132"/>
      <c r="HJV12" s="132"/>
      <c r="HJW12" s="132"/>
      <c r="HJX12" s="132"/>
      <c r="HJY12" s="132"/>
      <c r="HJZ12" s="132"/>
      <c r="HKA12" s="132"/>
      <c r="HKB12" s="132"/>
      <c r="HKC12" s="132"/>
      <c r="HKD12" s="132"/>
      <c r="HKE12" s="132"/>
      <c r="HKF12" s="132"/>
      <c r="HKG12" s="132"/>
      <c r="HKH12" s="132"/>
      <c r="HKI12" s="132"/>
      <c r="HKJ12" s="132"/>
      <c r="HKK12" s="132"/>
      <c r="HKL12" s="132"/>
      <c r="HKM12" s="132"/>
      <c r="HKN12" s="132"/>
      <c r="HKO12" s="132"/>
      <c r="HKP12" s="132"/>
      <c r="HKQ12" s="132"/>
      <c r="HKR12" s="132"/>
      <c r="HKS12" s="132"/>
      <c r="HKT12" s="132"/>
      <c r="HKU12" s="132"/>
      <c r="HKV12" s="132"/>
      <c r="HKW12" s="132"/>
      <c r="HKX12" s="132"/>
      <c r="HKY12" s="132"/>
      <c r="HKZ12" s="132"/>
      <c r="HLA12" s="132"/>
      <c r="HLB12" s="132"/>
      <c r="HLC12" s="132"/>
      <c r="HLD12" s="132"/>
      <c r="HLE12" s="132"/>
      <c r="HLF12" s="132"/>
      <c r="HLG12" s="132"/>
      <c r="HLH12" s="132"/>
      <c r="HLI12" s="132"/>
      <c r="HLJ12" s="132"/>
      <c r="HLK12" s="132"/>
      <c r="HLL12" s="132"/>
      <c r="HLM12" s="132"/>
      <c r="HLN12" s="132"/>
      <c r="HLO12" s="132"/>
      <c r="HLP12" s="132"/>
      <c r="HLQ12" s="132"/>
      <c r="HLR12" s="132"/>
      <c r="HLS12" s="132"/>
      <c r="HLT12" s="132"/>
      <c r="HLU12" s="132"/>
      <c r="HLV12" s="132"/>
      <c r="HLW12" s="132"/>
      <c r="HLX12" s="132"/>
      <c r="HLY12" s="132"/>
      <c r="HLZ12" s="132"/>
      <c r="HMA12" s="132"/>
      <c r="HMB12" s="132"/>
      <c r="HMC12" s="132"/>
      <c r="HMD12" s="132"/>
      <c r="HME12" s="132"/>
      <c r="HMF12" s="132"/>
      <c r="HMG12" s="132"/>
      <c r="HMH12" s="132"/>
      <c r="HMI12" s="132"/>
      <c r="HMJ12" s="132"/>
      <c r="HMK12" s="132"/>
      <c r="HML12" s="132"/>
      <c r="HMM12" s="132"/>
      <c r="HMN12" s="132"/>
      <c r="HMO12" s="132"/>
      <c r="HMP12" s="132"/>
      <c r="HMQ12" s="132"/>
      <c r="HMR12" s="132"/>
      <c r="HMS12" s="132"/>
      <c r="HMT12" s="132"/>
      <c r="HMU12" s="132"/>
      <c r="HMV12" s="132"/>
      <c r="HMW12" s="132"/>
      <c r="HMX12" s="132"/>
      <c r="HMY12" s="132"/>
      <c r="HMZ12" s="132"/>
      <c r="HNA12" s="132"/>
      <c r="HNB12" s="132"/>
      <c r="HNC12" s="132"/>
      <c r="HND12" s="132"/>
      <c r="HNE12" s="132"/>
      <c r="HNF12" s="132"/>
      <c r="HNG12" s="132"/>
      <c r="HNH12" s="132"/>
      <c r="HNI12" s="132"/>
      <c r="HNJ12" s="132"/>
      <c r="HNK12" s="132"/>
      <c r="HNL12" s="132"/>
      <c r="HNM12" s="132"/>
      <c r="HNN12" s="132"/>
      <c r="HNO12" s="132"/>
      <c r="HNP12" s="132"/>
      <c r="HNQ12" s="132"/>
      <c r="HNR12" s="132"/>
      <c r="HNS12" s="132"/>
      <c r="HNT12" s="132"/>
      <c r="HNU12" s="132"/>
      <c r="HNV12" s="132"/>
      <c r="HNW12" s="132"/>
      <c r="HNX12" s="132"/>
      <c r="HNY12" s="132"/>
      <c r="HNZ12" s="132"/>
      <c r="HOA12" s="132"/>
      <c r="HOB12" s="132"/>
      <c r="HOC12" s="132"/>
      <c r="HOD12" s="132"/>
      <c r="HOE12" s="132"/>
      <c r="HOF12" s="132"/>
      <c r="HOG12" s="132"/>
      <c r="HOH12" s="132"/>
      <c r="HOI12" s="132"/>
      <c r="HOJ12" s="132"/>
      <c r="HOK12" s="132"/>
      <c r="HOL12" s="132"/>
      <c r="HOM12" s="132"/>
      <c r="HON12" s="132"/>
      <c r="HOO12" s="132"/>
      <c r="HOP12" s="132"/>
      <c r="HOQ12" s="132"/>
      <c r="HOR12" s="132"/>
      <c r="HOS12" s="132"/>
      <c r="HOT12" s="132"/>
      <c r="HOU12" s="132"/>
      <c r="HOV12" s="132"/>
      <c r="HOW12" s="132"/>
      <c r="HOX12" s="132"/>
      <c r="HOY12" s="132"/>
      <c r="HOZ12" s="132"/>
      <c r="HPA12" s="132"/>
      <c r="HPB12" s="132"/>
      <c r="HPC12" s="132"/>
      <c r="HPD12" s="132"/>
      <c r="HPE12" s="132"/>
      <c r="HPF12" s="132"/>
      <c r="HPG12" s="132"/>
      <c r="HPH12" s="132"/>
      <c r="HPI12" s="132"/>
      <c r="HPJ12" s="132"/>
      <c r="HPK12" s="132"/>
      <c r="HPL12" s="132"/>
      <c r="HPM12" s="132"/>
      <c r="HPN12" s="132"/>
      <c r="HPO12" s="132"/>
      <c r="HPP12" s="132"/>
      <c r="HPQ12" s="132"/>
      <c r="HPR12" s="132"/>
      <c r="HPS12" s="132"/>
      <c r="HPT12" s="132"/>
      <c r="HPU12" s="132"/>
      <c r="HPV12" s="132"/>
      <c r="HPW12" s="132"/>
      <c r="HPX12" s="132"/>
      <c r="HPY12" s="132"/>
      <c r="HPZ12" s="132"/>
      <c r="HQA12" s="132"/>
      <c r="HQB12" s="132"/>
      <c r="HQC12" s="132"/>
      <c r="HQD12" s="132"/>
      <c r="HQE12" s="132"/>
      <c r="HQF12" s="132"/>
      <c r="HQG12" s="132"/>
      <c r="HQH12" s="132"/>
      <c r="HQI12" s="132"/>
      <c r="HQJ12" s="132"/>
      <c r="HQK12" s="132"/>
      <c r="HQL12" s="132"/>
      <c r="HQM12" s="132"/>
      <c r="HQN12" s="132"/>
      <c r="HQO12" s="132"/>
      <c r="HQP12" s="132"/>
      <c r="HQQ12" s="132"/>
      <c r="HQR12" s="132"/>
      <c r="HQS12" s="132"/>
      <c r="HQT12" s="132"/>
      <c r="HQU12" s="132"/>
      <c r="HQV12" s="132"/>
      <c r="HQW12" s="132"/>
      <c r="HQX12" s="132"/>
      <c r="HQY12" s="132"/>
      <c r="HQZ12" s="132"/>
      <c r="HRA12" s="132"/>
      <c r="HRB12" s="132"/>
      <c r="HRC12" s="132"/>
      <c r="HRD12" s="132"/>
      <c r="HRE12" s="132"/>
      <c r="HRF12" s="132"/>
      <c r="HRG12" s="132"/>
      <c r="HRH12" s="132"/>
      <c r="HRI12" s="132"/>
      <c r="HRJ12" s="132"/>
      <c r="HRK12" s="132"/>
      <c r="HRL12" s="132"/>
      <c r="HRM12" s="132"/>
      <c r="HRN12" s="132"/>
      <c r="HRO12" s="132"/>
      <c r="HRP12" s="132"/>
      <c r="HRQ12" s="132"/>
      <c r="HRR12" s="132"/>
      <c r="HRS12" s="132"/>
      <c r="HRT12" s="132"/>
      <c r="HRU12" s="132"/>
      <c r="HRV12" s="132"/>
      <c r="HRW12" s="132"/>
      <c r="HRX12" s="132"/>
      <c r="HRY12" s="132"/>
      <c r="HRZ12" s="132"/>
      <c r="HSA12" s="132"/>
      <c r="HSB12" s="132"/>
      <c r="HSC12" s="132"/>
      <c r="HSD12" s="132"/>
      <c r="HSE12" s="132"/>
      <c r="HSF12" s="132"/>
      <c r="HSG12" s="132"/>
      <c r="HSH12" s="132"/>
      <c r="HSI12" s="132"/>
      <c r="HSJ12" s="132"/>
      <c r="HSK12" s="132"/>
      <c r="HSL12" s="132"/>
      <c r="HSM12" s="132"/>
      <c r="HSN12" s="132"/>
      <c r="HSO12" s="132"/>
      <c r="HSP12" s="132"/>
      <c r="HSQ12" s="132"/>
      <c r="HSR12" s="132"/>
      <c r="HSS12" s="132"/>
      <c r="HST12" s="132"/>
      <c r="HSU12" s="132"/>
      <c r="HSV12" s="132"/>
      <c r="HSW12" s="132"/>
      <c r="HSX12" s="132"/>
      <c r="HSY12" s="132"/>
      <c r="HSZ12" s="132"/>
      <c r="HTA12" s="132"/>
      <c r="HTB12" s="132"/>
      <c r="HTC12" s="132"/>
      <c r="HTD12" s="132"/>
      <c r="HTE12" s="132"/>
      <c r="HTF12" s="132"/>
      <c r="HTG12" s="132"/>
      <c r="HTH12" s="132"/>
      <c r="HTI12" s="132"/>
      <c r="HTJ12" s="132"/>
      <c r="HTK12" s="132"/>
      <c r="HTL12" s="132"/>
      <c r="HTM12" s="132"/>
      <c r="HTN12" s="132"/>
      <c r="HTO12" s="132"/>
      <c r="HTP12" s="132"/>
      <c r="HTQ12" s="132"/>
      <c r="HTR12" s="132"/>
      <c r="HTS12" s="132"/>
      <c r="HTT12" s="132"/>
      <c r="HTU12" s="132"/>
      <c r="HTV12" s="132"/>
      <c r="HTW12" s="132"/>
      <c r="HTX12" s="132"/>
      <c r="HTY12" s="132"/>
      <c r="HTZ12" s="132"/>
      <c r="HUA12" s="132"/>
      <c r="HUB12" s="132"/>
      <c r="HUC12" s="132"/>
      <c r="HUD12" s="132"/>
      <c r="HUE12" s="132"/>
      <c r="HUF12" s="132"/>
      <c r="HUG12" s="132"/>
      <c r="HUH12" s="132"/>
      <c r="HUI12" s="132"/>
      <c r="HUJ12" s="132"/>
      <c r="HUK12" s="132"/>
      <c r="HUL12" s="132"/>
      <c r="HUM12" s="132"/>
      <c r="HUN12" s="132"/>
      <c r="HUO12" s="132"/>
      <c r="HUP12" s="132"/>
      <c r="HUQ12" s="132"/>
      <c r="HUR12" s="132"/>
      <c r="HUS12" s="132"/>
      <c r="HUT12" s="132"/>
      <c r="HUU12" s="132"/>
      <c r="HUV12" s="132"/>
      <c r="HUW12" s="132"/>
      <c r="HUX12" s="132"/>
      <c r="HUY12" s="132"/>
      <c r="HUZ12" s="132"/>
      <c r="HVA12" s="132"/>
      <c r="HVB12" s="132"/>
      <c r="HVC12" s="132"/>
      <c r="HVD12" s="132"/>
      <c r="HVE12" s="132"/>
      <c r="HVF12" s="132"/>
      <c r="HVG12" s="132"/>
      <c r="HVH12" s="132"/>
      <c r="HVI12" s="132"/>
      <c r="HVJ12" s="132"/>
      <c r="HVK12" s="132"/>
      <c r="HVL12" s="132"/>
      <c r="HVM12" s="132"/>
      <c r="HVN12" s="132"/>
      <c r="HVO12" s="132"/>
      <c r="HVP12" s="132"/>
      <c r="HVQ12" s="132"/>
      <c r="HVR12" s="132"/>
      <c r="HVS12" s="132"/>
      <c r="HVT12" s="132"/>
      <c r="HVU12" s="132"/>
      <c r="HVV12" s="132"/>
      <c r="HVW12" s="132"/>
      <c r="HVX12" s="132"/>
      <c r="HVY12" s="132"/>
      <c r="HVZ12" s="132"/>
      <c r="HWA12" s="132"/>
      <c r="HWB12" s="132"/>
      <c r="HWC12" s="132"/>
      <c r="HWD12" s="132"/>
      <c r="HWE12" s="132"/>
      <c r="HWF12" s="132"/>
      <c r="HWG12" s="132"/>
      <c r="HWH12" s="132"/>
      <c r="HWI12" s="132"/>
      <c r="HWJ12" s="132"/>
      <c r="HWK12" s="132"/>
      <c r="HWL12" s="132"/>
      <c r="HWM12" s="132"/>
      <c r="HWN12" s="132"/>
      <c r="HWO12" s="132"/>
      <c r="HWP12" s="132"/>
      <c r="HWQ12" s="132"/>
      <c r="HWR12" s="132"/>
      <c r="HWS12" s="132"/>
      <c r="HWT12" s="132"/>
      <c r="HWU12" s="132"/>
      <c r="HWV12" s="132"/>
      <c r="HWW12" s="132"/>
      <c r="HWX12" s="132"/>
      <c r="HWY12" s="132"/>
      <c r="HWZ12" s="132"/>
      <c r="HXA12" s="132"/>
      <c r="HXB12" s="132"/>
      <c r="HXC12" s="132"/>
      <c r="HXD12" s="132"/>
      <c r="HXE12" s="132"/>
      <c r="HXF12" s="132"/>
      <c r="HXG12" s="132"/>
      <c r="HXH12" s="132"/>
      <c r="HXI12" s="132"/>
      <c r="HXJ12" s="132"/>
      <c r="HXK12" s="132"/>
      <c r="HXL12" s="132"/>
      <c r="HXM12" s="132"/>
      <c r="HXN12" s="132"/>
      <c r="HXO12" s="132"/>
      <c r="HXP12" s="132"/>
      <c r="HXQ12" s="132"/>
      <c r="HXR12" s="132"/>
      <c r="HXS12" s="132"/>
      <c r="HXT12" s="132"/>
      <c r="HXU12" s="132"/>
      <c r="HXV12" s="132"/>
      <c r="HXW12" s="132"/>
      <c r="HXX12" s="132"/>
      <c r="HXY12" s="132"/>
      <c r="HXZ12" s="132"/>
      <c r="HYA12" s="132"/>
      <c r="HYB12" s="132"/>
      <c r="HYC12" s="132"/>
      <c r="HYD12" s="132"/>
      <c r="HYE12" s="132"/>
      <c r="HYF12" s="132"/>
      <c r="HYG12" s="132"/>
      <c r="HYH12" s="132"/>
      <c r="HYI12" s="132"/>
      <c r="HYJ12" s="132"/>
      <c r="HYK12" s="132"/>
      <c r="HYL12" s="132"/>
      <c r="HYM12" s="132"/>
      <c r="HYN12" s="132"/>
      <c r="HYO12" s="132"/>
      <c r="HYP12" s="132"/>
      <c r="HYQ12" s="132"/>
      <c r="HYR12" s="132"/>
      <c r="HYS12" s="132"/>
      <c r="HYT12" s="132"/>
      <c r="HYU12" s="132"/>
      <c r="HYV12" s="132"/>
      <c r="HYW12" s="132"/>
      <c r="HYX12" s="132"/>
      <c r="HYY12" s="132"/>
      <c r="HYZ12" s="132"/>
      <c r="HZA12" s="132"/>
      <c r="HZB12" s="132"/>
      <c r="HZC12" s="132"/>
      <c r="HZD12" s="132"/>
      <c r="HZE12" s="132"/>
      <c r="HZF12" s="132"/>
      <c r="HZG12" s="132"/>
      <c r="HZH12" s="132"/>
      <c r="HZI12" s="132"/>
      <c r="HZJ12" s="132"/>
      <c r="HZK12" s="132"/>
      <c r="HZL12" s="132"/>
      <c r="HZM12" s="132"/>
      <c r="HZN12" s="132"/>
      <c r="HZO12" s="132"/>
      <c r="HZP12" s="132"/>
      <c r="HZQ12" s="132"/>
      <c r="HZR12" s="132"/>
      <c r="HZS12" s="132"/>
      <c r="HZT12" s="132"/>
      <c r="HZU12" s="132"/>
      <c r="HZV12" s="132"/>
      <c r="HZW12" s="132"/>
      <c r="HZX12" s="132"/>
      <c r="HZY12" s="132"/>
      <c r="HZZ12" s="132"/>
      <c r="IAA12" s="132"/>
      <c r="IAB12" s="132"/>
      <c r="IAC12" s="132"/>
      <c r="IAD12" s="132"/>
      <c r="IAE12" s="132"/>
      <c r="IAF12" s="132"/>
      <c r="IAG12" s="132"/>
      <c r="IAH12" s="132"/>
      <c r="IAI12" s="132"/>
      <c r="IAJ12" s="132"/>
      <c r="IAK12" s="132"/>
      <c r="IAL12" s="132"/>
      <c r="IAM12" s="132"/>
      <c r="IAN12" s="132"/>
      <c r="IAO12" s="132"/>
      <c r="IAP12" s="132"/>
      <c r="IAQ12" s="132"/>
      <c r="IAR12" s="132"/>
      <c r="IAS12" s="132"/>
      <c r="IAT12" s="132"/>
      <c r="IAU12" s="132"/>
      <c r="IAV12" s="132"/>
      <c r="IAW12" s="132"/>
      <c r="IAX12" s="132"/>
      <c r="IAY12" s="132"/>
      <c r="IAZ12" s="132"/>
      <c r="IBA12" s="132"/>
      <c r="IBB12" s="132"/>
      <c r="IBC12" s="132"/>
      <c r="IBD12" s="132"/>
      <c r="IBE12" s="132"/>
      <c r="IBF12" s="132"/>
      <c r="IBG12" s="132"/>
      <c r="IBH12" s="132"/>
      <c r="IBI12" s="132"/>
      <c r="IBJ12" s="132"/>
      <c r="IBK12" s="132"/>
      <c r="IBL12" s="132"/>
      <c r="IBM12" s="132"/>
      <c r="IBN12" s="132"/>
      <c r="IBO12" s="132"/>
      <c r="IBP12" s="132"/>
      <c r="IBQ12" s="132"/>
      <c r="IBR12" s="132"/>
      <c r="IBS12" s="132"/>
      <c r="IBT12" s="132"/>
      <c r="IBU12" s="132"/>
      <c r="IBV12" s="132"/>
      <c r="IBW12" s="132"/>
      <c r="IBX12" s="132"/>
      <c r="IBY12" s="132"/>
      <c r="IBZ12" s="132"/>
      <c r="ICA12" s="132"/>
      <c r="ICB12" s="132"/>
      <c r="ICC12" s="132"/>
      <c r="ICD12" s="132"/>
      <c r="ICE12" s="132"/>
      <c r="ICF12" s="132"/>
      <c r="ICG12" s="132"/>
      <c r="ICH12" s="132"/>
      <c r="ICI12" s="132"/>
      <c r="ICJ12" s="132"/>
      <c r="ICK12" s="132"/>
      <c r="ICL12" s="132"/>
      <c r="ICM12" s="132"/>
      <c r="ICN12" s="132"/>
      <c r="ICO12" s="132"/>
      <c r="ICP12" s="132"/>
      <c r="ICQ12" s="132"/>
      <c r="ICR12" s="132"/>
      <c r="ICS12" s="132"/>
      <c r="ICT12" s="132"/>
      <c r="ICU12" s="132"/>
      <c r="ICV12" s="132"/>
      <c r="ICW12" s="132"/>
      <c r="ICX12" s="132"/>
      <c r="ICY12" s="132"/>
      <c r="ICZ12" s="132"/>
      <c r="IDA12" s="132"/>
      <c r="IDB12" s="132"/>
      <c r="IDC12" s="132"/>
      <c r="IDD12" s="132"/>
      <c r="IDE12" s="132"/>
      <c r="IDF12" s="132"/>
      <c r="IDG12" s="132"/>
      <c r="IDH12" s="132"/>
      <c r="IDI12" s="132"/>
      <c r="IDJ12" s="132"/>
      <c r="IDK12" s="132"/>
      <c r="IDL12" s="132"/>
      <c r="IDM12" s="132"/>
      <c r="IDN12" s="132"/>
      <c r="IDO12" s="132"/>
      <c r="IDP12" s="132"/>
      <c r="IDQ12" s="132"/>
      <c r="IDR12" s="132"/>
      <c r="IDS12" s="132"/>
      <c r="IDT12" s="132"/>
      <c r="IDU12" s="132"/>
      <c r="IDV12" s="132"/>
      <c r="IDW12" s="132"/>
      <c r="IDX12" s="132"/>
      <c r="IDY12" s="132"/>
      <c r="IDZ12" s="132"/>
      <c r="IEA12" s="132"/>
      <c r="IEB12" s="132"/>
      <c r="IEC12" s="132"/>
      <c r="IED12" s="132"/>
      <c r="IEE12" s="132"/>
      <c r="IEF12" s="132"/>
      <c r="IEG12" s="132"/>
      <c r="IEH12" s="132"/>
      <c r="IEI12" s="132"/>
      <c r="IEJ12" s="132"/>
      <c r="IEK12" s="132"/>
      <c r="IEL12" s="132"/>
      <c r="IEM12" s="132"/>
      <c r="IEN12" s="132"/>
      <c r="IEO12" s="132"/>
      <c r="IEP12" s="132"/>
      <c r="IEQ12" s="132"/>
      <c r="IER12" s="132"/>
      <c r="IES12" s="132"/>
      <c r="IET12" s="132"/>
      <c r="IEU12" s="132"/>
      <c r="IEV12" s="132"/>
      <c r="IEW12" s="132"/>
      <c r="IEX12" s="132"/>
      <c r="IEY12" s="132"/>
      <c r="IEZ12" s="132"/>
      <c r="IFA12" s="132"/>
      <c r="IFB12" s="132"/>
      <c r="IFC12" s="132"/>
      <c r="IFD12" s="132"/>
      <c r="IFE12" s="132"/>
      <c r="IFF12" s="132"/>
      <c r="IFG12" s="132"/>
      <c r="IFH12" s="132"/>
      <c r="IFI12" s="132"/>
      <c r="IFJ12" s="132"/>
      <c r="IFK12" s="132"/>
      <c r="IFL12" s="132"/>
      <c r="IFM12" s="132"/>
      <c r="IFN12" s="132"/>
      <c r="IFO12" s="132"/>
      <c r="IFP12" s="132"/>
      <c r="IFQ12" s="132"/>
      <c r="IFR12" s="132"/>
      <c r="IFS12" s="132"/>
      <c r="IFT12" s="132"/>
      <c r="IFU12" s="132"/>
      <c r="IFV12" s="132"/>
      <c r="IFW12" s="132"/>
      <c r="IFX12" s="132"/>
      <c r="IFY12" s="132"/>
      <c r="IFZ12" s="132"/>
      <c r="IGA12" s="132"/>
      <c r="IGB12" s="132"/>
      <c r="IGC12" s="132"/>
      <c r="IGD12" s="132"/>
      <c r="IGE12" s="132"/>
      <c r="IGF12" s="132"/>
      <c r="IGG12" s="132"/>
      <c r="IGH12" s="132"/>
      <c r="IGI12" s="132"/>
      <c r="IGJ12" s="132"/>
      <c r="IGK12" s="132"/>
      <c r="IGL12" s="132"/>
      <c r="IGM12" s="132"/>
      <c r="IGN12" s="132"/>
      <c r="IGO12" s="132"/>
      <c r="IGP12" s="132"/>
      <c r="IGQ12" s="132"/>
      <c r="IGR12" s="132"/>
      <c r="IGS12" s="132"/>
      <c r="IGT12" s="132"/>
      <c r="IGU12" s="132"/>
      <c r="IGV12" s="132"/>
      <c r="IGW12" s="132"/>
      <c r="IGX12" s="132"/>
      <c r="IGY12" s="132"/>
      <c r="IGZ12" s="132"/>
      <c r="IHA12" s="132"/>
      <c r="IHB12" s="132"/>
      <c r="IHC12" s="132"/>
      <c r="IHD12" s="132"/>
      <c r="IHE12" s="132"/>
      <c r="IHF12" s="132"/>
      <c r="IHG12" s="132"/>
      <c r="IHH12" s="132"/>
      <c r="IHI12" s="132"/>
      <c r="IHJ12" s="132"/>
      <c r="IHK12" s="132"/>
      <c r="IHL12" s="132"/>
      <c r="IHM12" s="132"/>
      <c r="IHN12" s="132"/>
      <c r="IHO12" s="132"/>
      <c r="IHP12" s="132"/>
      <c r="IHQ12" s="132"/>
      <c r="IHR12" s="132"/>
      <c r="IHS12" s="132"/>
      <c r="IHT12" s="132"/>
      <c r="IHU12" s="132"/>
      <c r="IHV12" s="132"/>
      <c r="IHW12" s="132"/>
      <c r="IHX12" s="132"/>
      <c r="IHY12" s="132"/>
      <c r="IHZ12" s="132"/>
      <c r="IIA12" s="132"/>
      <c r="IIB12" s="132"/>
      <c r="IIC12" s="132"/>
      <c r="IID12" s="132"/>
      <c r="IIE12" s="132"/>
      <c r="IIF12" s="132"/>
      <c r="IIG12" s="132"/>
      <c r="IIH12" s="132"/>
      <c r="III12" s="132"/>
      <c r="IIJ12" s="132"/>
      <c r="IIK12" s="132"/>
      <c r="IIL12" s="132"/>
      <c r="IIM12" s="132"/>
      <c r="IIN12" s="132"/>
      <c r="IIO12" s="132"/>
      <c r="IIP12" s="132"/>
      <c r="IIQ12" s="132"/>
      <c r="IIR12" s="132"/>
      <c r="IIS12" s="132"/>
      <c r="IIT12" s="132"/>
      <c r="IIU12" s="132"/>
      <c r="IIV12" s="132"/>
      <c r="IIW12" s="132"/>
      <c r="IIX12" s="132"/>
      <c r="IIY12" s="132"/>
      <c r="IIZ12" s="132"/>
      <c r="IJA12" s="132"/>
      <c r="IJB12" s="132"/>
      <c r="IJC12" s="132"/>
      <c r="IJD12" s="132"/>
      <c r="IJE12" s="132"/>
      <c r="IJF12" s="132"/>
      <c r="IJG12" s="132"/>
      <c r="IJH12" s="132"/>
      <c r="IJI12" s="132"/>
      <c r="IJJ12" s="132"/>
      <c r="IJK12" s="132"/>
      <c r="IJL12" s="132"/>
      <c r="IJM12" s="132"/>
      <c r="IJN12" s="132"/>
      <c r="IJO12" s="132"/>
      <c r="IJP12" s="132"/>
      <c r="IJQ12" s="132"/>
      <c r="IJR12" s="132"/>
      <c r="IJS12" s="132"/>
      <c r="IJT12" s="132"/>
      <c r="IJU12" s="132"/>
      <c r="IJV12" s="132"/>
      <c r="IJW12" s="132"/>
      <c r="IJX12" s="132"/>
      <c r="IJY12" s="132"/>
      <c r="IJZ12" s="132"/>
      <c r="IKA12" s="132"/>
      <c r="IKB12" s="132"/>
      <c r="IKC12" s="132"/>
      <c r="IKD12" s="132"/>
      <c r="IKE12" s="132"/>
      <c r="IKF12" s="132"/>
      <c r="IKG12" s="132"/>
      <c r="IKH12" s="132"/>
      <c r="IKI12" s="132"/>
      <c r="IKJ12" s="132"/>
      <c r="IKK12" s="132"/>
      <c r="IKL12" s="132"/>
      <c r="IKM12" s="132"/>
      <c r="IKN12" s="132"/>
      <c r="IKO12" s="132"/>
      <c r="IKP12" s="132"/>
      <c r="IKQ12" s="132"/>
      <c r="IKR12" s="132"/>
      <c r="IKS12" s="132"/>
      <c r="IKT12" s="132"/>
      <c r="IKU12" s="132"/>
      <c r="IKV12" s="132"/>
      <c r="IKW12" s="132"/>
      <c r="IKX12" s="132"/>
      <c r="IKY12" s="132"/>
      <c r="IKZ12" s="132"/>
      <c r="ILA12" s="132"/>
      <c r="ILB12" s="132"/>
      <c r="ILC12" s="132"/>
      <c r="ILD12" s="132"/>
      <c r="ILE12" s="132"/>
      <c r="ILF12" s="132"/>
      <c r="ILG12" s="132"/>
      <c r="ILH12" s="132"/>
      <c r="ILI12" s="132"/>
      <c r="ILJ12" s="132"/>
      <c r="ILK12" s="132"/>
      <c r="ILL12" s="132"/>
      <c r="ILM12" s="132"/>
      <c r="ILN12" s="132"/>
      <c r="ILO12" s="132"/>
      <c r="ILP12" s="132"/>
      <c r="ILQ12" s="132"/>
      <c r="ILR12" s="132"/>
      <c r="ILS12" s="132"/>
      <c r="ILT12" s="132"/>
      <c r="ILU12" s="132"/>
      <c r="ILV12" s="132"/>
      <c r="ILW12" s="132"/>
      <c r="ILX12" s="132"/>
      <c r="ILY12" s="132"/>
      <c r="ILZ12" s="132"/>
      <c r="IMA12" s="132"/>
      <c r="IMB12" s="132"/>
      <c r="IMC12" s="132"/>
      <c r="IMD12" s="132"/>
      <c r="IME12" s="132"/>
      <c r="IMF12" s="132"/>
      <c r="IMG12" s="132"/>
      <c r="IMH12" s="132"/>
      <c r="IMI12" s="132"/>
      <c r="IMJ12" s="132"/>
      <c r="IMK12" s="132"/>
      <c r="IML12" s="132"/>
      <c r="IMM12" s="132"/>
      <c r="IMN12" s="132"/>
      <c r="IMO12" s="132"/>
      <c r="IMP12" s="132"/>
      <c r="IMQ12" s="132"/>
      <c r="IMR12" s="132"/>
      <c r="IMS12" s="132"/>
      <c r="IMT12" s="132"/>
      <c r="IMU12" s="132"/>
      <c r="IMV12" s="132"/>
      <c r="IMW12" s="132"/>
      <c r="IMX12" s="132"/>
      <c r="IMY12" s="132"/>
      <c r="IMZ12" s="132"/>
      <c r="INA12" s="132"/>
      <c r="INB12" s="132"/>
      <c r="INC12" s="132"/>
      <c r="IND12" s="132"/>
      <c r="INE12" s="132"/>
      <c r="INF12" s="132"/>
      <c r="ING12" s="132"/>
      <c r="INH12" s="132"/>
      <c r="INI12" s="132"/>
      <c r="INJ12" s="132"/>
      <c r="INK12" s="132"/>
      <c r="INL12" s="132"/>
      <c r="INM12" s="132"/>
      <c r="INN12" s="132"/>
      <c r="INO12" s="132"/>
      <c r="INP12" s="132"/>
      <c r="INQ12" s="132"/>
      <c r="INR12" s="132"/>
      <c r="INS12" s="132"/>
      <c r="INT12" s="132"/>
      <c r="INU12" s="132"/>
      <c r="INV12" s="132"/>
      <c r="INW12" s="132"/>
      <c r="INX12" s="132"/>
      <c r="INY12" s="132"/>
      <c r="INZ12" s="132"/>
      <c r="IOA12" s="132"/>
      <c r="IOB12" s="132"/>
      <c r="IOC12" s="132"/>
      <c r="IOD12" s="132"/>
      <c r="IOE12" s="132"/>
      <c r="IOF12" s="132"/>
      <c r="IOG12" s="132"/>
      <c r="IOH12" s="132"/>
      <c r="IOI12" s="132"/>
      <c r="IOJ12" s="132"/>
      <c r="IOK12" s="132"/>
      <c r="IOL12" s="132"/>
      <c r="IOM12" s="132"/>
      <c r="ION12" s="132"/>
      <c r="IOO12" s="132"/>
      <c r="IOP12" s="132"/>
      <c r="IOQ12" s="132"/>
      <c r="IOR12" s="132"/>
      <c r="IOS12" s="132"/>
      <c r="IOT12" s="132"/>
      <c r="IOU12" s="132"/>
      <c r="IOV12" s="132"/>
      <c r="IOW12" s="132"/>
      <c r="IOX12" s="132"/>
      <c r="IOY12" s="132"/>
      <c r="IOZ12" s="132"/>
      <c r="IPA12" s="132"/>
      <c r="IPB12" s="132"/>
      <c r="IPC12" s="132"/>
      <c r="IPD12" s="132"/>
      <c r="IPE12" s="132"/>
      <c r="IPF12" s="132"/>
      <c r="IPG12" s="132"/>
      <c r="IPH12" s="132"/>
      <c r="IPI12" s="132"/>
      <c r="IPJ12" s="132"/>
      <c r="IPK12" s="132"/>
      <c r="IPL12" s="132"/>
      <c r="IPM12" s="132"/>
      <c r="IPN12" s="132"/>
      <c r="IPO12" s="132"/>
      <c r="IPP12" s="132"/>
      <c r="IPQ12" s="132"/>
      <c r="IPR12" s="132"/>
      <c r="IPS12" s="132"/>
      <c r="IPT12" s="132"/>
      <c r="IPU12" s="132"/>
      <c r="IPV12" s="132"/>
      <c r="IPW12" s="132"/>
      <c r="IPX12" s="132"/>
      <c r="IPY12" s="132"/>
      <c r="IPZ12" s="132"/>
      <c r="IQA12" s="132"/>
      <c r="IQB12" s="132"/>
      <c r="IQC12" s="132"/>
      <c r="IQD12" s="132"/>
      <c r="IQE12" s="132"/>
      <c r="IQF12" s="132"/>
      <c r="IQG12" s="132"/>
      <c r="IQH12" s="132"/>
      <c r="IQI12" s="132"/>
      <c r="IQJ12" s="132"/>
      <c r="IQK12" s="132"/>
      <c r="IQL12" s="132"/>
      <c r="IQM12" s="132"/>
      <c r="IQN12" s="132"/>
      <c r="IQO12" s="132"/>
      <c r="IQP12" s="132"/>
      <c r="IQQ12" s="132"/>
      <c r="IQR12" s="132"/>
      <c r="IQS12" s="132"/>
      <c r="IQT12" s="132"/>
      <c r="IQU12" s="132"/>
      <c r="IQV12" s="132"/>
      <c r="IQW12" s="132"/>
      <c r="IQX12" s="132"/>
      <c r="IQY12" s="132"/>
      <c r="IQZ12" s="132"/>
      <c r="IRA12" s="132"/>
      <c r="IRB12" s="132"/>
      <c r="IRC12" s="132"/>
      <c r="IRD12" s="132"/>
      <c r="IRE12" s="132"/>
      <c r="IRF12" s="132"/>
      <c r="IRG12" s="132"/>
      <c r="IRH12" s="132"/>
      <c r="IRI12" s="132"/>
      <c r="IRJ12" s="132"/>
      <c r="IRK12" s="132"/>
      <c r="IRL12" s="132"/>
      <c r="IRM12" s="132"/>
      <c r="IRN12" s="132"/>
      <c r="IRO12" s="132"/>
      <c r="IRP12" s="132"/>
      <c r="IRQ12" s="132"/>
      <c r="IRR12" s="132"/>
      <c r="IRS12" s="132"/>
      <c r="IRT12" s="132"/>
      <c r="IRU12" s="132"/>
      <c r="IRV12" s="132"/>
      <c r="IRW12" s="132"/>
      <c r="IRX12" s="132"/>
      <c r="IRY12" s="132"/>
      <c r="IRZ12" s="132"/>
      <c r="ISA12" s="132"/>
      <c r="ISB12" s="132"/>
      <c r="ISC12" s="132"/>
      <c r="ISD12" s="132"/>
      <c r="ISE12" s="132"/>
      <c r="ISF12" s="132"/>
      <c r="ISG12" s="132"/>
      <c r="ISH12" s="132"/>
      <c r="ISI12" s="132"/>
      <c r="ISJ12" s="132"/>
      <c r="ISK12" s="132"/>
      <c r="ISL12" s="132"/>
      <c r="ISM12" s="132"/>
      <c r="ISN12" s="132"/>
      <c r="ISO12" s="132"/>
      <c r="ISP12" s="132"/>
      <c r="ISQ12" s="132"/>
      <c r="ISR12" s="132"/>
      <c r="ISS12" s="132"/>
      <c r="IST12" s="132"/>
      <c r="ISU12" s="132"/>
      <c r="ISV12" s="132"/>
      <c r="ISW12" s="132"/>
      <c r="ISX12" s="132"/>
      <c r="ISY12" s="132"/>
      <c r="ISZ12" s="132"/>
      <c r="ITA12" s="132"/>
      <c r="ITB12" s="132"/>
      <c r="ITC12" s="132"/>
      <c r="ITD12" s="132"/>
      <c r="ITE12" s="132"/>
      <c r="ITF12" s="132"/>
      <c r="ITG12" s="132"/>
      <c r="ITH12" s="132"/>
      <c r="ITI12" s="132"/>
      <c r="ITJ12" s="132"/>
      <c r="ITK12" s="132"/>
      <c r="ITL12" s="132"/>
      <c r="ITM12" s="132"/>
      <c r="ITN12" s="132"/>
      <c r="ITO12" s="132"/>
      <c r="ITP12" s="132"/>
      <c r="ITQ12" s="132"/>
      <c r="ITR12" s="132"/>
      <c r="ITS12" s="132"/>
      <c r="ITT12" s="132"/>
      <c r="ITU12" s="132"/>
      <c r="ITV12" s="132"/>
      <c r="ITW12" s="132"/>
      <c r="ITX12" s="132"/>
      <c r="ITY12" s="132"/>
      <c r="ITZ12" s="132"/>
      <c r="IUA12" s="132"/>
      <c r="IUB12" s="132"/>
      <c r="IUC12" s="132"/>
      <c r="IUD12" s="132"/>
      <c r="IUE12" s="132"/>
      <c r="IUF12" s="132"/>
      <c r="IUG12" s="132"/>
      <c r="IUH12" s="132"/>
      <c r="IUI12" s="132"/>
      <c r="IUJ12" s="132"/>
      <c r="IUK12" s="132"/>
      <c r="IUL12" s="132"/>
      <c r="IUM12" s="132"/>
      <c r="IUN12" s="132"/>
      <c r="IUO12" s="132"/>
      <c r="IUP12" s="132"/>
      <c r="IUQ12" s="132"/>
      <c r="IUR12" s="132"/>
      <c r="IUS12" s="132"/>
      <c r="IUT12" s="132"/>
      <c r="IUU12" s="132"/>
      <c r="IUV12" s="132"/>
      <c r="IUW12" s="132"/>
      <c r="IUX12" s="132"/>
      <c r="IUY12" s="132"/>
      <c r="IUZ12" s="132"/>
      <c r="IVA12" s="132"/>
      <c r="IVB12" s="132"/>
      <c r="IVC12" s="132"/>
      <c r="IVD12" s="132"/>
      <c r="IVE12" s="132"/>
      <c r="IVF12" s="132"/>
      <c r="IVG12" s="132"/>
      <c r="IVH12" s="132"/>
      <c r="IVI12" s="132"/>
      <c r="IVJ12" s="132"/>
      <c r="IVK12" s="132"/>
      <c r="IVL12" s="132"/>
      <c r="IVM12" s="132"/>
      <c r="IVN12" s="132"/>
      <c r="IVO12" s="132"/>
      <c r="IVP12" s="132"/>
      <c r="IVQ12" s="132"/>
      <c r="IVR12" s="132"/>
      <c r="IVS12" s="132"/>
      <c r="IVT12" s="132"/>
      <c r="IVU12" s="132"/>
      <c r="IVV12" s="132"/>
      <c r="IVW12" s="132"/>
      <c r="IVX12" s="132"/>
      <c r="IVY12" s="132"/>
      <c r="IVZ12" s="132"/>
      <c r="IWA12" s="132"/>
      <c r="IWB12" s="132"/>
      <c r="IWC12" s="132"/>
      <c r="IWD12" s="132"/>
      <c r="IWE12" s="132"/>
      <c r="IWF12" s="132"/>
      <c r="IWG12" s="132"/>
      <c r="IWH12" s="132"/>
      <c r="IWI12" s="132"/>
      <c r="IWJ12" s="132"/>
      <c r="IWK12" s="132"/>
      <c r="IWL12" s="132"/>
      <c r="IWM12" s="132"/>
      <c r="IWN12" s="132"/>
      <c r="IWO12" s="132"/>
      <c r="IWP12" s="132"/>
      <c r="IWQ12" s="132"/>
      <c r="IWR12" s="132"/>
      <c r="IWS12" s="132"/>
      <c r="IWT12" s="132"/>
      <c r="IWU12" s="132"/>
      <c r="IWV12" s="132"/>
      <c r="IWW12" s="132"/>
      <c r="IWX12" s="132"/>
      <c r="IWY12" s="132"/>
      <c r="IWZ12" s="132"/>
      <c r="IXA12" s="132"/>
      <c r="IXB12" s="132"/>
      <c r="IXC12" s="132"/>
      <c r="IXD12" s="132"/>
      <c r="IXE12" s="132"/>
      <c r="IXF12" s="132"/>
      <c r="IXG12" s="132"/>
      <c r="IXH12" s="132"/>
      <c r="IXI12" s="132"/>
      <c r="IXJ12" s="132"/>
      <c r="IXK12" s="132"/>
      <c r="IXL12" s="132"/>
      <c r="IXM12" s="132"/>
      <c r="IXN12" s="132"/>
      <c r="IXO12" s="132"/>
      <c r="IXP12" s="132"/>
      <c r="IXQ12" s="132"/>
      <c r="IXR12" s="132"/>
      <c r="IXS12" s="132"/>
      <c r="IXT12" s="132"/>
      <c r="IXU12" s="132"/>
      <c r="IXV12" s="132"/>
      <c r="IXW12" s="132"/>
      <c r="IXX12" s="132"/>
      <c r="IXY12" s="132"/>
      <c r="IXZ12" s="132"/>
      <c r="IYA12" s="132"/>
      <c r="IYB12" s="132"/>
      <c r="IYC12" s="132"/>
      <c r="IYD12" s="132"/>
      <c r="IYE12" s="132"/>
      <c r="IYF12" s="132"/>
      <c r="IYG12" s="132"/>
      <c r="IYH12" s="132"/>
      <c r="IYI12" s="132"/>
      <c r="IYJ12" s="132"/>
      <c r="IYK12" s="132"/>
      <c r="IYL12" s="132"/>
      <c r="IYM12" s="132"/>
      <c r="IYN12" s="132"/>
      <c r="IYO12" s="132"/>
      <c r="IYP12" s="132"/>
      <c r="IYQ12" s="132"/>
      <c r="IYR12" s="132"/>
      <c r="IYS12" s="132"/>
      <c r="IYT12" s="132"/>
      <c r="IYU12" s="132"/>
      <c r="IYV12" s="132"/>
      <c r="IYW12" s="132"/>
      <c r="IYX12" s="132"/>
      <c r="IYY12" s="132"/>
      <c r="IYZ12" s="132"/>
      <c r="IZA12" s="132"/>
      <c r="IZB12" s="132"/>
      <c r="IZC12" s="132"/>
      <c r="IZD12" s="132"/>
      <c r="IZE12" s="132"/>
      <c r="IZF12" s="132"/>
      <c r="IZG12" s="132"/>
      <c r="IZH12" s="132"/>
      <c r="IZI12" s="132"/>
      <c r="IZJ12" s="132"/>
      <c r="IZK12" s="132"/>
      <c r="IZL12" s="132"/>
      <c r="IZM12" s="132"/>
      <c r="IZN12" s="132"/>
      <c r="IZO12" s="132"/>
      <c r="IZP12" s="132"/>
      <c r="IZQ12" s="132"/>
      <c r="IZR12" s="132"/>
      <c r="IZS12" s="132"/>
      <c r="IZT12" s="132"/>
      <c r="IZU12" s="132"/>
      <c r="IZV12" s="132"/>
      <c r="IZW12" s="132"/>
      <c r="IZX12" s="132"/>
      <c r="IZY12" s="132"/>
      <c r="IZZ12" s="132"/>
      <c r="JAA12" s="132"/>
      <c r="JAB12" s="132"/>
      <c r="JAC12" s="132"/>
      <c r="JAD12" s="132"/>
      <c r="JAE12" s="132"/>
      <c r="JAF12" s="132"/>
      <c r="JAG12" s="132"/>
      <c r="JAH12" s="132"/>
      <c r="JAI12" s="132"/>
      <c r="JAJ12" s="132"/>
      <c r="JAK12" s="132"/>
      <c r="JAL12" s="132"/>
      <c r="JAM12" s="132"/>
      <c r="JAN12" s="132"/>
      <c r="JAO12" s="132"/>
      <c r="JAP12" s="132"/>
      <c r="JAQ12" s="132"/>
      <c r="JAR12" s="132"/>
      <c r="JAS12" s="132"/>
      <c r="JAT12" s="132"/>
      <c r="JAU12" s="132"/>
      <c r="JAV12" s="132"/>
      <c r="JAW12" s="132"/>
      <c r="JAX12" s="132"/>
      <c r="JAY12" s="132"/>
      <c r="JAZ12" s="132"/>
      <c r="JBA12" s="132"/>
      <c r="JBB12" s="132"/>
      <c r="JBC12" s="132"/>
      <c r="JBD12" s="132"/>
      <c r="JBE12" s="132"/>
      <c r="JBF12" s="132"/>
      <c r="JBG12" s="132"/>
      <c r="JBH12" s="132"/>
      <c r="JBI12" s="132"/>
      <c r="JBJ12" s="132"/>
      <c r="JBK12" s="132"/>
      <c r="JBL12" s="132"/>
      <c r="JBM12" s="132"/>
      <c r="JBN12" s="132"/>
      <c r="JBO12" s="132"/>
      <c r="JBP12" s="132"/>
      <c r="JBQ12" s="132"/>
      <c r="JBR12" s="132"/>
      <c r="JBS12" s="132"/>
      <c r="JBT12" s="132"/>
      <c r="JBU12" s="132"/>
      <c r="JBV12" s="132"/>
      <c r="JBW12" s="132"/>
      <c r="JBX12" s="132"/>
      <c r="JBY12" s="132"/>
      <c r="JBZ12" s="132"/>
      <c r="JCA12" s="132"/>
      <c r="JCB12" s="132"/>
      <c r="JCC12" s="132"/>
      <c r="JCD12" s="132"/>
      <c r="JCE12" s="132"/>
      <c r="JCF12" s="132"/>
      <c r="JCG12" s="132"/>
      <c r="JCH12" s="132"/>
      <c r="JCI12" s="132"/>
      <c r="JCJ12" s="132"/>
      <c r="JCK12" s="132"/>
      <c r="JCL12" s="132"/>
      <c r="JCM12" s="132"/>
      <c r="JCN12" s="132"/>
      <c r="JCO12" s="132"/>
      <c r="JCP12" s="132"/>
      <c r="JCQ12" s="132"/>
      <c r="JCR12" s="132"/>
      <c r="JCS12" s="132"/>
      <c r="JCT12" s="132"/>
      <c r="JCU12" s="132"/>
      <c r="JCV12" s="132"/>
      <c r="JCW12" s="132"/>
      <c r="JCX12" s="132"/>
      <c r="JCY12" s="132"/>
      <c r="JCZ12" s="132"/>
      <c r="JDA12" s="132"/>
      <c r="JDB12" s="132"/>
      <c r="JDC12" s="132"/>
      <c r="JDD12" s="132"/>
      <c r="JDE12" s="132"/>
      <c r="JDF12" s="132"/>
      <c r="JDG12" s="132"/>
      <c r="JDH12" s="132"/>
      <c r="JDI12" s="132"/>
      <c r="JDJ12" s="132"/>
      <c r="JDK12" s="132"/>
      <c r="JDL12" s="132"/>
      <c r="JDM12" s="132"/>
      <c r="JDN12" s="132"/>
      <c r="JDO12" s="132"/>
      <c r="JDP12" s="132"/>
      <c r="JDQ12" s="132"/>
      <c r="JDR12" s="132"/>
      <c r="JDS12" s="132"/>
      <c r="JDT12" s="132"/>
      <c r="JDU12" s="132"/>
      <c r="JDV12" s="132"/>
      <c r="JDW12" s="132"/>
      <c r="JDX12" s="132"/>
      <c r="JDY12" s="132"/>
      <c r="JDZ12" s="132"/>
      <c r="JEA12" s="132"/>
      <c r="JEB12" s="132"/>
      <c r="JEC12" s="132"/>
      <c r="JED12" s="132"/>
      <c r="JEE12" s="132"/>
      <c r="JEF12" s="132"/>
      <c r="JEG12" s="132"/>
      <c r="JEH12" s="132"/>
      <c r="JEI12" s="132"/>
      <c r="JEJ12" s="132"/>
      <c r="JEK12" s="132"/>
      <c r="JEL12" s="132"/>
      <c r="JEM12" s="132"/>
      <c r="JEN12" s="132"/>
      <c r="JEO12" s="132"/>
      <c r="JEP12" s="132"/>
      <c r="JEQ12" s="132"/>
      <c r="JER12" s="132"/>
      <c r="JES12" s="132"/>
      <c r="JET12" s="132"/>
      <c r="JEU12" s="132"/>
      <c r="JEV12" s="132"/>
      <c r="JEW12" s="132"/>
      <c r="JEX12" s="132"/>
      <c r="JEY12" s="132"/>
      <c r="JEZ12" s="132"/>
      <c r="JFA12" s="132"/>
      <c r="JFB12" s="132"/>
      <c r="JFC12" s="132"/>
      <c r="JFD12" s="132"/>
      <c r="JFE12" s="132"/>
      <c r="JFF12" s="132"/>
      <c r="JFG12" s="132"/>
      <c r="JFH12" s="132"/>
      <c r="JFI12" s="132"/>
      <c r="JFJ12" s="132"/>
      <c r="JFK12" s="132"/>
      <c r="JFL12" s="132"/>
      <c r="JFM12" s="132"/>
      <c r="JFN12" s="132"/>
      <c r="JFO12" s="132"/>
      <c r="JFP12" s="132"/>
      <c r="JFQ12" s="132"/>
      <c r="JFR12" s="132"/>
      <c r="JFS12" s="132"/>
      <c r="JFT12" s="132"/>
      <c r="JFU12" s="132"/>
      <c r="JFV12" s="132"/>
      <c r="JFW12" s="132"/>
      <c r="JFX12" s="132"/>
      <c r="JFY12" s="132"/>
      <c r="JFZ12" s="132"/>
      <c r="JGA12" s="132"/>
      <c r="JGB12" s="132"/>
      <c r="JGC12" s="132"/>
      <c r="JGD12" s="132"/>
      <c r="JGE12" s="132"/>
      <c r="JGF12" s="132"/>
      <c r="JGG12" s="132"/>
      <c r="JGH12" s="132"/>
      <c r="JGI12" s="132"/>
      <c r="JGJ12" s="132"/>
      <c r="JGK12" s="132"/>
      <c r="JGL12" s="132"/>
      <c r="JGM12" s="132"/>
      <c r="JGN12" s="132"/>
      <c r="JGO12" s="132"/>
      <c r="JGP12" s="132"/>
      <c r="JGQ12" s="132"/>
      <c r="JGR12" s="132"/>
      <c r="JGS12" s="132"/>
      <c r="JGT12" s="132"/>
      <c r="JGU12" s="132"/>
      <c r="JGV12" s="132"/>
      <c r="JGW12" s="132"/>
      <c r="JGX12" s="132"/>
      <c r="JGY12" s="132"/>
      <c r="JGZ12" s="132"/>
      <c r="JHA12" s="132"/>
      <c r="JHB12" s="132"/>
      <c r="JHC12" s="132"/>
      <c r="JHD12" s="132"/>
      <c r="JHE12" s="132"/>
      <c r="JHF12" s="132"/>
      <c r="JHG12" s="132"/>
      <c r="JHH12" s="132"/>
      <c r="JHI12" s="132"/>
      <c r="JHJ12" s="132"/>
      <c r="JHK12" s="132"/>
      <c r="JHL12" s="132"/>
      <c r="JHM12" s="132"/>
      <c r="JHN12" s="132"/>
      <c r="JHO12" s="132"/>
      <c r="JHP12" s="132"/>
      <c r="JHQ12" s="132"/>
      <c r="JHR12" s="132"/>
      <c r="JHS12" s="132"/>
      <c r="JHT12" s="132"/>
      <c r="JHU12" s="132"/>
      <c r="JHV12" s="132"/>
      <c r="JHW12" s="132"/>
      <c r="JHX12" s="132"/>
      <c r="JHY12" s="132"/>
      <c r="JHZ12" s="132"/>
      <c r="JIA12" s="132"/>
      <c r="JIB12" s="132"/>
      <c r="JIC12" s="132"/>
      <c r="JID12" s="132"/>
      <c r="JIE12" s="132"/>
      <c r="JIF12" s="132"/>
      <c r="JIG12" s="132"/>
      <c r="JIH12" s="132"/>
      <c r="JII12" s="132"/>
      <c r="JIJ12" s="132"/>
      <c r="JIK12" s="132"/>
      <c r="JIL12" s="132"/>
      <c r="JIM12" s="132"/>
      <c r="JIN12" s="132"/>
      <c r="JIO12" s="132"/>
      <c r="JIP12" s="132"/>
      <c r="JIQ12" s="132"/>
      <c r="JIR12" s="132"/>
      <c r="JIS12" s="132"/>
      <c r="JIT12" s="132"/>
      <c r="JIU12" s="132"/>
      <c r="JIV12" s="132"/>
      <c r="JIW12" s="132"/>
      <c r="JIX12" s="132"/>
      <c r="JIY12" s="132"/>
      <c r="JIZ12" s="132"/>
      <c r="JJA12" s="132"/>
      <c r="JJB12" s="132"/>
      <c r="JJC12" s="132"/>
      <c r="JJD12" s="132"/>
      <c r="JJE12" s="132"/>
      <c r="JJF12" s="132"/>
      <c r="JJG12" s="132"/>
      <c r="JJH12" s="132"/>
      <c r="JJI12" s="132"/>
      <c r="JJJ12" s="132"/>
      <c r="JJK12" s="132"/>
      <c r="JJL12" s="132"/>
      <c r="JJM12" s="132"/>
      <c r="JJN12" s="132"/>
      <c r="JJO12" s="132"/>
      <c r="JJP12" s="132"/>
      <c r="JJQ12" s="132"/>
      <c r="JJR12" s="132"/>
      <c r="JJS12" s="132"/>
      <c r="JJT12" s="132"/>
      <c r="JJU12" s="132"/>
      <c r="JJV12" s="132"/>
      <c r="JJW12" s="132"/>
      <c r="JJX12" s="132"/>
      <c r="JJY12" s="132"/>
      <c r="JJZ12" s="132"/>
      <c r="JKA12" s="132"/>
      <c r="JKB12" s="132"/>
      <c r="JKC12" s="132"/>
      <c r="JKD12" s="132"/>
      <c r="JKE12" s="132"/>
      <c r="JKF12" s="132"/>
      <c r="JKG12" s="132"/>
      <c r="JKH12" s="132"/>
      <c r="JKI12" s="132"/>
      <c r="JKJ12" s="132"/>
      <c r="JKK12" s="132"/>
      <c r="JKL12" s="132"/>
      <c r="JKM12" s="132"/>
      <c r="JKN12" s="132"/>
      <c r="JKO12" s="132"/>
      <c r="JKP12" s="132"/>
      <c r="JKQ12" s="132"/>
      <c r="JKR12" s="132"/>
      <c r="JKS12" s="132"/>
      <c r="JKT12" s="132"/>
      <c r="JKU12" s="132"/>
      <c r="JKV12" s="132"/>
      <c r="JKW12" s="132"/>
      <c r="JKX12" s="132"/>
      <c r="JKY12" s="132"/>
      <c r="JKZ12" s="132"/>
      <c r="JLA12" s="132"/>
      <c r="JLB12" s="132"/>
      <c r="JLC12" s="132"/>
      <c r="JLD12" s="132"/>
      <c r="JLE12" s="132"/>
      <c r="JLF12" s="132"/>
      <c r="JLG12" s="132"/>
      <c r="JLH12" s="132"/>
      <c r="JLI12" s="132"/>
      <c r="JLJ12" s="132"/>
      <c r="JLK12" s="132"/>
      <c r="JLL12" s="132"/>
      <c r="JLM12" s="132"/>
      <c r="JLN12" s="132"/>
      <c r="JLO12" s="132"/>
      <c r="JLP12" s="132"/>
      <c r="JLQ12" s="132"/>
      <c r="JLR12" s="132"/>
      <c r="JLS12" s="132"/>
      <c r="JLT12" s="132"/>
      <c r="JLU12" s="132"/>
      <c r="JLV12" s="132"/>
      <c r="JLW12" s="132"/>
      <c r="JLX12" s="132"/>
      <c r="JLY12" s="132"/>
      <c r="JLZ12" s="132"/>
      <c r="JMA12" s="132"/>
      <c r="JMB12" s="132"/>
      <c r="JMC12" s="132"/>
      <c r="JMD12" s="132"/>
      <c r="JME12" s="132"/>
      <c r="JMF12" s="132"/>
      <c r="JMG12" s="132"/>
      <c r="JMH12" s="132"/>
      <c r="JMI12" s="132"/>
      <c r="JMJ12" s="132"/>
      <c r="JMK12" s="132"/>
      <c r="JML12" s="132"/>
      <c r="JMM12" s="132"/>
      <c r="JMN12" s="132"/>
      <c r="JMO12" s="132"/>
      <c r="JMP12" s="132"/>
      <c r="JMQ12" s="132"/>
      <c r="JMR12" s="132"/>
      <c r="JMS12" s="132"/>
      <c r="JMT12" s="132"/>
      <c r="JMU12" s="132"/>
      <c r="JMV12" s="132"/>
      <c r="JMW12" s="132"/>
      <c r="JMX12" s="132"/>
      <c r="JMY12" s="132"/>
      <c r="JMZ12" s="132"/>
      <c r="JNA12" s="132"/>
      <c r="JNB12" s="132"/>
      <c r="JNC12" s="132"/>
      <c r="JND12" s="132"/>
      <c r="JNE12" s="132"/>
      <c r="JNF12" s="132"/>
      <c r="JNG12" s="132"/>
      <c r="JNH12" s="132"/>
      <c r="JNI12" s="132"/>
      <c r="JNJ12" s="132"/>
      <c r="JNK12" s="132"/>
      <c r="JNL12" s="132"/>
      <c r="JNM12" s="132"/>
      <c r="JNN12" s="132"/>
      <c r="JNO12" s="132"/>
      <c r="JNP12" s="132"/>
      <c r="JNQ12" s="132"/>
      <c r="JNR12" s="132"/>
      <c r="JNS12" s="132"/>
      <c r="JNT12" s="132"/>
      <c r="JNU12" s="132"/>
      <c r="JNV12" s="132"/>
      <c r="JNW12" s="132"/>
      <c r="JNX12" s="132"/>
      <c r="JNY12" s="132"/>
      <c r="JNZ12" s="132"/>
      <c r="JOA12" s="132"/>
      <c r="JOB12" s="132"/>
      <c r="JOC12" s="132"/>
      <c r="JOD12" s="132"/>
      <c r="JOE12" s="132"/>
      <c r="JOF12" s="132"/>
      <c r="JOG12" s="132"/>
      <c r="JOH12" s="132"/>
      <c r="JOI12" s="132"/>
      <c r="JOJ12" s="132"/>
      <c r="JOK12" s="132"/>
      <c r="JOL12" s="132"/>
      <c r="JOM12" s="132"/>
      <c r="JON12" s="132"/>
      <c r="JOO12" s="132"/>
      <c r="JOP12" s="132"/>
      <c r="JOQ12" s="132"/>
      <c r="JOR12" s="132"/>
      <c r="JOS12" s="132"/>
      <c r="JOT12" s="132"/>
      <c r="JOU12" s="132"/>
      <c r="JOV12" s="132"/>
      <c r="JOW12" s="132"/>
      <c r="JOX12" s="132"/>
      <c r="JOY12" s="132"/>
      <c r="JOZ12" s="132"/>
      <c r="JPA12" s="132"/>
      <c r="JPB12" s="132"/>
      <c r="JPC12" s="132"/>
      <c r="JPD12" s="132"/>
      <c r="JPE12" s="132"/>
      <c r="JPF12" s="132"/>
      <c r="JPG12" s="132"/>
      <c r="JPH12" s="132"/>
      <c r="JPI12" s="132"/>
      <c r="JPJ12" s="132"/>
      <c r="JPK12" s="132"/>
      <c r="JPL12" s="132"/>
      <c r="JPM12" s="132"/>
      <c r="JPN12" s="132"/>
      <c r="JPO12" s="132"/>
      <c r="JPP12" s="132"/>
      <c r="JPQ12" s="132"/>
      <c r="JPR12" s="132"/>
      <c r="JPS12" s="132"/>
      <c r="JPT12" s="132"/>
      <c r="JPU12" s="132"/>
      <c r="JPV12" s="132"/>
      <c r="JPW12" s="132"/>
      <c r="JPX12" s="132"/>
      <c r="JPY12" s="132"/>
      <c r="JPZ12" s="132"/>
      <c r="JQA12" s="132"/>
      <c r="JQB12" s="132"/>
      <c r="JQC12" s="132"/>
      <c r="JQD12" s="132"/>
      <c r="JQE12" s="132"/>
      <c r="JQF12" s="132"/>
      <c r="JQG12" s="132"/>
      <c r="JQH12" s="132"/>
      <c r="JQI12" s="132"/>
      <c r="JQJ12" s="132"/>
      <c r="JQK12" s="132"/>
      <c r="JQL12" s="132"/>
      <c r="JQM12" s="132"/>
      <c r="JQN12" s="132"/>
      <c r="JQO12" s="132"/>
      <c r="JQP12" s="132"/>
      <c r="JQQ12" s="132"/>
      <c r="JQR12" s="132"/>
      <c r="JQS12" s="132"/>
      <c r="JQT12" s="132"/>
      <c r="JQU12" s="132"/>
      <c r="JQV12" s="132"/>
      <c r="JQW12" s="132"/>
      <c r="JQX12" s="132"/>
      <c r="JQY12" s="132"/>
      <c r="JQZ12" s="132"/>
      <c r="JRA12" s="132"/>
      <c r="JRB12" s="132"/>
      <c r="JRC12" s="132"/>
      <c r="JRD12" s="132"/>
      <c r="JRE12" s="132"/>
      <c r="JRF12" s="132"/>
      <c r="JRG12" s="132"/>
      <c r="JRH12" s="132"/>
      <c r="JRI12" s="132"/>
      <c r="JRJ12" s="132"/>
      <c r="JRK12" s="132"/>
      <c r="JRL12" s="132"/>
      <c r="JRM12" s="132"/>
      <c r="JRN12" s="132"/>
      <c r="JRO12" s="132"/>
      <c r="JRP12" s="132"/>
      <c r="JRQ12" s="132"/>
      <c r="JRR12" s="132"/>
      <c r="JRS12" s="132"/>
      <c r="JRT12" s="132"/>
      <c r="JRU12" s="132"/>
      <c r="JRV12" s="132"/>
      <c r="JRW12" s="132"/>
      <c r="JRX12" s="132"/>
      <c r="JRY12" s="132"/>
      <c r="JRZ12" s="132"/>
      <c r="JSA12" s="132"/>
      <c r="JSB12" s="132"/>
      <c r="JSC12" s="132"/>
      <c r="JSD12" s="132"/>
      <c r="JSE12" s="132"/>
      <c r="JSF12" s="132"/>
      <c r="JSG12" s="132"/>
      <c r="JSH12" s="132"/>
      <c r="JSI12" s="132"/>
      <c r="JSJ12" s="132"/>
      <c r="JSK12" s="132"/>
      <c r="JSL12" s="132"/>
      <c r="JSM12" s="132"/>
      <c r="JSN12" s="132"/>
      <c r="JSO12" s="132"/>
      <c r="JSP12" s="132"/>
      <c r="JSQ12" s="132"/>
      <c r="JSR12" s="132"/>
      <c r="JSS12" s="132"/>
      <c r="JST12" s="132"/>
      <c r="JSU12" s="132"/>
      <c r="JSV12" s="132"/>
      <c r="JSW12" s="132"/>
      <c r="JSX12" s="132"/>
      <c r="JSY12" s="132"/>
      <c r="JSZ12" s="132"/>
      <c r="JTA12" s="132"/>
      <c r="JTB12" s="132"/>
      <c r="JTC12" s="132"/>
      <c r="JTD12" s="132"/>
      <c r="JTE12" s="132"/>
      <c r="JTF12" s="132"/>
      <c r="JTG12" s="132"/>
      <c r="JTH12" s="132"/>
      <c r="JTI12" s="132"/>
      <c r="JTJ12" s="132"/>
      <c r="JTK12" s="132"/>
      <c r="JTL12" s="132"/>
      <c r="JTM12" s="132"/>
      <c r="JTN12" s="132"/>
      <c r="JTO12" s="132"/>
      <c r="JTP12" s="132"/>
      <c r="JTQ12" s="132"/>
      <c r="JTR12" s="132"/>
      <c r="JTS12" s="132"/>
      <c r="JTT12" s="132"/>
      <c r="JTU12" s="132"/>
      <c r="JTV12" s="132"/>
      <c r="JTW12" s="132"/>
      <c r="JTX12" s="132"/>
      <c r="JTY12" s="132"/>
      <c r="JTZ12" s="132"/>
      <c r="JUA12" s="132"/>
      <c r="JUB12" s="132"/>
      <c r="JUC12" s="132"/>
      <c r="JUD12" s="132"/>
      <c r="JUE12" s="132"/>
      <c r="JUF12" s="132"/>
      <c r="JUG12" s="132"/>
      <c r="JUH12" s="132"/>
      <c r="JUI12" s="132"/>
      <c r="JUJ12" s="132"/>
      <c r="JUK12" s="132"/>
      <c r="JUL12" s="132"/>
      <c r="JUM12" s="132"/>
      <c r="JUN12" s="132"/>
      <c r="JUO12" s="132"/>
      <c r="JUP12" s="132"/>
      <c r="JUQ12" s="132"/>
      <c r="JUR12" s="132"/>
      <c r="JUS12" s="132"/>
      <c r="JUT12" s="132"/>
      <c r="JUU12" s="132"/>
      <c r="JUV12" s="132"/>
      <c r="JUW12" s="132"/>
      <c r="JUX12" s="132"/>
      <c r="JUY12" s="132"/>
      <c r="JUZ12" s="132"/>
      <c r="JVA12" s="132"/>
      <c r="JVB12" s="132"/>
      <c r="JVC12" s="132"/>
      <c r="JVD12" s="132"/>
      <c r="JVE12" s="132"/>
      <c r="JVF12" s="132"/>
      <c r="JVG12" s="132"/>
      <c r="JVH12" s="132"/>
      <c r="JVI12" s="132"/>
      <c r="JVJ12" s="132"/>
      <c r="JVK12" s="132"/>
      <c r="JVL12" s="132"/>
      <c r="JVM12" s="132"/>
      <c r="JVN12" s="132"/>
      <c r="JVO12" s="132"/>
      <c r="JVP12" s="132"/>
      <c r="JVQ12" s="132"/>
      <c r="JVR12" s="132"/>
      <c r="JVS12" s="132"/>
      <c r="JVT12" s="132"/>
      <c r="JVU12" s="132"/>
      <c r="JVV12" s="132"/>
      <c r="JVW12" s="132"/>
      <c r="JVX12" s="132"/>
      <c r="JVY12" s="132"/>
      <c r="JVZ12" s="132"/>
      <c r="JWA12" s="132"/>
      <c r="JWB12" s="132"/>
      <c r="JWC12" s="132"/>
      <c r="JWD12" s="132"/>
      <c r="JWE12" s="132"/>
      <c r="JWF12" s="132"/>
      <c r="JWG12" s="132"/>
      <c r="JWH12" s="132"/>
      <c r="JWI12" s="132"/>
      <c r="JWJ12" s="132"/>
      <c r="JWK12" s="132"/>
      <c r="JWL12" s="132"/>
      <c r="JWM12" s="132"/>
      <c r="JWN12" s="132"/>
      <c r="JWO12" s="132"/>
      <c r="JWP12" s="132"/>
      <c r="JWQ12" s="132"/>
      <c r="JWR12" s="132"/>
      <c r="JWS12" s="132"/>
      <c r="JWT12" s="132"/>
      <c r="JWU12" s="132"/>
      <c r="JWV12" s="132"/>
      <c r="JWW12" s="132"/>
      <c r="JWX12" s="132"/>
      <c r="JWY12" s="132"/>
      <c r="JWZ12" s="132"/>
      <c r="JXA12" s="132"/>
      <c r="JXB12" s="132"/>
      <c r="JXC12" s="132"/>
      <c r="JXD12" s="132"/>
      <c r="JXE12" s="132"/>
      <c r="JXF12" s="132"/>
      <c r="JXG12" s="132"/>
      <c r="JXH12" s="132"/>
      <c r="JXI12" s="132"/>
      <c r="JXJ12" s="132"/>
      <c r="JXK12" s="132"/>
      <c r="JXL12" s="132"/>
      <c r="JXM12" s="132"/>
      <c r="JXN12" s="132"/>
      <c r="JXO12" s="132"/>
      <c r="JXP12" s="132"/>
      <c r="JXQ12" s="132"/>
      <c r="JXR12" s="132"/>
      <c r="JXS12" s="132"/>
      <c r="JXT12" s="132"/>
      <c r="JXU12" s="132"/>
      <c r="JXV12" s="132"/>
      <c r="JXW12" s="132"/>
      <c r="JXX12" s="132"/>
      <c r="JXY12" s="132"/>
      <c r="JXZ12" s="132"/>
      <c r="JYA12" s="132"/>
      <c r="JYB12" s="132"/>
      <c r="JYC12" s="132"/>
      <c r="JYD12" s="132"/>
      <c r="JYE12" s="132"/>
      <c r="JYF12" s="132"/>
      <c r="JYG12" s="132"/>
      <c r="JYH12" s="132"/>
      <c r="JYI12" s="132"/>
      <c r="JYJ12" s="132"/>
      <c r="JYK12" s="132"/>
      <c r="JYL12" s="132"/>
      <c r="JYM12" s="132"/>
      <c r="JYN12" s="132"/>
      <c r="JYO12" s="132"/>
      <c r="JYP12" s="132"/>
      <c r="JYQ12" s="132"/>
      <c r="JYR12" s="132"/>
      <c r="JYS12" s="132"/>
      <c r="JYT12" s="132"/>
      <c r="JYU12" s="132"/>
      <c r="JYV12" s="132"/>
      <c r="JYW12" s="132"/>
      <c r="JYX12" s="132"/>
      <c r="JYY12" s="132"/>
      <c r="JYZ12" s="132"/>
      <c r="JZA12" s="132"/>
      <c r="JZB12" s="132"/>
      <c r="JZC12" s="132"/>
      <c r="JZD12" s="132"/>
      <c r="JZE12" s="132"/>
      <c r="JZF12" s="132"/>
      <c r="JZG12" s="132"/>
      <c r="JZH12" s="132"/>
      <c r="JZI12" s="132"/>
      <c r="JZJ12" s="132"/>
      <c r="JZK12" s="132"/>
      <c r="JZL12" s="132"/>
      <c r="JZM12" s="132"/>
      <c r="JZN12" s="132"/>
      <c r="JZO12" s="132"/>
      <c r="JZP12" s="132"/>
      <c r="JZQ12" s="132"/>
      <c r="JZR12" s="132"/>
      <c r="JZS12" s="132"/>
      <c r="JZT12" s="132"/>
      <c r="JZU12" s="132"/>
      <c r="JZV12" s="132"/>
      <c r="JZW12" s="132"/>
      <c r="JZX12" s="132"/>
      <c r="JZY12" s="132"/>
      <c r="JZZ12" s="132"/>
      <c r="KAA12" s="132"/>
      <c r="KAB12" s="132"/>
      <c r="KAC12" s="132"/>
      <c r="KAD12" s="132"/>
      <c r="KAE12" s="132"/>
      <c r="KAF12" s="132"/>
      <c r="KAG12" s="132"/>
      <c r="KAH12" s="132"/>
      <c r="KAI12" s="132"/>
      <c r="KAJ12" s="132"/>
      <c r="KAK12" s="132"/>
      <c r="KAL12" s="132"/>
      <c r="KAM12" s="132"/>
      <c r="KAN12" s="132"/>
      <c r="KAO12" s="132"/>
      <c r="KAP12" s="132"/>
      <c r="KAQ12" s="132"/>
      <c r="KAR12" s="132"/>
      <c r="KAS12" s="132"/>
      <c r="KAT12" s="132"/>
      <c r="KAU12" s="132"/>
      <c r="KAV12" s="132"/>
      <c r="KAW12" s="132"/>
      <c r="KAX12" s="132"/>
      <c r="KAY12" s="132"/>
      <c r="KAZ12" s="132"/>
      <c r="KBA12" s="132"/>
      <c r="KBB12" s="132"/>
      <c r="KBC12" s="132"/>
      <c r="KBD12" s="132"/>
      <c r="KBE12" s="132"/>
      <c r="KBF12" s="132"/>
      <c r="KBG12" s="132"/>
      <c r="KBH12" s="132"/>
      <c r="KBI12" s="132"/>
      <c r="KBJ12" s="132"/>
      <c r="KBK12" s="132"/>
      <c r="KBL12" s="132"/>
      <c r="KBM12" s="132"/>
      <c r="KBN12" s="132"/>
      <c r="KBO12" s="132"/>
      <c r="KBP12" s="132"/>
      <c r="KBQ12" s="132"/>
      <c r="KBR12" s="132"/>
      <c r="KBS12" s="132"/>
      <c r="KBT12" s="132"/>
      <c r="KBU12" s="132"/>
      <c r="KBV12" s="132"/>
      <c r="KBW12" s="132"/>
      <c r="KBX12" s="132"/>
      <c r="KBY12" s="132"/>
      <c r="KBZ12" s="132"/>
      <c r="KCA12" s="132"/>
      <c r="KCB12" s="132"/>
      <c r="KCC12" s="132"/>
      <c r="KCD12" s="132"/>
      <c r="KCE12" s="132"/>
      <c r="KCF12" s="132"/>
      <c r="KCG12" s="132"/>
      <c r="KCH12" s="132"/>
      <c r="KCI12" s="132"/>
      <c r="KCJ12" s="132"/>
      <c r="KCK12" s="132"/>
      <c r="KCL12" s="132"/>
      <c r="KCM12" s="132"/>
      <c r="KCN12" s="132"/>
      <c r="KCO12" s="132"/>
      <c r="KCP12" s="132"/>
      <c r="KCQ12" s="132"/>
      <c r="KCR12" s="132"/>
      <c r="KCS12" s="132"/>
      <c r="KCT12" s="132"/>
      <c r="KCU12" s="132"/>
      <c r="KCV12" s="132"/>
      <c r="KCW12" s="132"/>
      <c r="KCX12" s="132"/>
      <c r="KCY12" s="132"/>
      <c r="KCZ12" s="132"/>
      <c r="KDA12" s="132"/>
      <c r="KDB12" s="132"/>
      <c r="KDC12" s="132"/>
      <c r="KDD12" s="132"/>
      <c r="KDE12" s="132"/>
      <c r="KDF12" s="132"/>
      <c r="KDG12" s="132"/>
      <c r="KDH12" s="132"/>
      <c r="KDI12" s="132"/>
      <c r="KDJ12" s="132"/>
      <c r="KDK12" s="132"/>
      <c r="KDL12" s="132"/>
      <c r="KDM12" s="132"/>
      <c r="KDN12" s="132"/>
      <c r="KDO12" s="132"/>
      <c r="KDP12" s="132"/>
      <c r="KDQ12" s="132"/>
      <c r="KDR12" s="132"/>
      <c r="KDS12" s="132"/>
      <c r="KDT12" s="132"/>
      <c r="KDU12" s="132"/>
      <c r="KDV12" s="132"/>
      <c r="KDW12" s="132"/>
      <c r="KDX12" s="132"/>
      <c r="KDY12" s="132"/>
      <c r="KDZ12" s="132"/>
      <c r="KEA12" s="132"/>
      <c r="KEB12" s="132"/>
      <c r="KEC12" s="132"/>
      <c r="KED12" s="132"/>
      <c r="KEE12" s="132"/>
      <c r="KEF12" s="132"/>
      <c r="KEG12" s="132"/>
      <c r="KEH12" s="132"/>
      <c r="KEI12" s="132"/>
      <c r="KEJ12" s="132"/>
      <c r="KEK12" s="132"/>
      <c r="KEL12" s="132"/>
      <c r="KEM12" s="132"/>
      <c r="KEN12" s="132"/>
      <c r="KEO12" s="132"/>
      <c r="KEP12" s="132"/>
      <c r="KEQ12" s="132"/>
      <c r="KER12" s="132"/>
      <c r="KES12" s="132"/>
      <c r="KET12" s="132"/>
      <c r="KEU12" s="132"/>
      <c r="KEV12" s="132"/>
      <c r="KEW12" s="132"/>
      <c r="KEX12" s="132"/>
      <c r="KEY12" s="132"/>
      <c r="KEZ12" s="132"/>
      <c r="KFA12" s="132"/>
      <c r="KFB12" s="132"/>
      <c r="KFC12" s="132"/>
      <c r="KFD12" s="132"/>
      <c r="KFE12" s="132"/>
      <c r="KFF12" s="132"/>
      <c r="KFG12" s="132"/>
      <c r="KFH12" s="132"/>
      <c r="KFI12" s="132"/>
      <c r="KFJ12" s="132"/>
      <c r="KFK12" s="132"/>
      <c r="KFL12" s="132"/>
      <c r="KFM12" s="132"/>
      <c r="KFN12" s="132"/>
      <c r="KFO12" s="132"/>
      <c r="KFP12" s="132"/>
      <c r="KFQ12" s="132"/>
      <c r="KFR12" s="132"/>
      <c r="KFS12" s="132"/>
      <c r="KFT12" s="132"/>
      <c r="KFU12" s="132"/>
      <c r="KFV12" s="132"/>
      <c r="KFW12" s="132"/>
      <c r="KFX12" s="132"/>
      <c r="KFY12" s="132"/>
      <c r="KFZ12" s="132"/>
      <c r="KGA12" s="132"/>
      <c r="KGB12" s="132"/>
      <c r="KGC12" s="132"/>
      <c r="KGD12" s="132"/>
      <c r="KGE12" s="132"/>
      <c r="KGF12" s="132"/>
      <c r="KGG12" s="132"/>
      <c r="KGH12" s="132"/>
      <c r="KGI12" s="132"/>
      <c r="KGJ12" s="132"/>
      <c r="KGK12" s="132"/>
      <c r="KGL12" s="132"/>
      <c r="KGM12" s="132"/>
      <c r="KGN12" s="132"/>
      <c r="KGO12" s="132"/>
      <c r="KGP12" s="132"/>
      <c r="KGQ12" s="132"/>
      <c r="KGR12" s="132"/>
      <c r="KGS12" s="132"/>
      <c r="KGT12" s="132"/>
      <c r="KGU12" s="132"/>
      <c r="KGV12" s="132"/>
      <c r="KGW12" s="132"/>
      <c r="KGX12" s="132"/>
      <c r="KGY12" s="132"/>
      <c r="KGZ12" s="132"/>
      <c r="KHA12" s="132"/>
      <c r="KHB12" s="132"/>
      <c r="KHC12" s="132"/>
      <c r="KHD12" s="132"/>
      <c r="KHE12" s="132"/>
      <c r="KHF12" s="132"/>
      <c r="KHG12" s="132"/>
      <c r="KHH12" s="132"/>
      <c r="KHI12" s="132"/>
      <c r="KHJ12" s="132"/>
      <c r="KHK12" s="132"/>
      <c r="KHL12" s="132"/>
      <c r="KHM12" s="132"/>
      <c r="KHN12" s="132"/>
      <c r="KHO12" s="132"/>
      <c r="KHP12" s="132"/>
      <c r="KHQ12" s="132"/>
      <c r="KHR12" s="132"/>
      <c r="KHS12" s="132"/>
      <c r="KHT12" s="132"/>
      <c r="KHU12" s="132"/>
      <c r="KHV12" s="132"/>
      <c r="KHW12" s="132"/>
      <c r="KHX12" s="132"/>
      <c r="KHY12" s="132"/>
      <c r="KHZ12" s="132"/>
      <c r="KIA12" s="132"/>
      <c r="KIB12" s="132"/>
      <c r="KIC12" s="132"/>
      <c r="KID12" s="132"/>
      <c r="KIE12" s="132"/>
      <c r="KIF12" s="132"/>
      <c r="KIG12" s="132"/>
      <c r="KIH12" s="132"/>
      <c r="KII12" s="132"/>
      <c r="KIJ12" s="132"/>
      <c r="KIK12" s="132"/>
      <c r="KIL12" s="132"/>
      <c r="KIM12" s="132"/>
      <c r="KIN12" s="132"/>
      <c r="KIO12" s="132"/>
      <c r="KIP12" s="132"/>
      <c r="KIQ12" s="132"/>
      <c r="KIR12" s="132"/>
      <c r="KIS12" s="132"/>
      <c r="KIT12" s="132"/>
      <c r="KIU12" s="132"/>
      <c r="KIV12" s="132"/>
      <c r="KIW12" s="132"/>
      <c r="KIX12" s="132"/>
      <c r="KIY12" s="132"/>
      <c r="KIZ12" s="132"/>
      <c r="KJA12" s="132"/>
      <c r="KJB12" s="132"/>
      <c r="KJC12" s="132"/>
      <c r="KJD12" s="132"/>
      <c r="KJE12" s="132"/>
      <c r="KJF12" s="132"/>
      <c r="KJG12" s="132"/>
      <c r="KJH12" s="132"/>
      <c r="KJI12" s="132"/>
      <c r="KJJ12" s="132"/>
      <c r="KJK12" s="132"/>
      <c r="KJL12" s="132"/>
      <c r="KJM12" s="132"/>
      <c r="KJN12" s="132"/>
      <c r="KJO12" s="132"/>
      <c r="KJP12" s="132"/>
      <c r="KJQ12" s="132"/>
      <c r="KJR12" s="132"/>
      <c r="KJS12" s="132"/>
      <c r="KJT12" s="132"/>
      <c r="KJU12" s="132"/>
      <c r="KJV12" s="132"/>
      <c r="KJW12" s="132"/>
      <c r="KJX12" s="132"/>
      <c r="KJY12" s="132"/>
      <c r="KJZ12" s="132"/>
      <c r="KKA12" s="132"/>
      <c r="KKB12" s="132"/>
      <c r="KKC12" s="132"/>
      <c r="KKD12" s="132"/>
      <c r="KKE12" s="132"/>
      <c r="KKF12" s="132"/>
      <c r="KKG12" s="132"/>
      <c r="KKH12" s="132"/>
      <c r="KKI12" s="132"/>
      <c r="KKJ12" s="132"/>
      <c r="KKK12" s="132"/>
      <c r="KKL12" s="132"/>
      <c r="KKM12" s="132"/>
      <c r="KKN12" s="132"/>
      <c r="KKO12" s="132"/>
      <c r="KKP12" s="132"/>
      <c r="KKQ12" s="132"/>
      <c r="KKR12" s="132"/>
      <c r="KKS12" s="132"/>
      <c r="KKT12" s="132"/>
      <c r="KKU12" s="132"/>
      <c r="KKV12" s="132"/>
      <c r="KKW12" s="132"/>
      <c r="KKX12" s="132"/>
      <c r="KKY12" s="132"/>
      <c r="KKZ12" s="132"/>
      <c r="KLA12" s="132"/>
      <c r="KLB12" s="132"/>
      <c r="KLC12" s="132"/>
      <c r="KLD12" s="132"/>
      <c r="KLE12" s="132"/>
      <c r="KLF12" s="132"/>
      <c r="KLG12" s="132"/>
      <c r="KLH12" s="132"/>
      <c r="KLI12" s="132"/>
      <c r="KLJ12" s="132"/>
      <c r="KLK12" s="132"/>
      <c r="KLL12" s="132"/>
      <c r="KLM12" s="132"/>
      <c r="KLN12" s="132"/>
      <c r="KLO12" s="132"/>
      <c r="KLP12" s="132"/>
      <c r="KLQ12" s="132"/>
      <c r="KLR12" s="132"/>
      <c r="KLS12" s="132"/>
      <c r="KLT12" s="132"/>
      <c r="KLU12" s="132"/>
      <c r="KLV12" s="132"/>
      <c r="KLW12" s="132"/>
      <c r="KLX12" s="132"/>
      <c r="KLY12" s="132"/>
      <c r="KLZ12" s="132"/>
      <c r="KMA12" s="132"/>
      <c r="KMB12" s="132"/>
      <c r="KMC12" s="132"/>
      <c r="KMD12" s="132"/>
      <c r="KME12" s="132"/>
      <c r="KMF12" s="132"/>
      <c r="KMG12" s="132"/>
      <c r="KMH12" s="132"/>
      <c r="KMI12" s="132"/>
      <c r="KMJ12" s="132"/>
      <c r="KMK12" s="132"/>
      <c r="KML12" s="132"/>
      <c r="KMM12" s="132"/>
      <c r="KMN12" s="132"/>
      <c r="KMO12" s="132"/>
      <c r="KMP12" s="132"/>
      <c r="KMQ12" s="132"/>
      <c r="KMR12" s="132"/>
      <c r="KMS12" s="132"/>
      <c r="KMT12" s="132"/>
      <c r="KMU12" s="132"/>
      <c r="KMV12" s="132"/>
      <c r="KMW12" s="132"/>
      <c r="KMX12" s="132"/>
      <c r="KMY12" s="132"/>
      <c r="KMZ12" s="132"/>
      <c r="KNA12" s="132"/>
      <c r="KNB12" s="132"/>
      <c r="KNC12" s="132"/>
      <c r="KND12" s="132"/>
      <c r="KNE12" s="132"/>
      <c r="KNF12" s="132"/>
      <c r="KNG12" s="132"/>
      <c r="KNH12" s="132"/>
      <c r="KNI12" s="132"/>
      <c r="KNJ12" s="132"/>
      <c r="KNK12" s="132"/>
      <c r="KNL12" s="132"/>
      <c r="KNM12" s="132"/>
      <c r="KNN12" s="132"/>
      <c r="KNO12" s="132"/>
      <c r="KNP12" s="132"/>
      <c r="KNQ12" s="132"/>
      <c r="KNR12" s="132"/>
      <c r="KNS12" s="132"/>
      <c r="KNT12" s="132"/>
      <c r="KNU12" s="132"/>
      <c r="KNV12" s="132"/>
      <c r="KNW12" s="132"/>
      <c r="KNX12" s="132"/>
      <c r="KNY12" s="132"/>
      <c r="KNZ12" s="132"/>
      <c r="KOA12" s="132"/>
      <c r="KOB12" s="132"/>
      <c r="KOC12" s="132"/>
      <c r="KOD12" s="132"/>
      <c r="KOE12" s="132"/>
      <c r="KOF12" s="132"/>
      <c r="KOG12" s="132"/>
      <c r="KOH12" s="132"/>
      <c r="KOI12" s="132"/>
      <c r="KOJ12" s="132"/>
      <c r="KOK12" s="132"/>
      <c r="KOL12" s="132"/>
      <c r="KOM12" s="132"/>
      <c r="KON12" s="132"/>
      <c r="KOO12" s="132"/>
      <c r="KOP12" s="132"/>
      <c r="KOQ12" s="132"/>
      <c r="KOR12" s="132"/>
      <c r="KOS12" s="132"/>
      <c r="KOT12" s="132"/>
      <c r="KOU12" s="132"/>
      <c r="KOV12" s="132"/>
      <c r="KOW12" s="132"/>
      <c r="KOX12" s="132"/>
      <c r="KOY12" s="132"/>
      <c r="KOZ12" s="132"/>
      <c r="KPA12" s="132"/>
      <c r="KPB12" s="132"/>
      <c r="KPC12" s="132"/>
      <c r="KPD12" s="132"/>
      <c r="KPE12" s="132"/>
      <c r="KPF12" s="132"/>
      <c r="KPG12" s="132"/>
      <c r="KPH12" s="132"/>
      <c r="KPI12" s="132"/>
      <c r="KPJ12" s="132"/>
      <c r="KPK12" s="132"/>
      <c r="KPL12" s="132"/>
      <c r="KPM12" s="132"/>
      <c r="KPN12" s="132"/>
      <c r="KPO12" s="132"/>
      <c r="KPP12" s="132"/>
      <c r="KPQ12" s="132"/>
      <c r="KPR12" s="132"/>
      <c r="KPS12" s="132"/>
      <c r="KPT12" s="132"/>
      <c r="KPU12" s="132"/>
      <c r="KPV12" s="132"/>
      <c r="KPW12" s="132"/>
      <c r="KPX12" s="132"/>
      <c r="KPY12" s="132"/>
      <c r="KPZ12" s="132"/>
      <c r="KQA12" s="132"/>
      <c r="KQB12" s="132"/>
      <c r="KQC12" s="132"/>
      <c r="KQD12" s="132"/>
      <c r="KQE12" s="132"/>
      <c r="KQF12" s="132"/>
      <c r="KQG12" s="132"/>
      <c r="KQH12" s="132"/>
      <c r="KQI12" s="132"/>
      <c r="KQJ12" s="132"/>
      <c r="KQK12" s="132"/>
      <c r="KQL12" s="132"/>
      <c r="KQM12" s="132"/>
      <c r="KQN12" s="132"/>
      <c r="KQO12" s="132"/>
      <c r="KQP12" s="132"/>
      <c r="KQQ12" s="132"/>
      <c r="KQR12" s="132"/>
      <c r="KQS12" s="132"/>
      <c r="KQT12" s="132"/>
      <c r="KQU12" s="132"/>
      <c r="KQV12" s="132"/>
      <c r="KQW12" s="132"/>
      <c r="KQX12" s="132"/>
      <c r="KQY12" s="132"/>
      <c r="KQZ12" s="132"/>
      <c r="KRA12" s="132"/>
      <c r="KRB12" s="132"/>
      <c r="KRC12" s="132"/>
      <c r="KRD12" s="132"/>
      <c r="KRE12" s="132"/>
      <c r="KRF12" s="132"/>
      <c r="KRG12" s="132"/>
      <c r="KRH12" s="132"/>
      <c r="KRI12" s="132"/>
      <c r="KRJ12" s="132"/>
      <c r="KRK12" s="132"/>
      <c r="KRL12" s="132"/>
      <c r="KRM12" s="132"/>
      <c r="KRN12" s="132"/>
      <c r="KRO12" s="132"/>
      <c r="KRP12" s="132"/>
      <c r="KRQ12" s="132"/>
      <c r="KRR12" s="132"/>
      <c r="KRS12" s="132"/>
      <c r="KRT12" s="132"/>
      <c r="KRU12" s="132"/>
      <c r="KRV12" s="132"/>
      <c r="KRW12" s="132"/>
      <c r="KRX12" s="132"/>
      <c r="KRY12" s="132"/>
      <c r="KRZ12" s="132"/>
      <c r="KSA12" s="132"/>
      <c r="KSB12" s="132"/>
      <c r="KSC12" s="132"/>
      <c r="KSD12" s="132"/>
      <c r="KSE12" s="132"/>
      <c r="KSF12" s="132"/>
      <c r="KSG12" s="132"/>
      <c r="KSH12" s="132"/>
      <c r="KSI12" s="132"/>
      <c r="KSJ12" s="132"/>
      <c r="KSK12" s="132"/>
      <c r="KSL12" s="132"/>
      <c r="KSM12" s="132"/>
      <c r="KSN12" s="132"/>
      <c r="KSO12" s="132"/>
      <c r="KSP12" s="132"/>
      <c r="KSQ12" s="132"/>
      <c r="KSR12" s="132"/>
      <c r="KSS12" s="132"/>
      <c r="KST12" s="132"/>
      <c r="KSU12" s="132"/>
      <c r="KSV12" s="132"/>
      <c r="KSW12" s="132"/>
      <c r="KSX12" s="132"/>
      <c r="KSY12" s="132"/>
      <c r="KSZ12" s="132"/>
      <c r="KTA12" s="132"/>
      <c r="KTB12" s="132"/>
      <c r="KTC12" s="132"/>
      <c r="KTD12" s="132"/>
      <c r="KTE12" s="132"/>
      <c r="KTF12" s="132"/>
      <c r="KTG12" s="132"/>
      <c r="KTH12" s="132"/>
      <c r="KTI12" s="132"/>
      <c r="KTJ12" s="132"/>
      <c r="KTK12" s="132"/>
      <c r="KTL12" s="132"/>
      <c r="KTM12" s="132"/>
      <c r="KTN12" s="132"/>
      <c r="KTO12" s="132"/>
      <c r="KTP12" s="132"/>
      <c r="KTQ12" s="132"/>
      <c r="KTR12" s="132"/>
      <c r="KTS12" s="132"/>
      <c r="KTT12" s="132"/>
      <c r="KTU12" s="132"/>
      <c r="KTV12" s="132"/>
      <c r="KTW12" s="132"/>
      <c r="KTX12" s="132"/>
      <c r="KTY12" s="132"/>
      <c r="KTZ12" s="132"/>
      <c r="KUA12" s="132"/>
      <c r="KUB12" s="132"/>
      <c r="KUC12" s="132"/>
      <c r="KUD12" s="132"/>
      <c r="KUE12" s="132"/>
      <c r="KUF12" s="132"/>
      <c r="KUG12" s="132"/>
      <c r="KUH12" s="132"/>
      <c r="KUI12" s="132"/>
      <c r="KUJ12" s="132"/>
      <c r="KUK12" s="132"/>
      <c r="KUL12" s="132"/>
      <c r="KUM12" s="132"/>
      <c r="KUN12" s="132"/>
      <c r="KUO12" s="132"/>
      <c r="KUP12" s="132"/>
      <c r="KUQ12" s="132"/>
      <c r="KUR12" s="132"/>
      <c r="KUS12" s="132"/>
      <c r="KUT12" s="132"/>
      <c r="KUU12" s="132"/>
      <c r="KUV12" s="132"/>
      <c r="KUW12" s="132"/>
      <c r="KUX12" s="132"/>
      <c r="KUY12" s="132"/>
      <c r="KUZ12" s="132"/>
      <c r="KVA12" s="132"/>
      <c r="KVB12" s="132"/>
      <c r="KVC12" s="132"/>
      <c r="KVD12" s="132"/>
      <c r="KVE12" s="132"/>
      <c r="KVF12" s="132"/>
      <c r="KVG12" s="132"/>
      <c r="KVH12" s="132"/>
      <c r="KVI12" s="132"/>
      <c r="KVJ12" s="132"/>
      <c r="KVK12" s="132"/>
      <c r="KVL12" s="132"/>
      <c r="KVM12" s="132"/>
      <c r="KVN12" s="132"/>
      <c r="KVO12" s="132"/>
      <c r="KVP12" s="132"/>
      <c r="KVQ12" s="132"/>
      <c r="KVR12" s="132"/>
      <c r="KVS12" s="132"/>
      <c r="KVT12" s="132"/>
      <c r="KVU12" s="132"/>
      <c r="KVV12" s="132"/>
      <c r="KVW12" s="132"/>
      <c r="KVX12" s="132"/>
      <c r="KVY12" s="132"/>
      <c r="KVZ12" s="132"/>
      <c r="KWA12" s="132"/>
      <c r="KWB12" s="132"/>
      <c r="KWC12" s="132"/>
      <c r="KWD12" s="132"/>
      <c r="KWE12" s="132"/>
      <c r="KWF12" s="132"/>
      <c r="KWG12" s="132"/>
      <c r="KWH12" s="132"/>
      <c r="KWI12" s="132"/>
      <c r="KWJ12" s="132"/>
      <c r="KWK12" s="132"/>
      <c r="KWL12" s="132"/>
      <c r="KWM12" s="132"/>
      <c r="KWN12" s="132"/>
      <c r="KWO12" s="132"/>
      <c r="KWP12" s="132"/>
      <c r="KWQ12" s="132"/>
      <c r="KWR12" s="132"/>
      <c r="KWS12" s="132"/>
      <c r="KWT12" s="132"/>
      <c r="KWU12" s="132"/>
      <c r="KWV12" s="132"/>
      <c r="KWW12" s="132"/>
      <c r="KWX12" s="132"/>
      <c r="KWY12" s="132"/>
      <c r="KWZ12" s="132"/>
      <c r="KXA12" s="132"/>
      <c r="KXB12" s="132"/>
      <c r="KXC12" s="132"/>
      <c r="KXD12" s="132"/>
      <c r="KXE12" s="132"/>
      <c r="KXF12" s="132"/>
      <c r="KXG12" s="132"/>
      <c r="KXH12" s="132"/>
      <c r="KXI12" s="132"/>
      <c r="KXJ12" s="132"/>
      <c r="KXK12" s="132"/>
      <c r="KXL12" s="132"/>
      <c r="KXM12" s="132"/>
      <c r="KXN12" s="132"/>
      <c r="KXO12" s="132"/>
      <c r="KXP12" s="132"/>
      <c r="KXQ12" s="132"/>
      <c r="KXR12" s="132"/>
      <c r="KXS12" s="132"/>
      <c r="KXT12" s="132"/>
      <c r="KXU12" s="132"/>
      <c r="KXV12" s="132"/>
      <c r="KXW12" s="132"/>
      <c r="KXX12" s="132"/>
      <c r="KXY12" s="132"/>
      <c r="KXZ12" s="132"/>
      <c r="KYA12" s="132"/>
      <c r="KYB12" s="132"/>
      <c r="KYC12" s="132"/>
      <c r="KYD12" s="132"/>
      <c r="KYE12" s="132"/>
      <c r="KYF12" s="132"/>
      <c r="KYG12" s="132"/>
      <c r="KYH12" s="132"/>
      <c r="KYI12" s="132"/>
      <c r="KYJ12" s="132"/>
      <c r="KYK12" s="132"/>
      <c r="KYL12" s="132"/>
      <c r="KYM12" s="132"/>
      <c r="KYN12" s="132"/>
      <c r="KYO12" s="132"/>
      <c r="KYP12" s="132"/>
      <c r="KYQ12" s="132"/>
      <c r="KYR12" s="132"/>
      <c r="KYS12" s="132"/>
      <c r="KYT12" s="132"/>
      <c r="KYU12" s="132"/>
      <c r="KYV12" s="132"/>
      <c r="KYW12" s="132"/>
      <c r="KYX12" s="132"/>
      <c r="KYY12" s="132"/>
      <c r="KYZ12" s="132"/>
      <c r="KZA12" s="132"/>
      <c r="KZB12" s="132"/>
      <c r="KZC12" s="132"/>
      <c r="KZD12" s="132"/>
      <c r="KZE12" s="132"/>
      <c r="KZF12" s="132"/>
      <c r="KZG12" s="132"/>
      <c r="KZH12" s="132"/>
      <c r="KZI12" s="132"/>
      <c r="KZJ12" s="132"/>
      <c r="KZK12" s="132"/>
      <c r="KZL12" s="132"/>
      <c r="KZM12" s="132"/>
      <c r="KZN12" s="132"/>
      <c r="KZO12" s="132"/>
      <c r="KZP12" s="132"/>
      <c r="KZQ12" s="132"/>
      <c r="KZR12" s="132"/>
      <c r="KZS12" s="132"/>
      <c r="KZT12" s="132"/>
      <c r="KZU12" s="132"/>
      <c r="KZV12" s="132"/>
      <c r="KZW12" s="132"/>
      <c r="KZX12" s="132"/>
      <c r="KZY12" s="132"/>
      <c r="KZZ12" s="132"/>
      <c r="LAA12" s="132"/>
      <c r="LAB12" s="132"/>
      <c r="LAC12" s="132"/>
      <c r="LAD12" s="132"/>
      <c r="LAE12" s="132"/>
      <c r="LAF12" s="132"/>
      <c r="LAG12" s="132"/>
      <c r="LAH12" s="132"/>
      <c r="LAI12" s="132"/>
      <c r="LAJ12" s="132"/>
      <c r="LAK12" s="132"/>
      <c r="LAL12" s="132"/>
      <c r="LAM12" s="132"/>
      <c r="LAN12" s="132"/>
      <c r="LAO12" s="132"/>
      <c r="LAP12" s="132"/>
      <c r="LAQ12" s="132"/>
      <c r="LAR12" s="132"/>
      <c r="LAS12" s="132"/>
      <c r="LAT12" s="132"/>
      <c r="LAU12" s="132"/>
      <c r="LAV12" s="132"/>
      <c r="LAW12" s="132"/>
      <c r="LAX12" s="132"/>
      <c r="LAY12" s="132"/>
      <c r="LAZ12" s="132"/>
      <c r="LBA12" s="132"/>
      <c r="LBB12" s="132"/>
      <c r="LBC12" s="132"/>
      <c r="LBD12" s="132"/>
      <c r="LBE12" s="132"/>
      <c r="LBF12" s="132"/>
      <c r="LBG12" s="132"/>
      <c r="LBH12" s="132"/>
      <c r="LBI12" s="132"/>
      <c r="LBJ12" s="132"/>
      <c r="LBK12" s="132"/>
      <c r="LBL12" s="132"/>
      <c r="LBM12" s="132"/>
      <c r="LBN12" s="132"/>
      <c r="LBO12" s="132"/>
      <c r="LBP12" s="132"/>
      <c r="LBQ12" s="132"/>
      <c r="LBR12" s="132"/>
      <c r="LBS12" s="132"/>
      <c r="LBT12" s="132"/>
      <c r="LBU12" s="132"/>
      <c r="LBV12" s="132"/>
      <c r="LBW12" s="132"/>
      <c r="LBX12" s="132"/>
      <c r="LBY12" s="132"/>
      <c r="LBZ12" s="132"/>
      <c r="LCA12" s="132"/>
      <c r="LCB12" s="132"/>
      <c r="LCC12" s="132"/>
      <c r="LCD12" s="132"/>
      <c r="LCE12" s="132"/>
      <c r="LCF12" s="132"/>
      <c r="LCG12" s="132"/>
      <c r="LCH12" s="132"/>
      <c r="LCI12" s="132"/>
      <c r="LCJ12" s="132"/>
      <c r="LCK12" s="132"/>
      <c r="LCL12" s="132"/>
      <c r="LCM12" s="132"/>
      <c r="LCN12" s="132"/>
      <c r="LCO12" s="132"/>
      <c r="LCP12" s="132"/>
      <c r="LCQ12" s="132"/>
      <c r="LCR12" s="132"/>
      <c r="LCS12" s="132"/>
      <c r="LCT12" s="132"/>
      <c r="LCU12" s="132"/>
      <c r="LCV12" s="132"/>
      <c r="LCW12" s="132"/>
      <c r="LCX12" s="132"/>
      <c r="LCY12" s="132"/>
      <c r="LCZ12" s="132"/>
      <c r="LDA12" s="132"/>
      <c r="LDB12" s="132"/>
      <c r="LDC12" s="132"/>
      <c r="LDD12" s="132"/>
      <c r="LDE12" s="132"/>
      <c r="LDF12" s="132"/>
      <c r="LDG12" s="132"/>
      <c r="LDH12" s="132"/>
      <c r="LDI12" s="132"/>
      <c r="LDJ12" s="132"/>
      <c r="LDK12" s="132"/>
      <c r="LDL12" s="132"/>
      <c r="LDM12" s="132"/>
      <c r="LDN12" s="132"/>
      <c r="LDO12" s="132"/>
      <c r="LDP12" s="132"/>
      <c r="LDQ12" s="132"/>
      <c r="LDR12" s="132"/>
      <c r="LDS12" s="132"/>
      <c r="LDT12" s="132"/>
      <c r="LDU12" s="132"/>
      <c r="LDV12" s="132"/>
      <c r="LDW12" s="132"/>
      <c r="LDX12" s="132"/>
      <c r="LDY12" s="132"/>
      <c r="LDZ12" s="132"/>
      <c r="LEA12" s="132"/>
      <c r="LEB12" s="132"/>
      <c r="LEC12" s="132"/>
      <c r="LED12" s="132"/>
      <c r="LEE12" s="132"/>
      <c r="LEF12" s="132"/>
      <c r="LEG12" s="132"/>
      <c r="LEH12" s="132"/>
      <c r="LEI12" s="132"/>
      <c r="LEJ12" s="132"/>
      <c r="LEK12" s="132"/>
      <c r="LEL12" s="132"/>
      <c r="LEM12" s="132"/>
      <c r="LEN12" s="132"/>
      <c r="LEO12" s="132"/>
      <c r="LEP12" s="132"/>
      <c r="LEQ12" s="132"/>
      <c r="LER12" s="132"/>
      <c r="LES12" s="132"/>
      <c r="LET12" s="132"/>
      <c r="LEU12" s="132"/>
      <c r="LEV12" s="132"/>
      <c r="LEW12" s="132"/>
      <c r="LEX12" s="132"/>
      <c r="LEY12" s="132"/>
      <c r="LEZ12" s="132"/>
      <c r="LFA12" s="132"/>
      <c r="LFB12" s="132"/>
      <c r="LFC12" s="132"/>
      <c r="LFD12" s="132"/>
      <c r="LFE12" s="132"/>
      <c r="LFF12" s="132"/>
      <c r="LFG12" s="132"/>
      <c r="LFH12" s="132"/>
      <c r="LFI12" s="132"/>
      <c r="LFJ12" s="132"/>
      <c r="LFK12" s="132"/>
      <c r="LFL12" s="132"/>
      <c r="LFM12" s="132"/>
      <c r="LFN12" s="132"/>
      <c r="LFO12" s="132"/>
      <c r="LFP12" s="132"/>
      <c r="LFQ12" s="132"/>
      <c r="LFR12" s="132"/>
      <c r="LFS12" s="132"/>
      <c r="LFT12" s="132"/>
      <c r="LFU12" s="132"/>
      <c r="LFV12" s="132"/>
      <c r="LFW12" s="132"/>
      <c r="LFX12" s="132"/>
      <c r="LFY12" s="132"/>
      <c r="LFZ12" s="132"/>
      <c r="LGA12" s="132"/>
      <c r="LGB12" s="132"/>
      <c r="LGC12" s="132"/>
      <c r="LGD12" s="132"/>
      <c r="LGE12" s="132"/>
      <c r="LGF12" s="132"/>
      <c r="LGG12" s="132"/>
      <c r="LGH12" s="132"/>
      <c r="LGI12" s="132"/>
      <c r="LGJ12" s="132"/>
      <c r="LGK12" s="132"/>
      <c r="LGL12" s="132"/>
      <c r="LGM12" s="132"/>
      <c r="LGN12" s="132"/>
      <c r="LGO12" s="132"/>
      <c r="LGP12" s="132"/>
      <c r="LGQ12" s="132"/>
      <c r="LGR12" s="132"/>
      <c r="LGS12" s="132"/>
      <c r="LGT12" s="132"/>
      <c r="LGU12" s="132"/>
      <c r="LGV12" s="132"/>
      <c r="LGW12" s="132"/>
      <c r="LGX12" s="132"/>
      <c r="LGY12" s="132"/>
      <c r="LGZ12" s="132"/>
      <c r="LHA12" s="132"/>
      <c r="LHB12" s="132"/>
      <c r="LHC12" s="132"/>
      <c r="LHD12" s="132"/>
      <c r="LHE12" s="132"/>
      <c r="LHF12" s="132"/>
      <c r="LHG12" s="132"/>
      <c r="LHH12" s="132"/>
      <c r="LHI12" s="132"/>
      <c r="LHJ12" s="132"/>
      <c r="LHK12" s="132"/>
      <c r="LHL12" s="132"/>
      <c r="LHM12" s="132"/>
      <c r="LHN12" s="132"/>
      <c r="LHO12" s="132"/>
      <c r="LHP12" s="132"/>
      <c r="LHQ12" s="132"/>
      <c r="LHR12" s="132"/>
      <c r="LHS12" s="132"/>
      <c r="LHT12" s="132"/>
      <c r="LHU12" s="132"/>
      <c r="LHV12" s="132"/>
      <c r="LHW12" s="132"/>
      <c r="LHX12" s="132"/>
      <c r="LHY12" s="132"/>
      <c r="LHZ12" s="132"/>
      <c r="LIA12" s="132"/>
      <c r="LIB12" s="132"/>
      <c r="LIC12" s="132"/>
      <c r="LID12" s="132"/>
      <c r="LIE12" s="132"/>
      <c r="LIF12" s="132"/>
      <c r="LIG12" s="132"/>
      <c r="LIH12" s="132"/>
      <c r="LII12" s="132"/>
      <c r="LIJ12" s="132"/>
      <c r="LIK12" s="132"/>
      <c r="LIL12" s="132"/>
      <c r="LIM12" s="132"/>
      <c r="LIN12" s="132"/>
      <c r="LIO12" s="132"/>
      <c r="LIP12" s="132"/>
      <c r="LIQ12" s="132"/>
      <c r="LIR12" s="132"/>
      <c r="LIS12" s="132"/>
      <c r="LIT12" s="132"/>
      <c r="LIU12" s="132"/>
      <c r="LIV12" s="132"/>
      <c r="LIW12" s="132"/>
      <c r="LIX12" s="132"/>
      <c r="LIY12" s="132"/>
      <c r="LIZ12" s="132"/>
      <c r="LJA12" s="132"/>
      <c r="LJB12" s="132"/>
      <c r="LJC12" s="132"/>
      <c r="LJD12" s="132"/>
      <c r="LJE12" s="132"/>
      <c r="LJF12" s="132"/>
      <c r="LJG12" s="132"/>
      <c r="LJH12" s="132"/>
      <c r="LJI12" s="132"/>
      <c r="LJJ12" s="132"/>
      <c r="LJK12" s="132"/>
      <c r="LJL12" s="132"/>
      <c r="LJM12" s="132"/>
      <c r="LJN12" s="132"/>
      <c r="LJO12" s="132"/>
      <c r="LJP12" s="132"/>
      <c r="LJQ12" s="132"/>
      <c r="LJR12" s="132"/>
      <c r="LJS12" s="132"/>
      <c r="LJT12" s="132"/>
      <c r="LJU12" s="132"/>
      <c r="LJV12" s="132"/>
      <c r="LJW12" s="132"/>
      <c r="LJX12" s="132"/>
      <c r="LJY12" s="132"/>
      <c r="LJZ12" s="132"/>
      <c r="LKA12" s="132"/>
      <c r="LKB12" s="132"/>
      <c r="LKC12" s="132"/>
      <c r="LKD12" s="132"/>
      <c r="LKE12" s="132"/>
      <c r="LKF12" s="132"/>
      <c r="LKG12" s="132"/>
      <c r="LKH12" s="132"/>
      <c r="LKI12" s="132"/>
      <c r="LKJ12" s="132"/>
      <c r="LKK12" s="132"/>
      <c r="LKL12" s="132"/>
      <c r="LKM12" s="132"/>
      <c r="LKN12" s="132"/>
      <c r="LKO12" s="132"/>
      <c r="LKP12" s="132"/>
      <c r="LKQ12" s="132"/>
      <c r="LKR12" s="132"/>
      <c r="LKS12" s="132"/>
      <c r="LKT12" s="132"/>
      <c r="LKU12" s="132"/>
      <c r="LKV12" s="132"/>
      <c r="LKW12" s="132"/>
      <c r="LKX12" s="132"/>
      <c r="LKY12" s="132"/>
      <c r="LKZ12" s="132"/>
      <c r="LLA12" s="132"/>
      <c r="LLB12" s="132"/>
      <c r="LLC12" s="132"/>
      <c r="LLD12" s="132"/>
      <c r="LLE12" s="132"/>
      <c r="LLF12" s="132"/>
      <c r="LLG12" s="132"/>
      <c r="LLH12" s="132"/>
      <c r="LLI12" s="132"/>
      <c r="LLJ12" s="132"/>
      <c r="LLK12" s="132"/>
      <c r="LLL12" s="132"/>
      <c r="LLM12" s="132"/>
      <c r="LLN12" s="132"/>
      <c r="LLO12" s="132"/>
      <c r="LLP12" s="132"/>
      <c r="LLQ12" s="132"/>
      <c r="LLR12" s="132"/>
      <c r="LLS12" s="132"/>
      <c r="LLT12" s="132"/>
      <c r="LLU12" s="132"/>
      <c r="LLV12" s="132"/>
      <c r="LLW12" s="132"/>
      <c r="LLX12" s="132"/>
      <c r="LLY12" s="132"/>
      <c r="LLZ12" s="132"/>
      <c r="LMA12" s="132"/>
      <c r="LMB12" s="132"/>
      <c r="LMC12" s="132"/>
      <c r="LMD12" s="132"/>
      <c r="LME12" s="132"/>
      <c r="LMF12" s="132"/>
      <c r="LMG12" s="132"/>
      <c r="LMH12" s="132"/>
      <c r="LMI12" s="132"/>
      <c r="LMJ12" s="132"/>
      <c r="LMK12" s="132"/>
      <c r="LML12" s="132"/>
      <c r="LMM12" s="132"/>
      <c r="LMN12" s="132"/>
      <c r="LMO12" s="132"/>
      <c r="LMP12" s="132"/>
      <c r="LMQ12" s="132"/>
      <c r="LMR12" s="132"/>
      <c r="LMS12" s="132"/>
      <c r="LMT12" s="132"/>
      <c r="LMU12" s="132"/>
      <c r="LMV12" s="132"/>
      <c r="LMW12" s="132"/>
      <c r="LMX12" s="132"/>
      <c r="LMY12" s="132"/>
      <c r="LMZ12" s="132"/>
      <c r="LNA12" s="132"/>
      <c r="LNB12" s="132"/>
      <c r="LNC12" s="132"/>
      <c r="LND12" s="132"/>
      <c r="LNE12" s="132"/>
      <c r="LNF12" s="132"/>
      <c r="LNG12" s="132"/>
      <c r="LNH12" s="132"/>
      <c r="LNI12" s="132"/>
      <c r="LNJ12" s="132"/>
      <c r="LNK12" s="132"/>
      <c r="LNL12" s="132"/>
      <c r="LNM12" s="132"/>
      <c r="LNN12" s="132"/>
      <c r="LNO12" s="132"/>
      <c r="LNP12" s="132"/>
      <c r="LNQ12" s="132"/>
      <c r="LNR12" s="132"/>
      <c r="LNS12" s="132"/>
      <c r="LNT12" s="132"/>
      <c r="LNU12" s="132"/>
      <c r="LNV12" s="132"/>
      <c r="LNW12" s="132"/>
      <c r="LNX12" s="132"/>
      <c r="LNY12" s="132"/>
      <c r="LNZ12" s="132"/>
      <c r="LOA12" s="132"/>
      <c r="LOB12" s="132"/>
      <c r="LOC12" s="132"/>
      <c r="LOD12" s="132"/>
      <c r="LOE12" s="132"/>
      <c r="LOF12" s="132"/>
      <c r="LOG12" s="132"/>
      <c r="LOH12" s="132"/>
      <c r="LOI12" s="132"/>
      <c r="LOJ12" s="132"/>
      <c r="LOK12" s="132"/>
      <c r="LOL12" s="132"/>
      <c r="LOM12" s="132"/>
      <c r="LON12" s="132"/>
      <c r="LOO12" s="132"/>
      <c r="LOP12" s="132"/>
      <c r="LOQ12" s="132"/>
      <c r="LOR12" s="132"/>
      <c r="LOS12" s="132"/>
      <c r="LOT12" s="132"/>
      <c r="LOU12" s="132"/>
      <c r="LOV12" s="132"/>
      <c r="LOW12" s="132"/>
      <c r="LOX12" s="132"/>
      <c r="LOY12" s="132"/>
      <c r="LOZ12" s="132"/>
      <c r="LPA12" s="132"/>
      <c r="LPB12" s="132"/>
      <c r="LPC12" s="132"/>
      <c r="LPD12" s="132"/>
      <c r="LPE12" s="132"/>
      <c r="LPF12" s="132"/>
      <c r="LPG12" s="132"/>
      <c r="LPH12" s="132"/>
      <c r="LPI12" s="132"/>
      <c r="LPJ12" s="132"/>
      <c r="LPK12" s="132"/>
      <c r="LPL12" s="132"/>
      <c r="LPM12" s="132"/>
      <c r="LPN12" s="132"/>
      <c r="LPO12" s="132"/>
      <c r="LPP12" s="132"/>
      <c r="LPQ12" s="132"/>
      <c r="LPR12" s="132"/>
      <c r="LPS12" s="132"/>
      <c r="LPT12" s="132"/>
      <c r="LPU12" s="132"/>
      <c r="LPV12" s="132"/>
      <c r="LPW12" s="132"/>
      <c r="LPX12" s="132"/>
      <c r="LPY12" s="132"/>
      <c r="LPZ12" s="132"/>
      <c r="LQA12" s="132"/>
      <c r="LQB12" s="132"/>
      <c r="LQC12" s="132"/>
      <c r="LQD12" s="132"/>
      <c r="LQE12" s="132"/>
      <c r="LQF12" s="132"/>
      <c r="LQG12" s="132"/>
      <c r="LQH12" s="132"/>
      <c r="LQI12" s="132"/>
      <c r="LQJ12" s="132"/>
      <c r="LQK12" s="132"/>
      <c r="LQL12" s="132"/>
      <c r="LQM12" s="132"/>
      <c r="LQN12" s="132"/>
      <c r="LQO12" s="132"/>
      <c r="LQP12" s="132"/>
      <c r="LQQ12" s="132"/>
      <c r="LQR12" s="132"/>
      <c r="LQS12" s="132"/>
      <c r="LQT12" s="132"/>
      <c r="LQU12" s="132"/>
      <c r="LQV12" s="132"/>
      <c r="LQW12" s="132"/>
      <c r="LQX12" s="132"/>
      <c r="LQY12" s="132"/>
      <c r="LQZ12" s="132"/>
      <c r="LRA12" s="132"/>
      <c r="LRB12" s="132"/>
      <c r="LRC12" s="132"/>
      <c r="LRD12" s="132"/>
      <c r="LRE12" s="132"/>
      <c r="LRF12" s="132"/>
      <c r="LRG12" s="132"/>
      <c r="LRH12" s="132"/>
      <c r="LRI12" s="132"/>
      <c r="LRJ12" s="132"/>
      <c r="LRK12" s="132"/>
      <c r="LRL12" s="132"/>
      <c r="LRM12" s="132"/>
      <c r="LRN12" s="132"/>
      <c r="LRO12" s="132"/>
      <c r="LRP12" s="132"/>
      <c r="LRQ12" s="132"/>
      <c r="LRR12" s="132"/>
      <c r="LRS12" s="132"/>
      <c r="LRT12" s="132"/>
      <c r="LRU12" s="132"/>
      <c r="LRV12" s="132"/>
      <c r="LRW12" s="132"/>
      <c r="LRX12" s="132"/>
      <c r="LRY12" s="132"/>
      <c r="LRZ12" s="132"/>
      <c r="LSA12" s="132"/>
      <c r="LSB12" s="132"/>
      <c r="LSC12" s="132"/>
      <c r="LSD12" s="132"/>
      <c r="LSE12" s="132"/>
      <c r="LSF12" s="132"/>
      <c r="LSG12" s="132"/>
      <c r="LSH12" s="132"/>
      <c r="LSI12" s="132"/>
      <c r="LSJ12" s="132"/>
      <c r="LSK12" s="132"/>
      <c r="LSL12" s="132"/>
      <c r="LSM12" s="132"/>
      <c r="LSN12" s="132"/>
      <c r="LSO12" s="132"/>
      <c r="LSP12" s="132"/>
      <c r="LSQ12" s="132"/>
      <c r="LSR12" s="132"/>
      <c r="LSS12" s="132"/>
      <c r="LST12" s="132"/>
      <c r="LSU12" s="132"/>
      <c r="LSV12" s="132"/>
      <c r="LSW12" s="132"/>
      <c r="LSX12" s="132"/>
      <c r="LSY12" s="132"/>
      <c r="LSZ12" s="132"/>
      <c r="LTA12" s="132"/>
      <c r="LTB12" s="132"/>
      <c r="LTC12" s="132"/>
      <c r="LTD12" s="132"/>
      <c r="LTE12" s="132"/>
      <c r="LTF12" s="132"/>
      <c r="LTG12" s="132"/>
      <c r="LTH12" s="132"/>
      <c r="LTI12" s="132"/>
      <c r="LTJ12" s="132"/>
      <c r="LTK12" s="132"/>
      <c r="LTL12" s="132"/>
      <c r="LTM12" s="132"/>
      <c r="LTN12" s="132"/>
      <c r="LTO12" s="132"/>
      <c r="LTP12" s="132"/>
      <c r="LTQ12" s="132"/>
      <c r="LTR12" s="132"/>
      <c r="LTS12" s="132"/>
      <c r="LTT12" s="132"/>
      <c r="LTU12" s="132"/>
      <c r="LTV12" s="132"/>
      <c r="LTW12" s="132"/>
      <c r="LTX12" s="132"/>
      <c r="LTY12" s="132"/>
      <c r="LTZ12" s="132"/>
      <c r="LUA12" s="132"/>
      <c r="LUB12" s="132"/>
      <c r="LUC12" s="132"/>
      <c r="LUD12" s="132"/>
      <c r="LUE12" s="132"/>
      <c r="LUF12" s="132"/>
      <c r="LUG12" s="132"/>
      <c r="LUH12" s="132"/>
      <c r="LUI12" s="132"/>
      <c r="LUJ12" s="132"/>
      <c r="LUK12" s="132"/>
      <c r="LUL12" s="132"/>
      <c r="LUM12" s="132"/>
      <c r="LUN12" s="132"/>
      <c r="LUO12" s="132"/>
      <c r="LUP12" s="132"/>
      <c r="LUQ12" s="132"/>
      <c r="LUR12" s="132"/>
      <c r="LUS12" s="132"/>
      <c r="LUT12" s="132"/>
      <c r="LUU12" s="132"/>
      <c r="LUV12" s="132"/>
      <c r="LUW12" s="132"/>
      <c r="LUX12" s="132"/>
      <c r="LUY12" s="132"/>
      <c r="LUZ12" s="132"/>
      <c r="LVA12" s="132"/>
      <c r="LVB12" s="132"/>
      <c r="LVC12" s="132"/>
      <c r="LVD12" s="132"/>
      <c r="LVE12" s="132"/>
      <c r="LVF12" s="132"/>
      <c r="LVG12" s="132"/>
      <c r="LVH12" s="132"/>
      <c r="LVI12" s="132"/>
      <c r="LVJ12" s="132"/>
      <c r="LVK12" s="132"/>
      <c r="LVL12" s="132"/>
      <c r="LVM12" s="132"/>
      <c r="LVN12" s="132"/>
      <c r="LVO12" s="132"/>
      <c r="LVP12" s="132"/>
      <c r="LVQ12" s="132"/>
      <c r="LVR12" s="132"/>
      <c r="LVS12" s="132"/>
      <c r="LVT12" s="132"/>
      <c r="LVU12" s="132"/>
      <c r="LVV12" s="132"/>
      <c r="LVW12" s="132"/>
      <c r="LVX12" s="132"/>
      <c r="LVY12" s="132"/>
      <c r="LVZ12" s="132"/>
      <c r="LWA12" s="132"/>
      <c r="LWB12" s="132"/>
      <c r="LWC12" s="132"/>
      <c r="LWD12" s="132"/>
      <c r="LWE12" s="132"/>
      <c r="LWF12" s="132"/>
      <c r="LWG12" s="132"/>
      <c r="LWH12" s="132"/>
      <c r="LWI12" s="132"/>
      <c r="LWJ12" s="132"/>
      <c r="LWK12" s="132"/>
      <c r="LWL12" s="132"/>
      <c r="LWM12" s="132"/>
      <c r="LWN12" s="132"/>
      <c r="LWO12" s="132"/>
      <c r="LWP12" s="132"/>
      <c r="LWQ12" s="132"/>
      <c r="LWR12" s="132"/>
      <c r="LWS12" s="132"/>
      <c r="LWT12" s="132"/>
      <c r="LWU12" s="132"/>
      <c r="LWV12" s="132"/>
      <c r="LWW12" s="132"/>
      <c r="LWX12" s="132"/>
      <c r="LWY12" s="132"/>
      <c r="LWZ12" s="132"/>
      <c r="LXA12" s="132"/>
      <c r="LXB12" s="132"/>
      <c r="LXC12" s="132"/>
      <c r="LXD12" s="132"/>
      <c r="LXE12" s="132"/>
      <c r="LXF12" s="132"/>
      <c r="LXG12" s="132"/>
      <c r="LXH12" s="132"/>
      <c r="LXI12" s="132"/>
      <c r="LXJ12" s="132"/>
      <c r="LXK12" s="132"/>
      <c r="LXL12" s="132"/>
      <c r="LXM12" s="132"/>
      <c r="LXN12" s="132"/>
      <c r="LXO12" s="132"/>
      <c r="LXP12" s="132"/>
      <c r="LXQ12" s="132"/>
      <c r="LXR12" s="132"/>
      <c r="LXS12" s="132"/>
      <c r="LXT12" s="132"/>
      <c r="LXU12" s="132"/>
      <c r="LXV12" s="132"/>
      <c r="LXW12" s="132"/>
      <c r="LXX12" s="132"/>
      <c r="LXY12" s="132"/>
      <c r="LXZ12" s="132"/>
      <c r="LYA12" s="132"/>
      <c r="LYB12" s="132"/>
      <c r="LYC12" s="132"/>
      <c r="LYD12" s="132"/>
      <c r="LYE12" s="132"/>
      <c r="LYF12" s="132"/>
      <c r="LYG12" s="132"/>
      <c r="LYH12" s="132"/>
      <c r="LYI12" s="132"/>
      <c r="LYJ12" s="132"/>
      <c r="LYK12" s="132"/>
      <c r="LYL12" s="132"/>
      <c r="LYM12" s="132"/>
      <c r="LYN12" s="132"/>
      <c r="LYO12" s="132"/>
      <c r="LYP12" s="132"/>
      <c r="LYQ12" s="132"/>
      <c r="LYR12" s="132"/>
      <c r="LYS12" s="132"/>
      <c r="LYT12" s="132"/>
      <c r="LYU12" s="132"/>
      <c r="LYV12" s="132"/>
      <c r="LYW12" s="132"/>
      <c r="LYX12" s="132"/>
      <c r="LYY12" s="132"/>
      <c r="LYZ12" s="132"/>
      <c r="LZA12" s="132"/>
      <c r="LZB12" s="132"/>
      <c r="LZC12" s="132"/>
      <c r="LZD12" s="132"/>
      <c r="LZE12" s="132"/>
      <c r="LZF12" s="132"/>
      <c r="LZG12" s="132"/>
      <c r="LZH12" s="132"/>
      <c r="LZI12" s="132"/>
      <c r="LZJ12" s="132"/>
      <c r="LZK12" s="132"/>
      <c r="LZL12" s="132"/>
      <c r="LZM12" s="132"/>
      <c r="LZN12" s="132"/>
      <c r="LZO12" s="132"/>
      <c r="LZP12" s="132"/>
      <c r="LZQ12" s="132"/>
      <c r="LZR12" s="132"/>
      <c r="LZS12" s="132"/>
      <c r="LZT12" s="132"/>
      <c r="LZU12" s="132"/>
      <c r="LZV12" s="132"/>
      <c r="LZW12" s="132"/>
      <c r="LZX12" s="132"/>
      <c r="LZY12" s="132"/>
      <c r="LZZ12" s="132"/>
      <c r="MAA12" s="132"/>
      <c r="MAB12" s="132"/>
      <c r="MAC12" s="132"/>
      <c r="MAD12" s="132"/>
      <c r="MAE12" s="132"/>
      <c r="MAF12" s="132"/>
      <c r="MAG12" s="132"/>
      <c r="MAH12" s="132"/>
      <c r="MAI12" s="132"/>
      <c r="MAJ12" s="132"/>
      <c r="MAK12" s="132"/>
      <c r="MAL12" s="132"/>
      <c r="MAM12" s="132"/>
      <c r="MAN12" s="132"/>
      <c r="MAO12" s="132"/>
      <c r="MAP12" s="132"/>
      <c r="MAQ12" s="132"/>
      <c r="MAR12" s="132"/>
      <c r="MAS12" s="132"/>
      <c r="MAT12" s="132"/>
      <c r="MAU12" s="132"/>
      <c r="MAV12" s="132"/>
      <c r="MAW12" s="132"/>
      <c r="MAX12" s="132"/>
      <c r="MAY12" s="132"/>
      <c r="MAZ12" s="132"/>
      <c r="MBA12" s="132"/>
      <c r="MBB12" s="132"/>
      <c r="MBC12" s="132"/>
      <c r="MBD12" s="132"/>
      <c r="MBE12" s="132"/>
      <c r="MBF12" s="132"/>
      <c r="MBG12" s="132"/>
      <c r="MBH12" s="132"/>
      <c r="MBI12" s="132"/>
      <c r="MBJ12" s="132"/>
      <c r="MBK12" s="132"/>
      <c r="MBL12" s="132"/>
      <c r="MBM12" s="132"/>
      <c r="MBN12" s="132"/>
      <c r="MBO12" s="132"/>
      <c r="MBP12" s="132"/>
      <c r="MBQ12" s="132"/>
      <c r="MBR12" s="132"/>
      <c r="MBS12" s="132"/>
      <c r="MBT12" s="132"/>
      <c r="MBU12" s="132"/>
      <c r="MBV12" s="132"/>
      <c r="MBW12" s="132"/>
      <c r="MBX12" s="132"/>
      <c r="MBY12" s="132"/>
      <c r="MBZ12" s="132"/>
      <c r="MCA12" s="132"/>
      <c r="MCB12" s="132"/>
      <c r="MCC12" s="132"/>
      <c r="MCD12" s="132"/>
      <c r="MCE12" s="132"/>
      <c r="MCF12" s="132"/>
      <c r="MCG12" s="132"/>
      <c r="MCH12" s="132"/>
      <c r="MCI12" s="132"/>
      <c r="MCJ12" s="132"/>
      <c r="MCK12" s="132"/>
      <c r="MCL12" s="132"/>
      <c r="MCM12" s="132"/>
      <c r="MCN12" s="132"/>
      <c r="MCO12" s="132"/>
      <c r="MCP12" s="132"/>
      <c r="MCQ12" s="132"/>
      <c r="MCR12" s="132"/>
      <c r="MCS12" s="132"/>
      <c r="MCT12" s="132"/>
      <c r="MCU12" s="132"/>
      <c r="MCV12" s="132"/>
      <c r="MCW12" s="132"/>
      <c r="MCX12" s="132"/>
      <c r="MCY12" s="132"/>
      <c r="MCZ12" s="132"/>
      <c r="MDA12" s="132"/>
      <c r="MDB12" s="132"/>
      <c r="MDC12" s="132"/>
      <c r="MDD12" s="132"/>
      <c r="MDE12" s="132"/>
      <c r="MDF12" s="132"/>
      <c r="MDG12" s="132"/>
      <c r="MDH12" s="132"/>
      <c r="MDI12" s="132"/>
      <c r="MDJ12" s="132"/>
      <c r="MDK12" s="132"/>
      <c r="MDL12" s="132"/>
      <c r="MDM12" s="132"/>
      <c r="MDN12" s="132"/>
      <c r="MDO12" s="132"/>
      <c r="MDP12" s="132"/>
      <c r="MDQ12" s="132"/>
      <c r="MDR12" s="132"/>
      <c r="MDS12" s="132"/>
      <c r="MDT12" s="132"/>
      <c r="MDU12" s="132"/>
      <c r="MDV12" s="132"/>
      <c r="MDW12" s="132"/>
      <c r="MDX12" s="132"/>
      <c r="MDY12" s="132"/>
      <c r="MDZ12" s="132"/>
      <c r="MEA12" s="132"/>
      <c r="MEB12" s="132"/>
      <c r="MEC12" s="132"/>
      <c r="MED12" s="132"/>
      <c r="MEE12" s="132"/>
      <c r="MEF12" s="132"/>
      <c r="MEG12" s="132"/>
      <c r="MEH12" s="132"/>
      <c r="MEI12" s="132"/>
      <c r="MEJ12" s="132"/>
      <c r="MEK12" s="132"/>
      <c r="MEL12" s="132"/>
      <c r="MEM12" s="132"/>
      <c r="MEN12" s="132"/>
      <c r="MEO12" s="132"/>
      <c r="MEP12" s="132"/>
      <c r="MEQ12" s="132"/>
      <c r="MER12" s="132"/>
      <c r="MES12" s="132"/>
      <c r="MET12" s="132"/>
      <c r="MEU12" s="132"/>
      <c r="MEV12" s="132"/>
      <c r="MEW12" s="132"/>
      <c r="MEX12" s="132"/>
      <c r="MEY12" s="132"/>
      <c r="MEZ12" s="132"/>
      <c r="MFA12" s="132"/>
      <c r="MFB12" s="132"/>
      <c r="MFC12" s="132"/>
      <c r="MFD12" s="132"/>
      <c r="MFE12" s="132"/>
      <c r="MFF12" s="132"/>
      <c r="MFG12" s="132"/>
      <c r="MFH12" s="132"/>
      <c r="MFI12" s="132"/>
      <c r="MFJ12" s="132"/>
      <c r="MFK12" s="132"/>
      <c r="MFL12" s="132"/>
      <c r="MFM12" s="132"/>
      <c r="MFN12" s="132"/>
      <c r="MFO12" s="132"/>
      <c r="MFP12" s="132"/>
      <c r="MFQ12" s="132"/>
      <c r="MFR12" s="132"/>
      <c r="MFS12" s="132"/>
      <c r="MFT12" s="132"/>
      <c r="MFU12" s="132"/>
      <c r="MFV12" s="132"/>
      <c r="MFW12" s="132"/>
      <c r="MFX12" s="132"/>
      <c r="MFY12" s="132"/>
      <c r="MFZ12" s="132"/>
      <c r="MGA12" s="132"/>
      <c r="MGB12" s="132"/>
      <c r="MGC12" s="132"/>
      <c r="MGD12" s="132"/>
      <c r="MGE12" s="132"/>
      <c r="MGF12" s="132"/>
      <c r="MGG12" s="132"/>
      <c r="MGH12" s="132"/>
      <c r="MGI12" s="132"/>
      <c r="MGJ12" s="132"/>
      <c r="MGK12" s="132"/>
      <c r="MGL12" s="132"/>
      <c r="MGM12" s="132"/>
      <c r="MGN12" s="132"/>
      <c r="MGO12" s="132"/>
      <c r="MGP12" s="132"/>
      <c r="MGQ12" s="132"/>
      <c r="MGR12" s="132"/>
      <c r="MGS12" s="132"/>
      <c r="MGT12" s="132"/>
      <c r="MGU12" s="132"/>
      <c r="MGV12" s="132"/>
      <c r="MGW12" s="132"/>
      <c r="MGX12" s="132"/>
      <c r="MGY12" s="132"/>
      <c r="MGZ12" s="132"/>
      <c r="MHA12" s="132"/>
      <c r="MHB12" s="132"/>
      <c r="MHC12" s="132"/>
      <c r="MHD12" s="132"/>
      <c r="MHE12" s="132"/>
      <c r="MHF12" s="132"/>
      <c r="MHG12" s="132"/>
      <c r="MHH12" s="132"/>
      <c r="MHI12" s="132"/>
      <c r="MHJ12" s="132"/>
      <c r="MHK12" s="132"/>
      <c r="MHL12" s="132"/>
      <c r="MHM12" s="132"/>
      <c r="MHN12" s="132"/>
      <c r="MHO12" s="132"/>
      <c r="MHP12" s="132"/>
      <c r="MHQ12" s="132"/>
      <c r="MHR12" s="132"/>
      <c r="MHS12" s="132"/>
      <c r="MHT12" s="132"/>
      <c r="MHU12" s="132"/>
      <c r="MHV12" s="132"/>
      <c r="MHW12" s="132"/>
      <c r="MHX12" s="132"/>
      <c r="MHY12" s="132"/>
      <c r="MHZ12" s="132"/>
      <c r="MIA12" s="132"/>
      <c r="MIB12" s="132"/>
      <c r="MIC12" s="132"/>
      <c r="MID12" s="132"/>
      <c r="MIE12" s="132"/>
      <c r="MIF12" s="132"/>
      <c r="MIG12" s="132"/>
      <c r="MIH12" s="132"/>
      <c r="MII12" s="132"/>
      <c r="MIJ12" s="132"/>
      <c r="MIK12" s="132"/>
      <c r="MIL12" s="132"/>
      <c r="MIM12" s="132"/>
      <c r="MIN12" s="132"/>
      <c r="MIO12" s="132"/>
      <c r="MIP12" s="132"/>
      <c r="MIQ12" s="132"/>
      <c r="MIR12" s="132"/>
      <c r="MIS12" s="132"/>
      <c r="MIT12" s="132"/>
      <c r="MIU12" s="132"/>
      <c r="MIV12" s="132"/>
      <c r="MIW12" s="132"/>
      <c r="MIX12" s="132"/>
      <c r="MIY12" s="132"/>
      <c r="MIZ12" s="132"/>
      <c r="MJA12" s="132"/>
      <c r="MJB12" s="132"/>
      <c r="MJC12" s="132"/>
      <c r="MJD12" s="132"/>
      <c r="MJE12" s="132"/>
      <c r="MJF12" s="132"/>
      <c r="MJG12" s="132"/>
      <c r="MJH12" s="132"/>
      <c r="MJI12" s="132"/>
      <c r="MJJ12" s="132"/>
      <c r="MJK12" s="132"/>
      <c r="MJL12" s="132"/>
      <c r="MJM12" s="132"/>
      <c r="MJN12" s="132"/>
      <c r="MJO12" s="132"/>
      <c r="MJP12" s="132"/>
      <c r="MJQ12" s="132"/>
      <c r="MJR12" s="132"/>
      <c r="MJS12" s="132"/>
      <c r="MJT12" s="132"/>
      <c r="MJU12" s="132"/>
      <c r="MJV12" s="132"/>
      <c r="MJW12" s="132"/>
      <c r="MJX12" s="132"/>
      <c r="MJY12" s="132"/>
      <c r="MJZ12" s="132"/>
      <c r="MKA12" s="132"/>
      <c r="MKB12" s="132"/>
      <c r="MKC12" s="132"/>
      <c r="MKD12" s="132"/>
      <c r="MKE12" s="132"/>
      <c r="MKF12" s="132"/>
      <c r="MKG12" s="132"/>
      <c r="MKH12" s="132"/>
      <c r="MKI12" s="132"/>
      <c r="MKJ12" s="132"/>
      <c r="MKK12" s="132"/>
      <c r="MKL12" s="132"/>
      <c r="MKM12" s="132"/>
      <c r="MKN12" s="132"/>
      <c r="MKO12" s="132"/>
      <c r="MKP12" s="132"/>
      <c r="MKQ12" s="132"/>
      <c r="MKR12" s="132"/>
      <c r="MKS12" s="132"/>
      <c r="MKT12" s="132"/>
      <c r="MKU12" s="132"/>
      <c r="MKV12" s="132"/>
      <c r="MKW12" s="132"/>
      <c r="MKX12" s="132"/>
      <c r="MKY12" s="132"/>
      <c r="MKZ12" s="132"/>
      <c r="MLA12" s="132"/>
      <c r="MLB12" s="132"/>
      <c r="MLC12" s="132"/>
      <c r="MLD12" s="132"/>
      <c r="MLE12" s="132"/>
      <c r="MLF12" s="132"/>
      <c r="MLG12" s="132"/>
      <c r="MLH12" s="132"/>
      <c r="MLI12" s="132"/>
      <c r="MLJ12" s="132"/>
      <c r="MLK12" s="132"/>
      <c r="MLL12" s="132"/>
      <c r="MLM12" s="132"/>
      <c r="MLN12" s="132"/>
      <c r="MLO12" s="132"/>
      <c r="MLP12" s="132"/>
      <c r="MLQ12" s="132"/>
      <c r="MLR12" s="132"/>
      <c r="MLS12" s="132"/>
      <c r="MLT12" s="132"/>
      <c r="MLU12" s="132"/>
      <c r="MLV12" s="132"/>
      <c r="MLW12" s="132"/>
      <c r="MLX12" s="132"/>
      <c r="MLY12" s="132"/>
      <c r="MLZ12" s="132"/>
      <c r="MMA12" s="132"/>
      <c r="MMB12" s="132"/>
      <c r="MMC12" s="132"/>
      <c r="MMD12" s="132"/>
      <c r="MME12" s="132"/>
      <c r="MMF12" s="132"/>
      <c r="MMG12" s="132"/>
      <c r="MMH12" s="132"/>
      <c r="MMI12" s="132"/>
      <c r="MMJ12" s="132"/>
      <c r="MMK12" s="132"/>
      <c r="MML12" s="132"/>
      <c r="MMM12" s="132"/>
      <c r="MMN12" s="132"/>
      <c r="MMO12" s="132"/>
      <c r="MMP12" s="132"/>
      <c r="MMQ12" s="132"/>
      <c r="MMR12" s="132"/>
      <c r="MMS12" s="132"/>
      <c r="MMT12" s="132"/>
      <c r="MMU12" s="132"/>
      <c r="MMV12" s="132"/>
      <c r="MMW12" s="132"/>
      <c r="MMX12" s="132"/>
      <c r="MMY12" s="132"/>
      <c r="MMZ12" s="132"/>
      <c r="MNA12" s="132"/>
      <c r="MNB12" s="132"/>
      <c r="MNC12" s="132"/>
      <c r="MND12" s="132"/>
      <c r="MNE12" s="132"/>
      <c r="MNF12" s="132"/>
      <c r="MNG12" s="132"/>
      <c r="MNH12" s="132"/>
      <c r="MNI12" s="132"/>
      <c r="MNJ12" s="132"/>
      <c r="MNK12" s="132"/>
      <c r="MNL12" s="132"/>
      <c r="MNM12" s="132"/>
      <c r="MNN12" s="132"/>
      <c r="MNO12" s="132"/>
      <c r="MNP12" s="132"/>
      <c r="MNQ12" s="132"/>
      <c r="MNR12" s="132"/>
      <c r="MNS12" s="132"/>
      <c r="MNT12" s="132"/>
      <c r="MNU12" s="132"/>
      <c r="MNV12" s="132"/>
      <c r="MNW12" s="132"/>
      <c r="MNX12" s="132"/>
      <c r="MNY12" s="132"/>
      <c r="MNZ12" s="132"/>
      <c r="MOA12" s="132"/>
      <c r="MOB12" s="132"/>
      <c r="MOC12" s="132"/>
      <c r="MOD12" s="132"/>
      <c r="MOE12" s="132"/>
      <c r="MOF12" s="132"/>
      <c r="MOG12" s="132"/>
      <c r="MOH12" s="132"/>
      <c r="MOI12" s="132"/>
      <c r="MOJ12" s="132"/>
      <c r="MOK12" s="132"/>
      <c r="MOL12" s="132"/>
      <c r="MOM12" s="132"/>
      <c r="MON12" s="132"/>
      <c r="MOO12" s="132"/>
      <c r="MOP12" s="132"/>
      <c r="MOQ12" s="132"/>
      <c r="MOR12" s="132"/>
      <c r="MOS12" s="132"/>
      <c r="MOT12" s="132"/>
      <c r="MOU12" s="132"/>
      <c r="MOV12" s="132"/>
      <c r="MOW12" s="132"/>
      <c r="MOX12" s="132"/>
      <c r="MOY12" s="132"/>
      <c r="MOZ12" s="132"/>
      <c r="MPA12" s="132"/>
      <c r="MPB12" s="132"/>
      <c r="MPC12" s="132"/>
      <c r="MPD12" s="132"/>
      <c r="MPE12" s="132"/>
      <c r="MPF12" s="132"/>
      <c r="MPG12" s="132"/>
      <c r="MPH12" s="132"/>
      <c r="MPI12" s="132"/>
      <c r="MPJ12" s="132"/>
      <c r="MPK12" s="132"/>
      <c r="MPL12" s="132"/>
      <c r="MPM12" s="132"/>
      <c r="MPN12" s="132"/>
      <c r="MPO12" s="132"/>
      <c r="MPP12" s="132"/>
      <c r="MPQ12" s="132"/>
      <c r="MPR12" s="132"/>
      <c r="MPS12" s="132"/>
      <c r="MPT12" s="132"/>
      <c r="MPU12" s="132"/>
      <c r="MPV12" s="132"/>
      <c r="MPW12" s="132"/>
      <c r="MPX12" s="132"/>
      <c r="MPY12" s="132"/>
      <c r="MPZ12" s="132"/>
      <c r="MQA12" s="132"/>
      <c r="MQB12" s="132"/>
      <c r="MQC12" s="132"/>
      <c r="MQD12" s="132"/>
      <c r="MQE12" s="132"/>
      <c r="MQF12" s="132"/>
      <c r="MQG12" s="132"/>
      <c r="MQH12" s="132"/>
      <c r="MQI12" s="132"/>
      <c r="MQJ12" s="132"/>
      <c r="MQK12" s="132"/>
      <c r="MQL12" s="132"/>
      <c r="MQM12" s="132"/>
      <c r="MQN12" s="132"/>
      <c r="MQO12" s="132"/>
      <c r="MQP12" s="132"/>
      <c r="MQQ12" s="132"/>
      <c r="MQR12" s="132"/>
      <c r="MQS12" s="132"/>
      <c r="MQT12" s="132"/>
      <c r="MQU12" s="132"/>
      <c r="MQV12" s="132"/>
      <c r="MQW12" s="132"/>
      <c r="MQX12" s="132"/>
      <c r="MQY12" s="132"/>
      <c r="MQZ12" s="132"/>
      <c r="MRA12" s="132"/>
      <c r="MRB12" s="132"/>
      <c r="MRC12" s="132"/>
      <c r="MRD12" s="132"/>
      <c r="MRE12" s="132"/>
      <c r="MRF12" s="132"/>
      <c r="MRG12" s="132"/>
      <c r="MRH12" s="132"/>
      <c r="MRI12" s="132"/>
      <c r="MRJ12" s="132"/>
      <c r="MRK12" s="132"/>
      <c r="MRL12" s="132"/>
      <c r="MRM12" s="132"/>
      <c r="MRN12" s="132"/>
      <c r="MRO12" s="132"/>
      <c r="MRP12" s="132"/>
      <c r="MRQ12" s="132"/>
      <c r="MRR12" s="132"/>
      <c r="MRS12" s="132"/>
      <c r="MRT12" s="132"/>
      <c r="MRU12" s="132"/>
      <c r="MRV12" s="132"/>
      <c r="MRW12" s="132"/>
      <c r="MRX12" s="132"/>
      <c r="MRY12" s="132"/>
      <c r="MRZ12" s="132"/>
      <c r="MSA12" s="132"/>
      <c r="MSB12" s="132"/>
      <c r="MSC12" s="132"/>
      <c r="MSD12" s="132"/>
      <c r="MSE12" s="132"/>
      <c r="MSF12" s="132"/>
      <c r="MSG12" s="132"/>
      <c r="MSH12" s="132"/>
      <c r="MSI12" s="132"/>
      <c r="MSJ12" s="132"/>
      <c r="MSK12" s="132"/>
      <c r="MSL12" s="132"/>
      <c r="MSM12" s="132"/>
      <c r="MSN12" s="132"/>
      <c r="MSO12" s="132"/>
      <c r="MSP12" s="132"/>
      <c r="MSQ12" s="132"/>
      <c r="MSR12" s="132"/>
      <c r="MSS12" s="132"/>
      <c r="MST12" s="132"/>
      <c r="MSU12" s="132"/>
      <c r="MSV12" s="132"/>
      <c r="MSW12" s="132"/>
      <c r="MSX12" s="132"/>
      <c r="MSY12" s="132"/>
      <c r="MSZ12" s="132"/>
      <c r="MTA12" s="132"/>
      <c r="MTB12" s="132"/>
      <c r="MTC12" s="132"/>
      <c r="MTD12" s="132"/>
      <c r="MTE12" s="132"/>
      <c r="MTF12" s="132"/>
      <c r="MTG12" s="132"/>
      <c r="MTH12" s="132"/>
      <c r="MTI12" s="132"/>
      <c r="MTJ12" s="132"/>
      <c r="MTK12" s="132"/>
      <c r="MTL12" s="132"/>
      <c r="MTM12" s="132"/>
      <c r="MTN12" s="132"/>
      <c r="MTO12" s="132"/>
      <c r="MTP12" s="132"/>
      <c r="MTQ12" s="132"/>
      <c r="MTR12" s="132"/>
      <c r="MTS12" s="132"/>
      <c r="MTT12" s="132"/>
      <c r="MTU12" s="132"/>
      <c r="MTV12" s="132"/>
      <c r="MTW12" s="132"/>
      <c r="MTX12" s="132"/>
      <c r="MTY12" s="132"/>
      <c r="MTZ12" s="132"/>
      <c r="MUA12" s="132"/>
      <c r="MUB12" s="132"/>
      <c r="MUC12" s="132"/>
      <c r="MUD12" s="132"/>
      <c r="MUE12" s="132"/>
      <c r="MUF12" s="132"/>
      <c r="MUG12" s="132"/>
      <c r="MUH12" s="132"/>
      <c r="MUI12" s="132"/>
      <c r="MUJ12" s="132"/>
      <c r="MUK12" s="132"/>
      <c r="MUL12" s="132"/>
      <c r="MUM12" s="132"/>
      <c r="MUN12" s="132"/>
      <c r="MUO12" s="132"/>
      <c r="MUP12" s="132"/>
      <c r="MUQ12" s="132"/>
      <c r="MUR12" s="132"/>
      <c r="MUS12" s="132"/>
      <c r="MUT12" s="132"/>
      <c r="MUU12" s="132"/>
      <c r="MUV12" s="132"/>
      <c r="MUW12" s="132"/>
      <c r="MUX12" s="132"/>
      <c r="MUY12" s="132"/>
      <c r="MUZ12" s="132"/>
      <c r="MVA12" s="132"/>
      <c r="MVB12" s="132"/>
      <c r="MVC12" s="132"/>
      <c r="MVD12" s="132"/>
      <c r="MVE12" s="132"/>
      <c r="MVF12" s="132"/>
      <c r="MVG12" s="132"/>
      <c r="MVH12" s="132"/>
      <c r="MVI12" s="132"/>
      <c r="MVJ12" s="132"/>
      <c r="MVK12" s="132"/>
      <c r="MVL12" s="132"/>
      <c r="MVM12" s="132"/>
      <c r="MVN12" s="132"/>
      <c r="MVO12" s="132"/>
      <c r="MVP12" s="132"/>
      <c r="MVQ12" s="132"/>
      <c r="MVR12" s="132"/>
      <c r="MVS12" s="132"/>
      <c r="MVT12" s="132"/>
      <c r="MVU12" s="132"/>
      <c r="MVV12" s="132"/>
      <c r="MVW12" s="132"/>
      <c r="MVX12" s="132"/>
      <c r="MVY12" s="132"/>
      <c r="MVZ12" s="132"/>
      <c r="MWA12" s="132"/>
      <c r="MWB12" s="132"/>
      <c r="MWC12" s="132"/>
      <c r="MWD12" s="132"/>
      <c r="MWE12" s="132"/>
      <c r="MWF12" s="132"/>
      <c r="MWG12" s="132"/>
      <c r="MWH12" s="132"/>
      <c r="MWI12" s="132"/>
      <c r="MWJ12" s="132"/>
      <c r="MWK12" s="132"/>
      <c r="MWL12" s="132"/>
      <c r="MWM12" s="132"/>
      <c r="MWN12" s="132"/>
      <c r="MWO12" s="132"/>
      <c r="MWP12" s="132"/>
      <c r="MWQ12" s="132"/>
      <c r="MWR12" s="132"/>
      <c r="MWS12" s="132"/>
      <c r="MWT12" s="132"/>
      <c r="MWU12" s="132"/>
      <c r="MWV12" s="132"/>
      <c r="MWW12" s="132"/>
      <c r="MWX12" s="132"/>
      <c r="MWY12" s="132"/>
      <c r="MWZ12" s="132"/>
      <c r="MXA12" s="132"/>
      <c r="MXB12" s="132"/>
      <c r="MXC12" s="132"/>
      <c r="MXD12" s="132"/>
      <c r="MXE12" s="132"/>
      <c r="MXF12" s="132"/>
      <c r="MXG12" s="132"/>
      <c r="MXH12" s="132"/>
      <c r="MXI12" s="132"/>
      <c r="MXJ12" s="132"/>
      <c r="MXK12" s="132"/>
      <c r="MXL12" s="132"/>
      <c r="MXM12" s="132"/>
      <c r="MXN12" s="132"/>
      <c r="MXO12" s="132"/>
      <c r="MXP12" s="132"/>
      <c r="MXQ12" s="132"/>
      <c r="MXR12" s="132"/>
      <c r="MXS12" s="132"/>
      <c r="MXT12" s="132"/>
      <c r="MXU12" s="132"/>
      <c r="MXV12" s="132"/>
      <c r="MXW12" s="132"/>
      <c r="MXX12" s="132"/>
      <c r="MXY12" s="132"/>
      <c r="MXZ12" s="132"/>
      <c r="MYA12" s="132"/>
      <c r="MYB12" s="132"/>
      <c r="MYC12" s="132"/>
      <c r="MYD12" s="132"/>
      <c r="MYE12" s="132"/>
      <c r="MYF12" s="132"/>
      <c r="MYG12" s="132"/>
      <c r="MYH12" s="132"/>
      <c r="MYI12" s="132"/>
      <c r="MYJ12" s="132"/>
      <c r="MYK12" s="132"/>
      <c r="MYL12" s="132"/>
      <c r="MYM12" s="132"/>
      <c r="MYN12" s="132"/>
      <c r="MYO12" s="132"/>
      <c r="MYP12" s="132"/>
      <c r="MYQ12" s="132"/>
      <c r="MYR12" s="132"/>
      <c r="MYS12" s="132"/>
      <c r="MYT12" s="132"/>
      <c r="MYU12" s="132"/>
      <c r="MYV12" s="132"/>
      <c r="MYW12" s="132"/>
      <c r="MYX12" s="132"/>
      <c r="MYY12" s="132"/>
      <c r="MYZ12" s="132"/>
      <c r="MZA12" s="132"/>
      <c r="MZB12" s="132"/>
      <c r="MZC12" s="132"/>
      <c r="MZD12" s="132"/>
      <c r="MZE12" s="132"/>
      <c r="MZF12" s="132"/>
      <c r="MZG12" s="132"/>
      <c r="MZH12" s="132"/>
      <c r="MZI12" s="132"/>
      <c r="MZJ12" s="132"/>
      <c r="MZK12" s="132"/>
      <c r="MZL12" s="132"/>
      <c r="MZM12" s="132"/>
      <c r="MZN12" s="132"/>
      <c r="MZO12" s="132"/>
      <c r="MZP12" s="132"/>
      <c r="MZQ12" s="132"/>
      <c r="MZR12" s="132"/>
      <c r="MZS12" s="132"/>
      <c r="MZT12" s="132"/>
      <c r="MZU12" s="132"/>
      <c r="MZV12" s="132"/>
      <c r="MZW12" s="132"/>
      <c r="MZX12" s="132"/>
      <c r="MZY12" s="132"/>
      <c r="MZZ12" s="132"/>
      <c r="NAA12" s="132"/>
      <c r="NAB12" s="132"/>
      <c r="NAC12" s="132"/>
      <c r="NAD12" s="132"/>
      <c r="NAE12" s="132"/>
      <c r="NAF12" s="132"/>
      <c r="NAG12" s="132"/>
      <c r="NAH12" s="132"/>
      <c r="NAI12" s="132"/>
      <c r="NAJ12" s="132"/>
      <c r="NAK12" s="132"/>
      <c r="NAL12" s="132"/>
      <c r="NAM12" s="132"/>
      <c r="NAN12" s="132"/>
      <c r="NAO12" s="132"/>
      <c r="NAP12" s="132"/>
      <c r="NAQ12" s="132"/>
      <c r="NAR12" s="132"/>
      <c r="NAS12" s="132"/>
      <c r="NAT12" s="132"/>
      <c r="NAU12" s="132"/>
      <c r="NAV12" s="132"/>
      <c r="NAW12" s="132"/>
      <c r="NAX12" s="132"/>
      <c r="NAY12" s="132"/>
      <c r="NAZ12" s="132"/>
      <c r="NBA12" s="132"/>
      <c r="NBB12" s="132"/>
      <c r="NBC12" s="132"/>
      <c r="NBD12" s="132"/>
      <c r="NBE12" s="132"/>
      <c r="NBF12" s="132"/>
      <c r="NBG12" s="132"/>
      <c r="NBH12" s="132"/>
      <c r="NBI12" s="132"/>
      <c r="NBJ12" s="132"/>
      <c r="NBK12" s="132"/>
      <c r="NBL12" s="132"/>
      <c r="NBM12" s="132"/>
      <c r="NBN12" s="132"/>
      <c r="NBO12" s="132"/>
      <c r="NBP12" s="132"/>
      <c r="NBQ12" s="132"/>
      <c r="NBR12" s="132"/>
      <c r="NBS12" s="132"/>
      <c r="NBT12" s="132"/>
      <c r="NBU12" s="132"/>
      <c r="NBV12" s="132"/>
      <c r="NBW12" s="132"/>
      <c r="NBX12" s="132"/>
      <c r="NBY12" s="132"/>
      <c r="NBZ12" s="132"/>
      <c r="NCA12" s="132"/>
      <c r="NCB12" s="132"/>
      <c r="NCC12" s="132"/>
      <c r="NCD12" s="132"/>
      <c r="NCE12" s="132"/>
      <c r="NCF12" s="132"/>
      <c r="NCG12" s="132"/>
      <c r="NCH12" s="132"/>
      <c r="NCI12" s="132"/>
      <c r="NCJ12" s="132"/>
      <c r="NCK12" s="132"/>
      <c r="NCL12" s="132"/>
      <c r="NCM12" s="132"/>
      <c r="NCN12" s="132"/>
      <c r="NCO12" s="132"/>
      <c r="NCP12" s="132"/>
      <c r="NCQ12" s="132"/>
      <c r="NCR12" s="132"/>
      <c r="NCS12" s="132"/>
      <c r="NCT12" s="132"/>
      <c r="NCU12" s="132"/>
      <c r="NCV12" s="132"/>
      <c r="NCW12" s="132"/>
      <c r="NCX12" s="132"/>
      <c r="NCY12" s="132"/>
      <c r="NCZ12" s="132"/>
      <c r="NDA12" s="132"/>
      <c r="NDB12" s="132"/>
      <c r="NDC12" s="132"/>
      <c r="NDD12" s="132"/>
      <c r="NDE12" s="132"/>
      <c r="NDF12" s="132"/>
      <c r="NDG12" s="132"/>
      <c r="NDH12" s="132"/>
      <c r="NDI12" s="132"/>
      <c r="NDJ12" s="132"/>
      <c r="NDK12" s="132"/>
      <c r="NDL12" s="132"/>
      <c r="NDM12" s="132"/>
      <c r="NDN12" s="132"/>
      <c r="NDO12" s="132"/>
      <c r="NDP12" s="132"/>
      <c r="NDQ12" s="132"/>
      <c r="NDR12" s="132"/>
      <c r="NDS12" s="132"/>
      <c r="NDT12" s="132"/>
      <c r="NDU12" s="132"/>
      <c r="NDV12" s="132"/>
      <c r="NDW12" s="132"/>
      <c r="NDX12" s="132"/>
      <c r="NDY12" s="132"/>
      <c r="NDZ12" s="132"/>
      <c r="NEA12" s="132"/>
      <c r="NEB12" s="132"/>
      <c r="NEC12" s="132"/>
      <c r="NED12" s="132"/>
      <c r="NEE12" s="132"/>
      <c r="NEF12" s="132"/>
      <c r="NEG12" s="132"/>
      <c r="NEH12" s="132"/>
      <c r="NEI12" s="132"/>
      <c r="NEJ12" s="132"/>
      <c r="NEK12" s="132"/>
      <c r="NEL12" s="132"/>
      <c r="NEM12" s="132"/>
      <c r="NEN12" s="132"/>
      <c r="NEO12" s="132"/>
      <c r="NEP12" s="132"/>
      <c r="NEQ12" s="132"/>
      <c r="NER12" s="132"/>
      <c r="NES12" s="132"/>
      <c r="NET12" s="132"/>
      <c r="NEU12" s="132"/>
      <c r="NEV12" s="132"/>
      <c r="NEW12" s="132"/>
      <c r="NEX12" s="132"/>
      <c r="NEY12" s="132"/>
      <c r="NEZ12" s="132"/>
      <c r="NFA12" s="132"/>
      <c r="NFB12" s="132"/>
      <c r="NFC12" s="132"/>
      <c r="NFD12" s="132"/>
      <c r="NFE12" s="132"/>
      <c r="NFF12" s="132"/>
      <c r="NFG12" s="132"/>
      <c r="NFH12" s="132"/>
      <c r="NFI12" s="132"/>
      <c r="NFJ12" s="132"/>
      <c r="NFK12" s="132"/>
      <c r="NFL12" s="132"/>
      <c r="NFM12" s="132"/>
      <c r="NFN12" s="132"/>
      <c r="NFO12" s="132"/>
      <c r="NFP12" s="132"/>
      <c r="NFQ12" s="132"/>
      <c r="NFR12" s="132"/>
      <c r="NFS12" s="132"/>
      <c r="NFT12" s="132"/>
      <c r="NFU12" s="132"/>
      <c r="NFV12" s="132"/>
      <c r="NFW12" s="132"/>
      <c r="NFX12" s="132"/>
      <c r="NFY12" s="132"/>
      <c r="NFZ12" s="132"/>
      <c r="NGA12" s="132"/>
      <c r="NGB12" s="132"/>
      <c r="NGC12" s="132"/>
      <c r="NGD12" s="132"/>
      <c r="NGE12" s="132"/>
      <c r="NGF12" s="132"/>
      <c r="NGG12" s="132"/>
      <c r="NGH12" s="132"/>
      <c r="NGI12" s="132"/>
      <c r="NGJ12" s="132"/>
      <c r="NGK12" s="132"/>
      <c r="NGL12" s="132"/>
      <c r="NGM12" s="132"/>
      <c r="NGN12" s="132"/>
      <c r="NGO12" s="132"/>
      <c r="NGP12" s="132"/>
      <c r="NGQ12" s="132"/>
      <c r="NGR12" s="132"/>
      <c r="NGS12" s="132"/>
      <c r="NGT12" s="132"/>
      <c r="NGU12" s="132"/>
      <c r="NGV12" s="132"/>
      <c r="NGW12" s="132"/>
      <c r="NGX12" s="132"/>
      <c r="NGY12" s="132"/>
      <c r="NGZ12" s="132"/>
      <c r="NHA12" s="132"/>
      <c r="NHB12" s="132"/>
      <c r="NHC12" s="132"/>
      <c r="NHD12" s="132"/>
      <c r="NHE12" s="132"/>
      <c r="NHF12" s="132"/>
      <c r="NHG12" s="132"/>
      <c r="NHH12" s="132"/>
      <c r="NHI12" s="132"/>
      <c r="NHJ12" s="132"/>
      <c r="NHK12" s="132"/>
      <c r="NHL12" s="132"/>
      <c r="NHM12" s="132"/>
      <c r="NHN12" s="132"/>
      <c r="NHO12" s="132"/>
      <c r="NHP12" s="132"/>
      <c r="NHQ12" s="132"/>
      <c r="NHR12" s="132"/>
      <c r="NHS12" s="132"/>
      <c r="NHT12" s="132"/>
      <c r="NHU12" s="132"/>
      <c r="NHV12" s="132"/>
      <c r="NHW12" s="132"/>
      <c r="NHX12" s="132"/>
      <c r="NHY12" s="132"/>
      <c r="NHZ12" s="132"/>
      <c r="NIA12" s="132"/>
      <c r="NIB12" s="132"/>
      <c r="NIC12" s="132"/>
      <c r="NID12" s="132"/>
      <c r="NIE12" s="132"/>
      <c r="NIF12" s="132"/>
      <c r="NIG12" s="132"/>
      <c r="NIH12" s="132"/>
      <c r="NII12" s="132"/>
      <c r="NIJ12" s="132"/>
      <c r="NIK12" s="132"/>
      <c r="NIL12" s="132"/>
      <c r="NIM12" s="132"/>
      <c r="NIN12" s="132"/>
      <c r="NIO12" s="132"/>
      <c r="NIP12" s="132"/>
      <c r="NIQ12" s="132"/>
      <c r="NIR12" s="132"/>
      <c r="NIS12" s="132"/>
      <c r="NIT12" s="132"/>
      <c r="NIU12" s="132"/>
      <c r="NIV12" s="132"/>
      <c r="NIW12" s="132"/>
      <c r="NIX12" s="132"/>
      <c r="NIY12" s="132"/>
      <c r="NIZ12" s="132"/>
      <c r="NJA12" s="132"/>
      <c r="NJB12" s="132"/>
      <c r="NJC12" s="132"/>
      <c r="NJD12" s="132"/>
      <c r="NJE12" s="132"/>
      <c r="NJF12" s="132"/>
      <c r="NJG12" s="132"/>
      <c r="NJH12" s="132"/>
      <c r="NJI12" s="132"/>
      <c r="NJJ12" s="132"/>
      <c r="NJK12" s="132"/>
      <c r="NJL12" s="132"/>
      <c r="NJM12" s="132"/>
      <c r="NJN12" s="132"/>
      <c r="NJO12" s="132"/>
      <c r="NJP12" s="132"/>
      <c r="NJQ12" s="132"/>
      <c r="NJR12" s="132"/>
      <c r="NJS12" s="132"/>
      <c r="NJT12" s="132"/>
      <c r="NJU12" s="132"/>
      <c r="NJV12" s="132"/>
      <c r="NJW12" s="132"/>
      <c r="NJX12" s="132"/>
      <c r="NJY12" s="132"/>
      <c r="NJZ12" s="132"/>
      <c r="NKA12" s="132"/>
      <c r="NKB12" s="132"/>
      <c r="NKC12" s="132"/>
      <c r="NKD12" s="132"/>
      <c r="NKE12" s="132"/>
      <c r="NKF12" s="132"/>
      <c r="NKG12" s="132"/>
      <c r="NKH12" s="132"/>
      <c r="NKI12" s="132"/>
      <c r="NKJ12" s="132"/>
      <c r="NKK12" s="132"/>
      <c r="NKL12" s="132"/>
      <c r="NKM12" s="132"/>
      <c r="NKN12" s="132"/>
      <c r="NKO12" s="132"/>
      <c r="NKP12" s="132"/>
      <c r="NKQ12" s="132"/>
      <c r="NKR12" s="132"/>
      <c r="NKS12" s="132"/>
      <c r="NKT12" s="132"/>
      <c r="NKU12" s="132"/>
      <c r="NKV12" s="132"/>
      <c r="NKW12" s="132"/>
      <c r="NKX12" s="132"/>
      <c r="NKY12" s="132"/>
      <c r="NKZ12" s="132"/>
      <c r="NLA12" s="132"/>
      <c r="NLB12" s="132"/>
      <c r="NLC12" s="132"/>
      <c r="NLD12" s="132"/>
      <c r="NLE12" s="132"/>
      <c r="NLF12" s="132"/>
      <c r="NLG12" s="132"/>
      <c r="NLH12" s="132"/>
      <c r="NLI12" s="132"/>
      <c r="NLJ12" s="132"/>
      <c r="NLK12" s="132"/>
      <c r="NLL12" s="132"/>
      <c r="NLM12" s="132"/>
      <c r="NLN12" s="132"/>
      <c r="NLO12" s="132"/>
      <c r="NLP12" s="132"/>
      <c r="NLQ12" s="132"/>
      <c r="NLR12" s="132"/>
      <c r="NLS12" s="132"/>
      <c r="NLT12" s="132"/>
      <c r="NLU12" s="132"/>
      <c r="NLV12" s="132"/>
      <c r="NLW12" s="132"/>
      <c r="NLX12" s="132"/>
      <c r="NLY12" s="132"/>
      <c r="NLZ12" s="132"/>
      <c r="NMA12" s="132"/>
      <c r="NMB12" s="132"/>
      <c r="NMC12" s="132"/>
      <c r="NMD12" s="132"/>
      <c r="NME12" s="132"/>
      <c r="NMF12" s="132"/>
      <c r="NMG12" s="132"/>
      <c r="NMH12" s="132"/>
      <c r="NMI12" s="132"/>
      <c r="NMJ12" s="132"/>
      <c r="NMK12" s="132"/>
      <c r="NML12" s="132"/>
      <c r="NMM12" s="132"/>
      <c r="NMN12" s="132"/>
      <c r="NMO12" s="132"/>
      <c r="NMP12" s="132"/>
      <c r="NMQ12" s="132"/>
      <c r="NMR12" s="132"/>
      <c r="NMS12" s="132"/>
      <c r="NMT12" s="132"/>
      <c r="NMU12" s="132"/>
      <c r="NMV12" s="132"/>
      <c r="NMW12" s="132"/>
      <c r="NMX12" s="132"/>
      <c r="NMY12" s="132"/>
      <c r="NMZ12" s="132"/>
      <c r="NNA12" s="132"/>
      <c r="NNB12" s="132"/>
      <c r="NNC12" s="132"/>
      <c r="NND12" s="132"/>
      <c r="NNE12" s="132"/>
      <c r="NNF12" s="132"/>
      <c r="NNG12" s="132"/>
      <c r="NNH12" s="132"/>
      <c r="NNI12" s="132"/>
      <c r="NNJ12" s="132"/>
      <c r="NNK12" s="132"/>
      <c r="NNL12" s="132"/>
      <c r="NNM12" s="132"/>
      <c r="NNN12" s="132"/>
      <c r="NNO12" s="132"/>
      <c r="NNP12" s="132"/>
      <c r="NNQ12" s="132"/>
      <c r="NNR12" s="132"/>
      <c r="NNS12" s="132"/>
      <c r="NNT12" s="132"/>
      <c r="NNU12" s="132"/>
      <c r="NNV12" s="132"/>
      <c r="NNW12" s="132"/>
      <c r="NNX12" s="132"/>
      <c r="NNY12" s="132"/>
      <c r="NNZ12" s="132"/>
      <c r="NOA12" s="132"/>
      <c r="NOB12" s="132"/>
      <c r="NOC12" s="132"/>
      <c r="NOD12" s="132"/>
      <c r="NOE12" s="132"/>
      <c r="NOF12" s="132"/>
      <c r="NOG12" s="132"/>
      <c r="NOH12" s="132"/>
      <c r="NOI12" s="132"/>
      <c r="NOJ12" s="132"/>
      <c r="NOK12" s="132"/>
      <c r="NOL12" s="132"/>
      <c r="NOM12" s="132"/>
      <c r="NON12" s="132"/>
      <c r="NOO12" s="132"/>
      <c r="NOP12" s="132"/>
      <c r="NOQ12" s="132"/>
      <c r="NOR12" s="132"/>
      <c r="NOS12" s="132"/>
      <c r="NOT12" s="132"/>
      <c r="NOU12" s="132"/>
      <c r="NOV12" s="132"/>
      <c r="NOW12" s="132"/>
      <c r="NOX12" s="132"/>
      <c r="NOY12" s="132"/>
      <c r="NOZ12" s="132"/>
      <c r="NPA12" s="132"/>
      <c r="NPB12" s="132"/>
      <c r="NPC12" s="132"/>
      <c r="NPD12" s="132"/>
      <c r="NPE12" s="132"/>
      <c r="NPF12" s="132"/>
      <c r="NPG12" s="132"/>
      <c r="NPH12" s="132"/>
      <c r="NPI12" s="132"/>
      <c r="NPJ12" s="132"/>
      <c r="NPK12" s="132"/>
      <c r="NPL12" s="132"/>
      <c r="NPM12" s="132"/>
      <c r="NPN12" s="132"/>
      <c r="NPO12" s="132"/>
      <c r="NPP12" s="132"/>
      <c r="NPQ12" s="132"/>
      <c r="NPR12" s="132"/>
      <c r="NPS12" s="132"/>
      <c r="NPT12" s="132"/>
      <c r="NPU12" s="132"/>
      <c r="NPV12" s="132"/>
      <c r="NPW12" s="132"/>
      <c r="NPX12" s="132"/>
      <c r="NPY12" s="132"/>
      <c r="NPZ12" s="132"/>
      <c r="NQA12" s="132"/>
      <c r="NQB12" s="132"/>
      <c r="NQC12" s="132"/>
      <c r="NQD12" s="132"/>
      <c r="NQE12" s="132"/>
      <c r="NQF12" s="132"/>
      <c r="NQG12" s="132"/>
      <c r="NQH12" s="132"/>
      <c r="NQI12" s="132"/>
      <c r="NQJ12" s="132"/>
      <c r="NQK12" s="132"/>
      <c r="NQL12" s="132"/>
      <c r="NQM12" s="132"/>
      <c r="NQN12" s="132"/>
      <c r="NQO12" s="132"/>
      <c r="NQP12" s="132"/>
      <c r="NQQ12" s="132"/>
      <c r="NQR12" s="132"/>
      <c r="NQS12" s="132"/>
      <c r="NQT12" s="132"/>
      <c r="NQU12" s="132"/>
      <c r="NQV12" s="132"/>
      <c r="NQW12" s="132"/>
      <c r="NQX12" s="132"/>
      <c r="NQY12" s="132"/>
      <c r="NQZ12" s="132"/>
      <c r="NRA12" s="132"/>
      <c r="NRB12" s="132"/>
      <c r="NRC12" s="132"/>
      <c r="NRD12" s="132"/>
      <c r="NRE12" s="132"/>
      <c r="NRF12" s="132"/>
      <c r="NRG12" s="132"/>
      <c r="NRH12" s="132"/>
      <c r="NRI12" s="132"/>
      <c r="NRJ12" s="132"/>
      <c r="NRK12" s="132"/>
      <c r="NRL12" s="132"/>
      <c r="NRM12" s="132"/>
      <c r="NRN12" s="132"/>
      <c r="NRO12" s="132"/>
      <c r="NRP12" s="132"/>
      <c r="NRQ12" s="132"/>
      <c r="NRR12" s="132"/>
      <c r="NRS12" s="132"/>
      <c r="NRT12" s="132"/>
      <c r="NRU12" s="132"/>
      <c r="NRV12" s="132"/>
      <c r="NRW12" s="132"/>
      <c r="NRX12" s="132"/>
      <c r="NRY12" s="132"/>
      <c r="NRZ12" s="132"/>
      <c r="NSA12" s="132"/>
      <c r="NSB12" s="132"/>
      <c r="NSC12" s="132"/>
      <c r="NSD12" s="132"/>
      <c r="NSE12" s="132"/>
      <c r="NSF12" s="132"/>
      <c r="NSG12" s="132"/>
      <c r="NSH12" s="132"/>
      <c r="NSI12" s="132"/>
      <c r="NSJ12" s="132"/>
      <c r="NSK12" s="132"/>
      <c r="NSL12" s="132"/>
      <c r="NSM12" s="132"/>
      <c r="NSN12" s="132"/>
      <c r="NSO12" s="132"/>
      <c r="NSP12" s="132"/>
      <c r="NSQ12" s="132"/>
      <c r="NSR12" s="132"/>
      <c r="NSS12" s="132"/>
      <c r="NST12" s="132"/>
      <c r="NSU12" s="132"/>
      <c r="NSV12" s="132"/>
      <c r="NSW12" s="132"/>
      <c r="NSX12" s="132"/>
      <c r="NSY12" s="132"/>
      <c r="NSZ12" s="132"/>
      <c r="NTA12" s="132"/>
      <c r="NTB12" s="132"/>
      <c r="NTC12" s="132"/>
      <c r="NTD12" s="132"/>
      <c r="NTE12" s="132"/>
      <c r="NTF12" s="132"/>
      <c r="NTG12" s="132"/>
      <c r="NTH12" s="132"/>
      <c r="NTI12" s="132"/>
      <c r="NTJ12" s="132"/>
      <c r="NTK12" s="132"/>
      <c r="NTL12" s="132"/>
      <c r="NTM12" s="132"/>
      <c r="NTN12" s="132"/>
      <c r="NTO12" s="132"/>
      <c r="NTP12" s="132"/>
      <c r="NTQ12" s="132"/>
      <c r="NTR12" s="132"/>
      <c r="NTS12" s="132"/>
      <c r="NTT12" s="132"/>
      <c r="NTU12" s="132"/>
      <c r="NTV12" s="132"/>
      <c r="NTW12" s="132"/>
      <c r="NTX12" s="132"/>
      <c r="NTY12" s="132"/>
      <c r="NTZ12" s="132"/>
      <c r="NUA12" s="132"/>
      <c r="NUB12" s="132"/>
      <c r="NUC12" s="132"/>
      <c r="NUD12" s="132"/>
      <c r="NUE12" s="132"/>
      <c r="NUF12" s="132"/>
      <c r="NUG12" s="132"/>
      <c r="NUH12" s="132"/>
      <c r="NUI12" s="132"/>
      <c r="NUJ12" s="132"/>
      <c r="NUK12" s="132"/>
      <c r="NUL12" s="132"/>
      <c r="NUM12" s="132"/>
      <c r="NUN12" s="132"/>
      <c r="NUO12" s="132"/>
      <c r="NUP12" s="132"/>
      <c r="NUQ12" s="132"/>
      <c r="NUR12" s="132"/>
      <c r="NUS12" s="132"/>
      <c r="NUT12" s="132"/>
      <c r="NUU12" s="132"/>
      <c r="NUV12" s="132"/>
      <c r="NUW12" s="132"/>
      <c r="NUX12" s="132"/>
      <c r="NUY12" s="132"/>
      <c r="NUZ12" s="132"/>
      <c r="NVA12" s="132"/>
      <c r="NVB12" s="132"/>
      <c r="NVC12" s="132"/>
      <c r="NVD12" s="132"/>
      <c r="NVE12" s="132"/>
      <c r="NVF12" s="132"/>
      <c r="NVG12" s="132"/>
      <c r="NVH12" s="132"/>
      <c r="NVI12" s="132"/>
      <c r="NVJ12" s="132"/>
      <c r="NVK12" s="132"/>
      <c r="NVL12" s="132"/>
      <c r="NVM12" s="132"/>
      <c r="NVN12" s="132"/>
      <c r="NVO12" s="132"/>
      <c r="NVP12" s="132"/>
      <c r="NVQ12" s="132"/>
      <c r="NVR12" s="132"/>
      <c r="NVS12" s="132"/>
      <c r="NVT12" s="132"/>
      <c r="NVU12" s="132"/>
      <c r="NVV12" s="132"/>
      <c r="NVW12" s="132"/>
      <c r="NVX12" s="132"/>
      <c r="NVY12" s="132"/>
      <c r="NVZ12" s="132"/>
      <c r="NWA12" s="132"/>
      <c r="NWB12" s="132"/>
      <c r="NWC12" s="132"/>
      <c r="NWD12" s="132"/>
      <c r="NWE12" s="132"/>
      <c r="NWF12" s="132"/>
      <c r="NWG12" s="132"/>
      <c r="NWH12" s="132"/>
      <c r="NWI12" s="132"/>
      <c r="NWJ12" s="132"/>
      <c r="NWK12" s="132"/>
      <c r="NWL12" s="132"/>
      <c r="NWM12" s="132"/>
      <c r="NWN12" s="132"/>
      <c r="NWO12" s="132"/>
      <c r="NWP12" s="132"/>
      <c r="NWQ12" s="132"/>
      <c r="NWR12" s="132"/>
      <c r="NWS12" s="132"/>
      <c r="NWT12" s="132"/>
      <c r="NWU12" s="132"/>
      <c r="NWV12" s="132"/>
      <c r="NWW12" s="132"/>
      <c r="NWX12" s="132"/>
      <c r="NWY12" s="132"/>
      <c r="NWZ12" s="132"/>
      <c r="NXA12" s="132"/>
      <c r="NXB12" s="132"/>
      <c r="NXC12" s="132"/>
      <c r="NXD12" s="132"/>
      <c r="NXE12" s="132"/>
      <c r="NXF12" s="132"/>
      <c r="NXG12" s="132"/>
      <c r="NXH12" s="132"/>
      <c r="NXI12" s="132"/>
      <c r="NXJ12" s="132"/>
      <c r="NXK12" s="132"/>
      <c r="NXL12" s="132"/>
      <c r="NXM12" s="132"/>
      <c r="NXN12" s="132"/>
      <c r="NXO12" s="132"/>
      <c r="NXP12" s="132"/>
      <c r="NXQ12" s="132"/>
      <c r="NXR12" s="132"/>
      <c r="NXS12" s="132"/>
      <c r="NXT12" s="132"/>
      <c r="NXU12" s="132"/>
      <c r="NXV12" s="132"/>
      <c r="NXW12" s="132"/>
      <c r="NXX12" s="132"/>
      <c r="NXY12" s="132"/>
      <c r="NXZ12" s="132"/>
      <c r="NYA12" s="132"/>
      <c r="NYB12" s="132"/>
      <c r="NYC12" s="132"/>
      <c r="NYD12" s="132"/>
      <c r="NYE12" s="132"/>
      <c r="NYF12" s="132"/>
      <c r="NYG12" s="132"/>
      <c r="NYH12" s="132"/>
      <c r="NYI12" s="132"/>
      <c r="NYJ12" s="132"/>
      <c r="NYK12" s="132"/>
      <c r="NYL12" s="132"/>
      <c r="NYM12" s="132"/>
      <c r="NYN12" s="132"/>
      <c r="NYO12" s="132"/>
      <c r="NYP12" s="132"/>
      <c r="NYQ12" s="132"/>
      <c r="NYR12" s="132"/>
      <c r="NYS12" s="132"/>
      <c r="NYT12" s="132"/>
      <c r="NYU12" s="132"/>
      <c r="NYV12" s="132"/>
      <c r="NYW12" s="132"/>
      <c r="NYX12" s="132"/>
      <c r="NYY12" s="132"/>
      <c r="NYZ12" s="132"/>
      <c r="NZA12" s="132"/>
      <c r="NZB12" s="132"/>
      <c r="NZC12" s="132"/>
      <c r="NZD12" s="132"/>
      <c r="NZE12" s="132"/>
      <c r="NZF12" s="132"/>
      <c r="NZG12" s="132"/>
      <c r="NZH12" s="132"/>
      <c r="NZI12" s="132"/>
      <c r="NZJ12" s="132"/>
      <c r="NZK12" s="132"/>
      <c r="NZL12" s="132"/>
      <c r="NZM12" s="132"/>
      <c r="NZN12" s="132"/>
      <c r="NZO12" s="132"/>
      <c r="NZP12" s="132"/>
      <c r="NZQ12" s="132"/>
      <c r="NZR12" s="132"/>
      <c r="NZS12" s="132"/>
      <c r="NZT12" s="132"/>
      <c r="NZU12" s="132"/>
      <c r="NZV12" s="132"/>
      <c r="NZW12" s="132"/>
      <c r="NZX12" s="132"/>
      <c r="NZY12" s="132"/>
      <c r="NZZ12" s="132"/>
      <c r="OAA12" s="132"/>
      <c r="OAB12" s="132"/>
      <c r="OAC12" s="132"/>
      <c r="OAD12" s="132"/>
      <c r="OAE12" s="132"/>
      <c r="OAF12" s="132"/>
      <c r="OAG12" s="132"/>
      <c r="OAH12" s="132"/>
      <c r="OAI12" s="132"/>
      <c r="OAJ12" s="132"/>
      <c r="OAK12" s="132"/>
      <c r="OAL12" s="132"/>
      <c r="OAM12" s="132"/>
      <c r="OAN12" s="132"/>
      <c r="OAO12" s="132"/>
      <c r="OAP12" s="132"/>
      <c r="OAQ12" s="132"/>
      <c r="OAR12" s="132"/>
      <c r="OAS12" s="132"/>
      <c r="OAT12" s="132"/>
      <c r="OAU12" s="132"/>
      <c r="OAV12" s="132"/>
      <c r="OAW12" s="132"/>
      <c r="OAX12" s="132"/>
      <c r="OAY12" s="132"/>
      <c r="OAZ12" s="132"/>
      <c r="OBA12" s="132"/>
      <c r="OBB12" s="132"/>
      <c r="OBC12" s="132"/>
      <c r="OBD12" s="132"/>
      <c r="OBE12" s="132"/>
      <c r="OBF12" s="132"/>
      <c r="OBG12" s="132"/>
      <c r="OBH12" s="132"/>
      <c r="OBI12" s="132"/>
      <c r="OBJ12" s="132"/>
      <c r="OBK12" s="132"/>
      <c r="OBL12" s="132"/>
      <c r="OBM12" s="132"/>
      <c r="OBN12" s="132"/>
      <c r="OBO12" s="132"/>
      <c r="OBP12" s="132"/>
      <c r="OBQ12" s="132"/>
      <c r="OBR12" s="132"/>
      <c r="OBS12" s="132"/>
      <c r="OBT12" s="132"/>
      <c r="OBU12" s="132"/>
      <c r="OBV12" s="132"/>
      <c r="OBW12" s="132"/>
      <c r="OBX12" s="132"/>
      <c r="OBY12" s="132"/>
      <c r="OBZ12" s="132"/>
      <c r="OCA12" s="132"/>
      <c r="OCB12" s="132"/>
      <c r="OCC12" s="132"/>
      <c r="OCD12" s="132"/>
      <c r="OCE12" s="132"/>
      <c r="OCF12" s="132"/>
      <c r="OCG12" s="132"/>
      <c r="OCH12" s="132"/>
      <c r="OCI12" s="132"/>
      <c r="OCJ12" s="132"/>
      <c r="OCK12" s="132"/>
      <c r="OCL12" s="132"/>
      <c r="OCM12" s="132"/>
      <c r="OCN12" s="132"/>
      <c r="OCO12" s="132"/>
      <c r="OCP12" s="132"/>
      <c r="OCQ12" s="132"/>
      <c r="OCR12" s="132"/>
      <c r="OCS12" s="132"/>
      <c r="OCT12" s="132"/>
      <c r="OCU12" s="132"/>
      <c r="OCV12" s="132"/>
      <c r="OCW12" s="132"/>
      <c r="OCX12" s="132"/>
      <c r="OCY12" s="132"/>
      <c r="OCZ12" s="132"/>
      <c r="ODA12" s="132"/>
      <c r="ODB12" s="132"/>
      <c r="ODC12" s="132"/>
      <c r="ODD12" s="132"/>
      <c r="ODE12" s="132"/>
      <c r="ODF12" s="132"/>
      <c r="ODG12" s="132"/>
      <c r="ODH12" s="132"/>
      <c r="ODI12" s="132"/>
      <c r="ODJ12" s="132"/>
      <c r="ODK12" s="132"/>
      <c r="ODL12" s="132"/>
      <c r="ODM12" s="132"/>
      <c r="ODN12" s="132"/>
      <c r="ODO12" s="132"/>
      <c r="ODP12" s="132"/>
      <c r="ODQ12" s="132"/>
      <c r="ODR12" s="132"/>
      <c r="ODS12" s="132"/>
      <c r="ODT12" s="132"/>
      <c r="ODU12" s="132"/>
      <c r="ODV12" s="132"/>
      <c r="ODW12" s="132"/>
      <c r="ODX12" s="132"/>
      <c r="ODY12" s="132"/>
      <c r="ODZ12" s="132"/>
      <c r="OEA12" s="132"/>
      <c r="OEB12" s="132"/>
      <c r="OEC12" s="132"/>
      <c r="OED12" s="132"/>
      <c r="OEE12" s="132"/>
      <c r="OEF12" s="132"/>
      <c r="OEG12" s="132"/>
      <c r="OEH12" s="132"/>
      <c r="OEI12" s="132"/>
      <c r="OEJ12" s="132"/>
      <c r="OEK12" s="132"/>
      <c r="OEL12" s="132"/>
      <c r="OEM12" s="132"/>
      <c r="OEN12" s="132"/>
      <c r="OEO12" s="132"/>
      <c r="OEP12" s="132"/>
      <c r="OEQ12" s="132"/>
      <c r="OER12" s="132"/>
      <c r="OES12" s="132"/>
      <c r="OET12" s="132"/>
      <c r="OEU12" s="132"/>
      <c r="OEV12" s="132"/>
      <c r="OEW12" s="132"/>
      <c r="OEX12" s="132"/>
      <c r="OEY12" s="132"/>
      <c r="OEZ12" s="132"/>
      <c r="OFA12" s="132"/>
      <c r="OFB12" s="132"/>
      <c r="OFC12" s="132"/>
      <c r="OFD12" s="132"/>
      <c r="OFE12" s="132"/>
      <c r="OFF12" s="132"/>
      <c r="OFG12" s="132"/>
      <c r="OFH12" s="132"/>
      <c r="OFI12" s="132"/>
      <c r="OFJ12" s="132"/>
      <c r="OFK12" s="132"/>
      <c r="OFL12" s="132"/>
      <c r="OFM12" s="132"/>
      <c r="OFN12" s="132"/>
      <c r="OFO12" s="132"/>
      <c r="OFP12" s="132"/>
      <c r="OFQ12" s="132"/>
      <c r="OFR12" s="132"/>
      <c r="OFS12" s="132"/>
      <c r="OFT12" s="132"/>
      <c r="OFU12" s="132"/>
      <c r="OFV12" s="132"/>
      <c r="OFW12" s="132"/>
      <c r="OFX12" s="132"/>
      <c r="OFY12" s="132"/>
      <c r="OFZ12" s="132"/>
      <c r="OGA12" s="132"/>
      <c r="OGB12" s="132"/>
      <c r="OGC12" s="132"/>
      <c r="OGD12" s="132"/>
      <c r="OGE12" s="132"/>
      <c r="OGF12" s="132"/>
      <c r="OGG12" s="132"/>
      <c r="OGH12" s="132"/>
      <c r="OGI12" s="132"/>
      <c r="OGJ12" s="132"/>
      <c r="OGK12" s="132"/>
      <c r="OGL12" s="132"/>
      <c r="OGM12" s="132"/>
      <c r="OGN12" s="132"/>
      <c r="OGO12" s="132"/>
      <c r="OGP12" s="132"/>
      <c r="OGQ12" s="132"/>
      <c r="OGR12" s="132"/>
      <c r="OGS12" s="132"/>
      <c r="OGT12" s="132"/>
      <c r="OGU12" s="132"/>
      <c r="OGV12" s="132"/>
      <c r="OGW12" s="132"/>
      <c r="OGX12" s="132"/>
      <c r="OGY12" s="132"/>
      <c r="OGZ12" s="132"/>
      <c r="OHA12" s="132"/>
      <c r="OHB12" s="132"/>
      <c r="OHC12" s="132"/>
      <c r="OHD12" s="132"/>
      <c r="OHE12" s="132"/>
      <c r="OHF12" s="132"/>
      <c r="OHG12" s="132"/>
      <c r="OHH12" s="132"/>
      <c r="OHI12" s="132"/>
      <c r="OHJ12" s="132"/>
      <c r="OHK12" s="132"/>
      <c r="OHL12" s="132"/>
      <c r="OHM12" s="132"/>
      <c r="OHN12" s="132"/>
      <c r="OHO12" s="132"/>
      <c r="OHP12" s="132"/>
      <c r="OHQ12" s="132"/>
      <c r="OHR12" s="132"/>
      <c r="OHS12" s="132"/>
      <c r="OHT12" s="132"/>
      <c r="OHU12" s="132"/>
      <c r="OHV12" s="132"/>
      <c r="OHW12" s="132"/>
      <c r="OHX12" s="132"/>
      <c r="OHY12" s="132"/>
      <c r="OHZ12" s="132"/>
      <c r="OIA12" s="132"/>
      <c r="OIB12" s="132"/>
      <c r="OIC12" s="132"/>
      <c r="OID12" s="132"/>
      <c r="OIE12" s="132"/>
      <c r="OIF12" s="132"/>
      <c r="OIG12" s="132"/>
      <c r="OIH12" s="132"/>
      <c r="OII12" s="132"/>
      <c r="OIJ12" s="132"/>
      <c r="OIK12" s="132"/>
      <c r="OIL12" s="132"/>
      <c r="OIM12" s="132"/>
      <c r="OIN12" s="132"/>
      <c r="OIO12" s="132"/>
      <c r="OIP12" s="132"/>
      <c r="OIQ12" s="132"/>
      <c r="OIR12" s="132"/>
      <c r="OIS12" s="132"/>
      <c r="OIT12" s="132"/>
      <c r="OIU12" s="132"/>
      <c r="OIV12" s="132"/>
      <c r="OIW12" s="132"/>
      <c r="OIX12" s="132"/>
      <c r="OIY12" s="132"/>
      <c r="OIZ12" s="132"/>
      <c r="OJA12" s="132"/>
      <c r="OJB12" s="132"/>
      <c r="OJC12" s="132"/>
      <c r="OJD12" s="132"/>
      <c r="OJE12" s="132"/>
      <c r="OJF12" s="132"/>
      <c r="OJG12" s="132"/>
      <c r="OJH12" s="132"/>
      <c r="OJI12" s="132"/>
      <c r="OJJ12" s="132"/>
      <c r="OJK12" s="132"/>
      <c r="OJL12" s="132"/>
      <c r="OJM12" s="132"/>
      <c r="OJN12" s="132"/>
      <c r="OJO12" s="132"/>
      <c r="OJP12" s="132"/>
      <c r="OJQ12" s="132"/>
      <c r="OJR12" s="132"/>
      <c r="OJS12" s="132"/>
      <c r="OJT12" s="132"/>
      <c r="OJU12" s="132"/>
      <c r="OJV12" s="132"/>
      <c r="OJW12" s="132"/>
      <c r="OJX12" s="132"/>
      <c r="OJY12" s="132"/>
      <c r="OJZ12" s="132"/>
      <c r="OKA12" s="132"/>
      <c r="OKB12" s="132"/>
      <c r="OKC12" s="132"/>
      <c r="OKD12" s="132"/>
      <c r="OKE12" s="132"/>
      <c r="OKF12" s="132"/>
      <c r="OKG12" s="132"/>
      <c r="OKH12" s="132"/>
      <c r="OKI12" s="132"/>
      <c r="OKJ12" s="132"/>
      <c r="OKK12" s="132"/>
      <c r="OKL12" s="132"/>
      <c r="OKM12" s="132"/>
      <c r="OKN12" s="132"/>
      <c r="OKO12" s="132"/>
      <c r="OKP12" s="132"/>
      <c r="OKQ12" s="132"/>
      <c r="OKR12" s="132"/>
      <c r="OKS12" s="132"/>
      <c r="OKT12" s="132"/>
      <c r="OKU12" s="132"/>
      <c r="OKV12" s="132"/>
      <c r="OKW12" s="132"/>
      <c r="OKX12" s="132"/>
      <c r="OKY12" s="132"/>
      <c r="OKZ12" s="132"/>
      <c r="OLA12" s="132"/>
      <c r="OLB12" s="132"/>
      <c r="OLC12" s="132"/>
      <c r="OLD12" s="132"/>
      <c r="OLE12" s="132"/>
      <c r="OLF12" s="132"/>
      <c r="OLG12" s="132"/>
      <c r="OLH12" s="132"/>
      <c r="OLI12" s="132"/>
      <c r="OLJ12" s="132"/>
      <c r="OLK12" s="132"/>
      <c r="OLL12" s="132"/>
      <c r="OLM12" s="132"/>
      <c r="OLN12" s="132"/>
      <c r="OLO12" s="132"/>
      <c r="OLP12" s="132"/>
      <c r="OLQ12" s="132"/>
      <c r="OLR12" s="132"/>
      <c r="OLS12" s="132"/>
      <c r="OLT12" s="132"/>
      <c r="OLU12" s="132"/>
      <c r="OLV12" s="132"/>
      <c r="OLW12" s="132"/>
      <c r="OLX12" s="132"/>
      <c r="OLY12" s="132"/>
      <c r="OLZ12" s="132"/>
      <c r="OMA12" s="132"/>
      <c r="OMB12" s="132"/>
      <c r="OMC12" s="132"/>
      <c r="OMD12" s="132"/>
      <c r="OME12" s="132"/>
      <c r="OMF12" s="132"/>
      <c r="OMG12" s="132"/>
      <c r="OMH12" s="132"/>
      <c r="OMI12" s="132"/>
      <c r="OMJ12" s="132"/>
      <c r="OMK12" s="132"/>
      <c r="OML12" s="132"/>
      <c r="OMM12" s="132"/>
      <c r="OMN12" s="132"/>
      <c r="OMO12" s="132"/>
      <c r="OMP12" s="132"/>
      <c r="OMQ12" s="132"/>
      <c r="OMR12" s="132"/>
      <c r="OMS12" s="132"/>
      <c r="OMT12" s="132"/>
      <c r="OMU12" s="132"/>
      <c r="OMV12" s="132"/>
      <c r="OMW12" s="132"/>
      <c r="OMX12" s="132"/>
      <c r="OMY12" s="132"/>
      <c r="OMZ12" s="132"/>
      <c r="ONA12" s="132"/>
      <c r="ONB12" s="132"/>
      <c r="ONC12" s="132"/>
      <c r="OND12" s="132"/>
      <c r="ONE12" s="132"/>
      <c r="ONF12" s="132"/>
      <c r="ONG12" s="132"/>
      <c r="ONH12" s="132"/>
      <c r="ONI12" s="132"/>
      <c r="ONJ12" s="132"/>
      <c r="ONK12" s="132"/>
      <c r="ONL12" s="132"/>
      <c r="ONM12" s="132"/>
      <c r="ONN12" s="132"/>
      <c r="ONO12" s="132"/>
      <c r="ONP12" s="132"/>
      <c r="ONQ12" s="132"/>
      <c r="ONR12" s="132"/>
      <c r="ONS12" s="132"/>
      <c r="ONT12" s="132"/>
      <c r="ONU12" s="132"/>
      <c r="ONV12" s="132"/>
      <c r="ONW12" s="132"/>
      <c r="ONX12" s="132"/>
      <c r="ONY12" s="132"/>
      <c r="ONZ12" s="132"/>
      <c r="OOA12" s="132"/>
      <c r="OOB12" s="132"/>
      <c r="OOC12" s="132"/>
      <c r="OOD12" s="132"/>
      <c r="OOE12" s="132"/>
      <c r="OOF12" s="132"/>
      <c r="OOG12" s="132"/>
      <c r="OOH12" s="132"/>
      <c r="OOI12" s="132"/>
      <c r="OOJ12" s="132"/>
      <c r="OOK12" s="132"/>
      <c r="OOL12" s="132"/>
      <c r="OOM12" s="132"/>
      <c r="OON12" s="132"/>
      <c r="OOO12" s="132"/>
      <c r="OOP12" s="132"/>
      <c r="OOQ12" s="132"/>
      <c r="OOR12" s="132"/>
      <c r="OOS12" s="132"/>
      <c r="OOT12" s="132"/>
      <c r="OOU12" s="132"/>
      <c r="OOV12" s="132"/>
      <c r="OOW12" s="132"/>
      <c r="OOX12" s="132"/>
      <c r="OOY12" s="132"/>
      <c r="OOZ12" s="132"/>
      <c r="OPA12" s="132"/>
      <c r="OPB12" s="132"/>
      <c r="OPC12" s="132"/>
      <c r="OPD12" s="132"/>
      <c r="OPE12" s="132"/>
      <c r="OPF12" s="132"/>
      <c r="OPG12" s="132"/>
      <c r="OPH12" s="132"/>
      <c r="OPI12" s="132"/>
      <c r="OPJ12" s="132"/>
      <c r="OPK12" s="132"/>
      <c r="OPL12" s="132"/>
      <c r="OPM12" s="132"/>
      <c r="OPN12" s="132"/>
      <c r="OPO12" s="132"/>
      <c r="OPP12" s="132"/>
      <c r="OPQ12" s="132"/>
      <c r="OPR12" s="132"/>
      <c r="OPS12" s="132"/>
      <c r="OPT12" s="132"/>
      <c r="OPU12" s="132"/>
      <c r="OPV12" s="132"/>
      <c r="OPW12" s="132"/>
      <c r="OPX12" s="132"/>
      <c r="OPY12" s="132"/>
      <c r="OPZ12" s="132"/>
      <c r="OQA12" s="132"/>
      <c r="OQB12" s="132"/>
      <c r="OQC12" s="132"/>
      <c r="OQD12" s="132"/>
      <c r="OQE12" s="132"/>
      <c r="OQF12" s="132"/>
      <c r="OQG12" s="132"/>
      <c r="OQH12" s="132"/>
      <c r="OQI12" s="132"/>
      <c r="OQJ12" s="132"/>
      <c r="OQK12" s="132"/>
      <c r="OQL12" s="132"/>
      <c r="OQM12" s="132"/>
      <c r="OQN12" s="132"/>
      <c r="OQO12" s="132"/>
      <c r="OQP12" s="132"/>
      <c r="OQQ12" s="132"/>
      <c r="OQR12" s="132"/>
      <c r="OQS12" s="132"/>
      <c r="OQT12" s="132"/>
      <c r="OQU12" s="132"/>
      <c r="OQV12" s="132"/>
      <c r="OQW12" s="132"/>
      <c r="OQX12" s="132"/>
      <c r="OQY12" s="132"/>
      <c r="OQZ12" s="132"/>
      <c r="ORA12" s="132"/>
      <c r="ORB12" s="132"/>
      <c r="ORC12" s="132"/>
      <c r="ORD12" s="132"/>
      <c r="ORE12" s="132"/>
      <c r="ORF12" s="132"/>
      <c r="ORG12" s="132"/>
      <c r="ORH12" s="132"/>
      <c r="ORI12" s="132"/>
      <c r="ORJ12" s="132"/>
      <c r="ORK12" s="132"/>
      <c r="ORL12" s="132"/>
      <c r="ORM12" s="132"/>
      <c r="ORN12" s="132"/>
      <c r="ORO12" s="132"/>
      <c r="ORP12" s="132"/>
      <c r="ORQ12" s="132"/>
      <c r="ORR12" s="132"/>
      <c r="ORS12" s="132"/>
      <c r="ORT12" s="132"/>
      <c r="ORU12" s="132"/>
      <c r="ORV12" s="132"/>
      <c r="ORW12" s="132"/>
      <c r="ORX12" s="132"/>
      <c r="ORY12" s="132"/>
      <c r="ORZ12" s="132"/>
      <c r="OSA12" s="132"/>
      <c r="OSB12" s="132"/>
      <c r="OSC12" s="132"/>
      <c r="OSD12" s="132"/>
      <c r="OSE12" s="132"/>
      <c r="OSF12" s="132"/>
      <c r="OSG12" s="132"/>
      <c r="OSH12" s="132"/>
      <c r="OSI12" s="132"/>
      <c r="OSJ12" s="132"/>
      <c r="OSK12" s="132"/>
      <c r="OSL12" s="132"/>
      <c r="OSM12" s="132"/>
      <c r="OSN12" s="132"/>
      <c r="OSO12" s="132"/>
      <c r="OSP12" s="132"/>
      <c r="OSQ12" s="132"/>
      <c r="OSR12" s="132"/>
      <c r="OSS12" s="132"/>
      <c r="OST12" s="132"/>
      <c r="OSU12" s="132"/>
      <c r="OSV12" s="132"/>
      <c r="OSW12" s="132"/>
      <c r="OSX12" s="132"/>
      <c r="OSY12" s="132"/>
      <c r="OSZ12" s="132"/>
      <c r="OTA12" s="132"/>
      <c r="OTB12" s="132"/>
      <c r="OTC12" s="132"/>
      <c r="OTD12" s="132"/>
      <c r="OTE12" s="132"/>
      <c r="OTF12" s="132"/>
      <c r="OTG12" s="132"/>
      <c r="OTH12" s="132"/>
      <c r="OTI12" s="132"/>
      <c r="OTJ12" s="132"/>
      <c r="OTK12" s="132"/>
      <c r="OTL12" s="132"/>
      <c r="OTM12" s="132"/>
      <c r="OTN12" s="132"/>
      <c r="OTO12" s="132"/>
      <c r="OTP12" s="132"/>
      <c r="OTQ12" s="132"/>
      <c r="OTR12" s="132"/>
      <c r="OTS12" s="132"/>
      <c r="OTT12" s="132"/>
      <c r="OTU12" s="132"/>
      <c r="OTV12" s="132"/>
      <c r="OTW12" s="132"/>
      <c r="OTX12" s="132"/>
      <c r="OTY12" s="132"/>
      <c r="OTZ12" s="132"/>
      <c r="OUA12" s="132"/>
      <c r="OUB12" s="132"/>
      <c r="OUC12" s="132"/>
      <c r="OUD12" s="132"/>
      <c r="OUE12" s="132"/>
      <c r="OUF12" s="132"/>
      <c r="OUG12" s="132"/>
      <c r="OUH12" s="132"/>
      <c r="OUI12" s="132"/>
      <c r="OUJ12" s="132"/>
      <c r="OUK12" s="132"/>
      <c r="OUL12" s="132"/>
      <c r="OUM12" s="132"/>
      <c r="OUN12" s="132"/>
      <c r="OUO12" s="132"/>
      <c r="OUP12" s="132"/>
      <c r="OUQ12" s="132"/>
      <c r="OUR12" s="132"/>
      <c r="OUS12" s="132"/>
      <c r="OUT12" s="132"/>
      <c r="OUU12" s="132"/>
      <c r="OUV12" s="132"/>
      <c r="OUW12" s="132"/>
      <c r="OUX12" s="132"/>
      <c r="OUY12" s="132"/>
      <c r="OUZ12" s="132"/>
      <c r="OVA12" s="132"/>
      <c r="OVB12" s="132"/>
      <c r="OVC12" s="132"/>
      <c r="OVD12" s="132"/>
      <c r="OVE12" s="132"/>
      <c r="OVF12" s="132"/>
      <c r="OVG12" s="132"/>
      <c r="OVH12" s="132"/>
      <c r="OVI12" s="132"/>
      <c r="OVJ12" s="132"/>
      <c r="OVK12" s="132"/>
      <c r="OVL12" s="132"/>
      <c r="OVM12" s="132"/>
      <c r="OVN12" s="132"/>
      <c r="OVO12" s="132"/>
      <c r="OVP12" s="132"/>
      <c r="OVQ12" s="132"/>
      <c r="OVR12" s="132"/>
      <c r="OVS12" s="132"/>
      <c r="OVT12" s="132"/>
      <c r="OVU12" s="132"/>
      <c r="OVV12" s="132"/>
      <c r="OVW12" s="132"/>
      <c r="OVX12" s="132"/>
      <c r="OVY12" s="132"/>
      <c r="OVZ12" s="132"/>
      <c r="OWA12" s="132"/>
      <c r="OWB12" s="132"/>
      <c r="OWC12" s="132"/>
      <c r="OWD12" s="132"/>
      <c r="OWE12" s="132"/>
      <c r="OWF12" s="132"/>
      <c r="OWG12" s="132"/>
      <c r="OWH12" s="132"/>
      <c r="OWI12" s="132"/>
      <c r="OWJ12" s="132"/>
      <c r="OWK12" s="132"/>
      <c r="OWL12" s="132"/>
      <c r="OWM12" s="132"/>
      <c r="OWN12" s="132"/>
      <c r="OWO12" s="132"/>
      <c r="OWP12" s="132"/>
      <c r="OWQ12" s="132"/>
      <c r="OWR12" s="132"/>
      <c r="OWS12" s="132"/>
      <c r="OWT12" s="132"/>
      <c r="OWU12" s="132"/>
      <c r="OWV12" s="132"/>
      <c r="OWW12" s="132"/>
      <c r="OWX12" s="132"/>
      <c r="OWY12" s="132"/>
      <c r="OWZ12" s="132"/>
      <c r="OXA12" s="132"/>
      <c r="OXB12" s="132"/>
      <c r="OXC12" s="132"/>
      <c r="OXD12" s="132"/>
      <c r="OXE12" s="132"/>
      <c r="OXF12" s="132"/>
      <c r="OXG12" s="132"/>
      <c r="OXH12" s="132"/>
      <c r="OXI12" s="132"/>
      <c r="OXJ12" s="132"/>
      <c r="OXK12" s="132"/>
      <c r="OXL12" s="132"/>
      <c r="OXM12" s="132"/>
      <c r="OXN12" s="132"/>
      <c r="OXO12" s="132"/>
      <c r="OXP12" s="132"/>
      <c r="OXQ12" s="132"/>
      <c r="OXR12" s="132"/>
      <c r="OXS12" s="132"/>
      <c r="OXT12" s="132"/>
      <c r="OXU12" s="132"/>
      <c r="OXV12" s="132"/>
      <c r="OXW12" s="132"/>
      <c r="OXX12" s="132"/>
      <c r="OXY12" s="132"/>
      <c r="OXZ12" s="132"/>
      <c r="OYA12" s="132"/>
      <c r="OYB12" s="132"/>
      <c r="OYC12" s="132"/>
      <c r="OYD12" s="132"/>
      <c r="OYE12" s="132"/>
      <c r="OYF12" s="132"/>
      <c r="OYG12" s="132"/>
      <c r="OYH12" s="132"/>
      <c r="OYI12" s="132"/>
      <c r="OYJ12" s="132"/>
      <c r="OYK12" s="132"/>
      <c r="OYL12" s="132"/>
      <c r="OYM12" s="132"/>
      <c r="OYN12" s="132"/>
      <c r="OYO12" s="132"/>
      <c r="OYP12" s="132"/>
      <c r="OYQ12" s="132"/>
      <c r="OYR12" s="132"/>
      <c r="OYS12" s="132"/>
      <c r="OYT12" s="132"/>
      <c r="OYU12" s="132"/>
      <c r="OYV12" s="132"/>
      <c r="OYW12" s="132"/>
      <c r="OYX12" s="132"/>
      <c r="OYY12" s="132"/>
      <c r="OYZ12" s="132"/>
      <c r="OZA12" s="132"/>
      <c r="OZB12" s="132"/>
      <c r="OZC12" s="132"/>
      <c r="OZD12" s="132"/>
      <c r="OZE12" s="132"/>
      <c r="OZF12" s="132"/>
      <c r="OZG12" s="132"/>
      <c r="OZH12" s="132"/>
      <c r="OZI12" s="132"/>
      <c r="OZJ12" s="132"/>
      <c r="OZK12" s="132"/>
      <c r="OZL12" s="132"/>
      <c r="OZM12" s="132"/>
      <c r="OZN12" s="132"/>
      <c r="OZO12" s="132"/>
      <c r="OZP12" s="132"/>
      <c r="OZQ12" s="132"/>
      <c r="OZR12" s="132"/>
      <c r="OZS12" s="132"/>
      <c r="OZT12" s="132"/>
      <c r="OZU12" s="132"/>
      <c r="OZV12" s="132"/>
      <c r="OZW12" s="132"/>
      <c r="OZX12" s="132"/>
      <c r="OZY12" s="132"/>
      <c r="OZZ12" s="132"/>
      <c r="PAA12" s="132"/>
      <c r="PAB12" s="132"/>
      <c r="PAC12" s="132"/>
      <c r="PAD12" s="132"/>
      <c r="PAE12" s="132"/>
      <c r="PAF12" s="132"/>
      <c r="PAG12" s="132"/>
      <c r="PAH12" s="132"/>
      <c r="PAI12" s="132"/>
      <c r="PAJ12" s="132"/>
      <c r="PAK12" s="132"/>
      <c r="PAL12" s="132"/>
      <c r="PAM12" s="132"/>
      <c r="PAN12" s="132"/>
      <c r="PAO12" s="132"/>
      <c r="PAP12" s="132"/>
      <c r="PAQ12" s="132"/>
      <c r="PAR12" s="132"/>
      <c r="PAS12" s="132"/>
      <c r="PAT12" s="132"/>
      <c r="PAU12" s="132"/>
      <c r="PAV12" s="132"/>
      <c r="PAW12" s="132"/>
      <c r="PAX12" s="132"/>
      <c r="PAY12" s="132"/>
      <c r="PAZ12" s="132"/>
      <c r="PBA12" s="132"/>
      <c r="PBB12" s="132"/>
      <c r="PBC12" s="132"/>
      <c r="PBD12" s="132"/>
      <c r="PBE12" s="132"/>
      <c r="PBF12" s="132"/>
      <c r="PBG12" s="132"/>
      <c r="PBH12" s="132"/>
      <c r="PBI12" s="132"/>
      <c r="PBJ12" s="132"/>
      <c r="PBK12" s="132"/>
      <c r="PBL12" s="132"/>
      <c r="PBM12" s="132"/>
      <c r="PBN12" s="132"/>
      <c r="PBO12" s="132"/>
      <c r="PBP12" s="132"/>
      <c r="PBQ12" s="132"/>
      <c r="PBR12" s="132"/>
      <c r="PBS12" s="132"/>
      <c r="PBT12" s="132"/>
      <c r="PBU12" s="132"/>
      <c r="PBV12" s="132"/>
      <c r="PBW12" s="132"/>
      <c r="PBX12" s="132"/>
      <c r="PBY12" s="132"/>
      <c r="PBZ12" s="132"/>
      <c r="PCA12" s="132"/>
      <c r="PCB12" s="132"/>
      <c r="PCC12" s="132"/>
      <c r="PCD12" s="132"/>
      <c r="PCE12" s="132"/>
      <c r="PCF12" s="132"/>
      <c r="PCG12" s="132"/>
      <c r="PCH12" s="132"/>
      <c r="PCI12" s="132"/>
      <c r="PCJ12" s="132"/>
      <c r="PCK12" s="132"/>
      <c r="PCL12" s="132"/>
      <c r="PCM12" s="132"/>
      <c r="PCN12" s="132"/>
      <c r="PCO12" s="132"/>
      <c r="PCP12" s="132"/>
      <c r="PCQ12" s="132"/>
      <c r="PCR12" s="132"/>
      <c r="PCS12" s="132"/>
      <c r="PCT12" s="132"/>
      <c r="PCU12" s="132"/>
      <c r="PCV12" s="132"/>
      <c r="PCW12" s="132"/>
      <c r="PCX12" s="132"/>
      <c r="PCY12" s="132"/>
      <c r="PCZ12" s="132"/>
      <c r="PDA12" s="132"/>
      <c r="PDB12" s="132"/>
      <c r="PDC12" s="132"/>
      <c r="PDD12" s="132"/>
      <c r="PDE12" s="132"/>
      <c r="PDF12" s="132"/>
      <c r="PDG12" s="132"/>
      <c r="PDH12" s="132"/>
      <c r="PDI12" s="132"/>
      <c r="PDJ12" s="132"/>
      <c r="PDK12" s="132"/>
      <c r="PDL12" s="132"/>
      <c r="PDM12" s="132"/>
      <c r="PDN12" s="132"/>
      <c r="PDO12" s="132"/>
      <c r="PDP12" s="132"/>
      <c r="PDQ12" s="132"/>
      <c r="PDR12" s="132"/>
      <c r="PDS12" s="132"/>
      <c r="PDT12" s="132"/>
      <c r="PDU12" s="132"/>
      <c r="PDV12" s="132"/>
      <c r="PDW12" s="132"/>
      <c r="PDX12" s="132"/>
      <c r="PDY12" s="132"/>
      <c r="PDZ12" s="132"/>
      <c r="PEA12" s="132"/>
      <c r="PEB12" s="132"/>
      <c r="PEC12" s="132"/>
      <c r="PED12" s="132"/>
      <c r="PEE12" s="132"/>
      <c r="PEF12" s="132"/>
      <c r="PEG12" s="132"/>
      <c r="PEH12" s="132"/>
      <c r="PEI12" s="132"/>
      <c r="PEJ12" s="132"/>
      <c r="PEK12" s="132"/>
      <c r="PEL12" s="132"/>
      <c r="PEM12" s="132"/>
      <c r="PEN12" s="132"/>
      <c r="PEO12" s="132"/>
      <c r="PEP12" s="132"/>
      <c r="PEQ12" s="132"/>
      <c r="PER12" s="132"/>
      <c r="PES12" s="132"/>
      <c r="PET12" s="132"/>
      <c r="PEU12" s="132"/>
      <c r="PEV12" s="132"/>
      <c r="PEW12" s="132"/>
      <c r="PEX12" s="132"/>
      <c r="PEY12" s="132"/>
      <c r="PEZ12" s="132"/>
      <c r="PFA12" s="132"/>
      <c r="PFB12" s="132"/>
      <c r="PFC12" s="132"/>
      <c r="PFD12" s="132"/>
      <c r="PFE12" s="132"/>
      <c r="PFF12" s="132"/>
      <c r="PFG12" s="132"/>
      <c r="PFH12" s="132"/>
      <c r="PFI12" s="132"/>
      <c r="PFJ12" s="132"/>
      <c r="PFK12" s="132"/>
      <c r="PFL12" s="132"/>
      <c r="PFM12" s="132"/>
      <c r="PFN12" s="132"/>
      <c r="PFO12" s="132"/>
      <c r="PFP12" s="132"/>
      <c r="PFQ12" s="132"/>
      <c r="PFR12" s="132"/>
      <c r="PFS12" s="132"/>
      <c r="PFT12" s="132"/>
      <c r="PFU12" s="132"/>
      <c r="PFV12" s="132"/>
      <c r="PFW12" s="132"/>
      <c r="PFX12" s="132"/>
      <c r="PFY12" s="132"/>
      <c r="PFZ12" s="132"/>
      <c r="PGA12" s="132"/>
      <c r="PGB12" s="132"/>
      <c r="PGC12" s="132"/>
      <c r="PGD12" s="132"/>
      <c r="PGE12" s="132"/>
      <c r="PGF12" s="132"/>
      <c r="PGG12" s="132"/>
      <c r="PGH12" s="132"/>
      <c r="PGI12" s="132"/>
      <c r="PGJ12" s="132"/>
      <c r="PGK12" s="132"/>
      <c r="PGL12" s="132"/>
      <c r="PGM12" s="132"/>
      <c r="PGN12" s="132"/>
      <c r="PGO12" s="132"/>
      <c r="PGP12" s="132"/>
      <c r="PGQ12" s="132"/>
      <c r="PGR12" s="132"/>
      <c r="PGS12" s="132"/>
      <c r="PGT12" s="132"/>
      <c r="PGU12" s="132"/>
      <c r="PGV12" s="132"/>
      <c r="PGW12" s="132"/>
      <c r="PGX12" s="132"/>
      <c r="PGY12" s="132"/>
      <c r="PGZ12" s="132"/>
      <c r="PHA12" s="132"/>
      <c r="PHB12" s="132"/>
      <c r="PHC12" s="132"/>
      <c r="PHD12" s="132"/>
      <c r="PHE12" s="132"/>
      <c r="PHF12" s="132"/>
      <c r="PHG12" s="132"/>
      <c r="PHH12" s="132"/>
      <c r="PHI12" s="132"/>
      <c r="PHJ12" s="132"/>
      <c r="PHK12" s="132"/>
      <c r="PHL12" s="132"/>
      <c r="PHM12" s="132"/>
      <c r="PHN12" s="132"/>
      <c r="PHO12" s="132"/>
      <c r="PHP12" s="132"/>
      <c r="PHQ12" s="132"/>
      <c r="PHR12" s="132"/>
      <c r="PHS12" s="132"/>
      <c r="PHT12" s="132"/>
      <c r="PHU12" s="132"/>
      <c r="PHV12" s="132"/>
      <c r="PHW12" s="132"/>
      <c r="PHX12" s="132"/>
      <c r="PHY12" s="132"/>
      <c r="PHZ12" s="132"/>
      <c r="PIA12" s="132"/>
      <c r="PIB12" s="132"/>
      <c r="PIC12" s="132"/>
      <c r="PID12" s="132"/>
      <c r="PIE12" s="132"/>
      <c r="PIF12" s="132"/>
      <c r="PIG12" s="132"/>
      <c r="PIH12" s="132"/>
      <c r="PII12" s="132"/>
      <c r="PIJ12" s="132"/>
      <c r="PIK12" s="132"/>
      <c r="PIL12" s="132"/>
      <c r="PIM12" s="132"/>
      <c r="PIN12" s="132"/>
      <c r="PIO12" s="132"/>
      <c r="PIP12" s="132"/>
      <c r="PIQ12" s="132"/>
      <c r="PIR12" s="132"/>
      <c r="PIS12" s="132"/>
      <c r="PIT12" s="132"/>
      <c r="PIU12" s="132"/>
      <c r="PIV12" s="132"/>
      <c r="PIW12" s="132"/>
      <c r="PIX12" s="132"/>
      <c r="PIY12" s="132"/>
      <c r="PIZ12" s="132"/>
      <c r="PJA12" s="132"/>
      <c r="PJB12" s="132"/>
      <c r="PJC12" s="132"/>
      <c r="PJD12" s="132"/>
      <c r="PJE12" s="132"/>
      <c r="PJF12" s="132"/>
      <c r="PJG12" s="132"/>
      <c r="PJH12" s="132"/>
      <c r="PJI12" s="132"/>
      <c r="PJJ12" s="132"/>
      <c r="PJK12" s="132"/>
      <c r="PJL12" s="132"/>
      <c r="PJM12" s="132"/>
      <c r="PJN12" s="132"/>
      <c r="PJO12" s="132"/>
      <c r="PJP12" s="132"/>
      <c r="PJQ12" s="132"/>
      <c r="PJR12" s="132"/>
      <c r="PJS12" s="132"/>
      <c r="PJT12" s="132"/>
      <c r="PJU12" s="132"/>
      <c r="PJV12" s="132"/>
      <c r="PJW12" s="132"/>
      <c r="PJX12" s="132"/>
      <c r="PJY12" s="132"/>
      <c r="PJZ12" s="132"/>
      <c r="PKA12" s="132"/>
      <c r="PKB12" s="132"/>
      <c r="PKC12" s="132"/>
      <c r="PKD12" s="132"/>
      <c r="PKE12" s="132"/>
      <c r="PKF12" s="132"/>
      <c r="PKG12" s="132"/>
      <c r="PKH12" s="132"/>
      <c r="PKI12" s="132"/>
      <c r="PKJ12" s="132"/>
      <c r="PKK12" s="132"/>
      <c r="PKL12" s="132"/>
      <c r="PKM12" s="132"/>
      <c r="PKN12" s="132"/>
      <c r="PKO12" s="132"/>
      <c r="PKP12" s="132"/>
      <c r="PKQ12" s="132"/>
      <c r="PKR12" s="132"/>
      <c r="PKS12" s="132"/>
      <c r="PKT12" s="132"/>
      <c r="PKU12" s="132"/>
      <c r="PKV12" s="132"/>
      <c r="PKW12" s="132"/>
      <c r="PKX12" s="132"/>
      <c r="PKY12" s="132"/>
      <c r="PKZ12" s="132"/>
      <c r="PLA12" s="132"/>
      <c r="PLB12" s="132"/>
      <c r="PLC12" s="132"/>
      <c r="PLD12" s="132"/>
      <c r="PLE12" s="132"/>
      <c r="PLF12" s="132"/>
      <c r="PLG12" s="132"/>
      <c r="PLH12" s="132"/>
      <c r="PLI12" s="132"/>
      <c r="PLJ12" s="132"/>
      <c r="PLK12" s="132"/>
      <c r="PLL12" s="132"/>
      <c r="PLM12" s="132"/>
      <c r="PLN12" s="132"/>
      <c r="PLO12" s="132"/>
      <c r="PLP12" s="132"/>
      <c r="PLQ12" s="132"/>
      <c r="PLR12" s="132"/>
      <c r="PLS12" s="132"/>
      <c r="PLT12" s="132"/>
      <c r="PLU12" s="132"/>
      <c r="PLV12" s="132"/>
      <c r="PLW12" s="132"/>
      <c r="PLX12" s="132"/>
      <c r="PLY12" s="132"/>
      <c r="PLZ12" s="132"/>
      <c r="PMA12" s="132"/>
      <c r="PMB12" s="132"/>
      <c r="PMC12" s="132"/>
      <c r="PMD12" s="132"/>
      <c r="PME12" s="132"/>
      <c r="PMF12" s="132"/>
      <c r="PMG12" s="132"/>
      <c r="PMH12" s="132"/>
      <c r="PMI12" s="132"/>
      <c r="PMJ12" s="132"/>
      <c r="PMK12" s="132"/>
      <c r="PML12" s="132"/>
      <c r="PMM12" s="132"/>
      <c r="PMN12" s="132"/>
      <c r="PMO12" s="132"/>
      <c r="PMP12" s="132"/>
      <c r="PMQ12" s="132"/>
      <c r="PMR12" s="132"/>
      <c r="PMS12" s="132"/>
      <c r="PMT12" s="132"/>
      <c r="PMU12" s="132"/>
      <c r="PMV12" s="132"/>
      <c r="PMW12" s="132"/>
      <c r="PMX12" s="132"/>
      <c r="PMY12" s="132"/>
      <c r="PMZ12" s="132"/>
      <c r="PNA12" s="132"/>
      <c r="PNB12" s="132"/>
      <c r="PNC12" s="132"/>
      <c r="PND12" s="132"/>
      <c r="PNE12" s="132"/>
      <c r="PNF12" s="132"/>
      <c r="PNG12" s="132"/>
      <c r="PNH12" s="132"/>
      <c r="PNI12" s="132"/>
      <c r="PNJ12" s="132"/>
      <c r="PNK12" s="132"/>
      <c r="PNL12" s="132"/>
      <c r="PNM12" s="132"/>
      <c r="PNN12" s="132"/>
      <c r="PNO12" s="132"/>
      <c r="PNP12" s="132"/>
      <c r="PNQ12" s="132"/>
      <c r="PNR12" s="132"/>
      <c r="PNS12" s="132"/>
      <c r="PNT12" s="132"/>
      <c r="PNU12" s="132"/>
      <c r="PNV12" s="132"/>
      <c r="PNW12" s="132"/>
      <c r="PNX12" s="132"/>
      <c r="PNY12" s="132"/>
      <c r="PNZ12" s="132"/>
      <c r="POA12" s="132"/>
      <c r="POB12" s="132"/>
      <c r="POC12" s="132"/>
      <c r="POD12" s="132"/>
      <c r="POE12" s="132"/>
      <c r="POF12" s="132"/>
      <c r="POG12" s="132"/>
      <c r="POH12" s="132"/>
      <c r="POI12" s="132"/>
      <c r="POJ12" s="132"/>
      <c r="POK12" s="132"/>
      <c r="POL12" s="132"/>
      <c r="POM12" s="132"/>
      <c r="PON12" s="132"/>
      <c r="POO12" s="132"/>
      <c r="POP12" s="132"/>
      <c r="POQ12" s="132"/>
      <c r="POR12" s="132"/>
      <c r="POS12" s="132"/>
      <c r="POT12" s="132"/>
      <c r="POU12" s="132"/>
      <c r="POV12" s="132"/>
      <c r="POW12" s="132"/>
      <c r="POX12" s="132"/>
      <c r="POY12" s="132"/>
      <c r="POZ12" s="132"/>
      <c r="PPA12" s="132"/>
      <c r="PPB12" s="132"/>
      <c r="PPC12" s="132"/>
      <c r="PPD12" s="132"/>
      <c r="PPE12" s="132"/>
      <c r="PPF12" s="132"/>
      <c r="PPG12" s="132"/>
      <c r="PPH12" s="132"/>
      <c r="PPI12" s="132"/>
      <c r="PPJ12" s="132"/>
      <c r="PPK12" s="132"/>
      <c r="PPL12" s="132"/>
      <c r="PPM12" s="132"/>
      <c r="PPN12" s="132"/>
      <c r="PPO12" s="132"/>
      <c r="PPP12" s="132"/>
      <c r="PPQ12" s="132"/>
      <c r="PPR12" s="132"/>
      <c r="PPS12" s="132"/>
      <c r="PPT12" s="132"/>
      <c r="PPU12" s="132"/>
      <c r="PPV12" s="132"/>
      <c r="PPW12" s="132"/>
      <c r="PPX12" s="132"/>
      <c r="PPY12" s="132"/>
      <c r="PPZ12" s="132"/>
      <c r="PQA12" s="132"/>
      <c r="PQB12" s="132"/>
      <c r="PQC12" s="132"/>
      <c r="PQD12" s="132"/>
      <c r="PQE12" s="132"/>
      <c r="PQF12" s="132"/>
      <c r="PQG12" s="132"/>
      <c r="PQH12" s="132"/>
      <c r="PQI12" s="132"/>
      <c r="PQJ12" s="132"/>
      <c r="PQK12" s="132"/>
      <c r="PQL12" s="132"/>
      <c r="PQM12" s="132"/>
      <c r="PQN12" s="132"/>
      <c r="PQO12" s="132"/>
      <c r="PQP12" s="132"/>
      <c r="PQQ12" s="132"/>
      <c r="PQR12" s="132"/>
      <c r="PQS12" s="132"/>
      <c r="PQT12" s="132"/>
      <c r="PQU12" s="132"/>
      <c r="PQV12" s="132"/>
      <c r="PQW12" s="132"/>
      <c r="PQX12" s="132"/>
      <c r="PQY12" s="132"/>
      <c r="PQZ12" s="132"/>
      <c r="PRA12" s="132"/>
      <c r="PRB12" s="132"/>
      <c r="PRC12" s="132"/>
      <c r="PRD12" s="132"/>
      <c r="PRE12" s="132"/>
      <c r="PRF12" s="132"/>
      <c r="PRG12" s="132"/>
      <c r="PRH12" s="132"/>
      <c r="PRI12" s="132"/>
      <c r="PRJ12" s="132"/>
      <c r="PRK12" s="132"/>
      <c r="PRL12" s="132"/>
      <c r="PRM12" s="132"/>
      <c r="PRN12" s="132"/>
      <c r="PRO12" s="132"/>
      <c r="PRP12" s="132"/>
      <c r="PRQ12" s="132"/>
      <c r="PRR12" s="132"/>
      <c r="PRS12" s="132"/>
      <c r="PRT12" s="132"/>
      <c r="PRU12" s="132"/>
      <c r="PRV12" s="132"/>
      <c r="PRW12" s="132"/>
      <c r="PRX12" s="132"/>
      <c r="PRY12" s="132"/>
      <c r="PRZ12" s="132"/>
      <c r="PSA12" s="132"/>
      <c r="PSB12" s="132"/>
      <c r="PSC12" s="132"/>
      <c r="PSD12" s="132"/>
      <c r="PSE12" s="132"/>
      <c r="PSF12" s="132"/>
      <c r="PSG12" s="132"/>
      <c r="PSH12" s="132"/>
      <c r="PSI12" s="132"/>
      <c r="PSJ12" s="132"/>
      <c r="PSK12" s="132"/>
      <c r="PSL12" s="132"/>
      <c r="PSM12" s="132"/>
      <c r="PSN12" s="132"/>
      <c r="PSO12" s="132"/>
      <c r="PSP12" s="132"/>
      <c r="PSQ12" s="132"/>
      <c r="PSR12" s="132"/>
      <c r="PSS12" s="132"/>
      <c r="PST12" s="132"/>
      <c r="PSU12" s="132"/>
      <c r="PSV12" s="132"/>
      <c r="PSW12" s="132"/>
      <c r="PSX12" s="132"/>
      <c r="PSY12" s="132"/>
      <c r="PSZ12" s="132"/>
      <c r="PTA12" s="132"/>
      <c r="PTB12" s="132"/>
      <c r="PTC12" s="132"/>
      <c r="PTD12" s="132"/>
      <c r="PTE12" s="132"/>
      <c r="PTF12" s="132"/>
      <c r="PTG12" s="132"/>
      <c r="PTH12" s="132"/>
      <c r="PTI12" s="132"/>
      <c r="PTJ12" s="132"/>
      <c r="PTK12" s="132"/>
      <c r="PTL12" s="132"/>
      <c r="PTM12" s="132"/>
      <c r="PTN12" s="132"/>
      <c r="PTO12" s="132"/>
      <c r="PTP12" s="132"/>
      <c r="PTQ12" s="132"/>
      <c r="PTR12" s="132"/>
      <c r="PTS12" s="132"/>
      <c r="PTT12" s="132"/>
      <c r="PTU12" s="132"/>
      <c r="PTV12" s="132"/>
      <c r="PTW12" s="132"/>
      <c r="PTX12" s="132"/>
      <c r="PTY12" s="132"/>
      <c r="PTZ12" s="132"/>
      <c r="PUA12" s="132"/>
      <c r="PUB12" s="132"/>
      <c r="PUC12" s="132"/>
      <c r="PUD12" s="132"/>
      <c r="PUE12" s="132"/>
      <c r="PUF12" s="132"/>
      <c r="PUG12" s="132"/>
      <c r="PUH12" s="132"/>
      <c r="PUI12" s="132"/>
      <c r="PUJ12" s="132"/>
      <c r="PUK12" s="132"/>
      <c r="PUL12" s="132"/>
      <c r="PUM12" s="132"/>
      <c r="PUN12" s="132"/>
      <c r="PUO12" s="132"/>
      <c r="PUP12" s="132"/>
      <c r="PUQ12" s="132"/>
      <c r="PUR12" s="132"/>
      <c r="PUS12" s="132"/>
      <c r="PUT12" s="132"/>
      <c r="PUU12" s="132"/>
      <c r="PUV12" s="132"/>
      <c r="PUW12" s="132"/>
      <c r="PUX12" s="132"/>
      <c r="PUY12" s="132"/>
      <c r="PUZ12" s="132"/>
      <c r="PVA12" s="132"/>
      <c r="PVB12" s="132"/>
      <c r="PVC12" s="132"/>
      <c r="PVD12" s="132"/>
      <c r="PVE12" s="132"/>
      <c r="PVF12" s="132"/>
      <c r="PVG12" s="132"/>
      <c r="PVH12" s="132"/>
      <c r="PVI12" s="132"/>
      <c r="PVJ12" s="132"/>
      <c r="PVK12" s="132"/>
      <c r="PVL12" s="132"/>
      <c r="PVM12" s="132"/>
      <c r="PVN12" s="132"/>
      <c r="PVO12" s="132"/>
      <c r="PVP12" s="132"/>
      <c r="PVQ12" s="132"/>
      <c r="PVR12" s="132"/>
      <c r="PVS12" s="132"/>
      <c r="PVT12" s="132"/>
      <c r="PVU12" s="132"/>
      <c r="PVV12" s="132"/>
      <c r="PVW12" s="132"/>
      <c r="PVX12" s="132"/>
      <c r="PVY12" s="132"/>
      <c r="PVZ12" s="132"/>
      <c r="PWA12" s="132"/>
      <c r="PWB12" s="132"/>
      <c r="PWC12" s="132"/>
      <c r="PWD12" s="132"/>
      <c r="PWE12" s="132"/>
      <c r="PWF12" s="132"/>
      <c r="PWG12" s="132"/>
      <c r="PWH12" s="132"/>
      <c r="PWI12" s="132"/>
      <c r="PWJ12" s="132"/>
      <c r="PWK12" s="132"/>
      <c r="PWL12" s="132"/>
      <c r="PWM12" s="132"/>
      <c r="PWN12" s="132"/>
      <c r="PWO12" s="132"/>
      <c r="PWP12" s="132"/>
      <c r="PWQ12" s="132"/>
      <c r="PWR12" s="132"/>
      <c r="PWS12" s="132"/>
      <c r="PWT12" s="132"/>
      <c r="PWU12" s="132"/>
      <c r="PWV12" s="132"/>
      <c r="PWW12" s="132"/>
      <c r="PWX12" s="132"/>
      <c r="PWY12" s="132"/>
      <c r="PWZ12" s="132"/>
      <c r="PXA12" s="132"/>
      <c r="PXB12" s="132"/>
      <c r="PXC12" s="132"/>
      <c r="PXD12" s="132"/>
      <c r="PXE12" s="132"/>
      <c r="PXF12" s="132"/>
      <c r="PXG12" s="132"/>
      <c r="PXH12" s="132"/>
      <c r="PXI12" s="132"/>
      <c r="PXJ12" s="132"/>
      <c r="PXK12" s="132"/>
      <c r="PXL12" s="132"/>
      <c r="PXM12" s="132"/>
      <c r="PXN12" s="132"/>
      <c r="PXO12" s="132"/>
      <c r="PXP12" s="132"/>
      <c r="PXQ12" s="132"/>
      <c r="PXR12" s="132"/>
      <c r="PXS12" s="132"/>
      <c r="PXT12" s="132"/>
      <c r="PXU12" s="132"/>
      <c r="PXV12" s="132"/>
      <c r="PXW12" s="132"/>
      <c r="PXX12" s="132"/>
      <c r="PXY12" s="132"/>
      <c r="PXZ12" s="132"/>
      <c r="PYA12" s="132"/>
      <c r="PYB12" s="132"/>
      <c r="PYC12" s="132"/>
      <c r="PYD12" s="132"/>
      <c r="PYE12" s="132"/>
      <c r="PYF12" s="132"/>
      <c r="PYG12" s="132"/>
      <c r="PYH12" s="132"/>
      <c r="PYI12" s="132"/>
      <c r="PYJ12" s="132"/>
      <c r="PYK12" s="132"/>
      <c r="PYL12" s="132"/>
      <c r="PYM12" s="132"/>
      <c r="PYN12" s="132"/>
      <c r="PYO12" s="132"/>
      <c r="PYP12" s="132"/>
      <c r="PYQ12" s="132"/>
      <c r="PYR12" s="132"/>
      <c r="PYS12" s="132"/>
      <c r="PYT12" s="132"/>
      <c r="PYU12" s="132"/>
      <c r="PYV12" s="132"/>
      <c r="PYW12" s="132"/>
      <c r="PYX12" s="132"/>
      <c r="PYY12" s="132"/>
      <c r="PYZ12" s="132"/>
      <c r="PZA12" s="132"/>
      <c r="PZB12" s="132"/>
      <c r="PZC12" s="132"/>
      <c r="PZD12" s="132"/>
      <c r="PZE12" s="132"/>
      <c r="PZF12" s="132"/>
      <c r="PZG12" s="132"/>
      <c r="PZH12" s="132"/>
      <c r="PZI12" s="132"/>
      <c r="PZJ12" s="132"/>
      <c r="PZK12" s="132"/>
      <c r="PZL12" s="132"/>
      <c r="PZM12" s="132"/>
      <c r="PZN12" s="132"/>
      <c r="PZO12" s="132"/>
      <c r="PZP12" s="132"/>
      <c r="PZQ12" s="132"/>
      <c r="PZR12" s="132"/>
      <c r="PZS12" s="132"/>
      <c r="PZT12" s="132"/>
      <c r="PZU12" s="132"/>
      <c r="PZV12" s="132"/>
      <c r="PZW12" s="132"/>
      <c r="PZX12" s="132"/>
      <c r="PZY12" s="132"/>
      <c r="PZZ12" s="132"/>
      <c r="QAA12" s="132"/>
      <c r="QAB12" s="132"/>
      <c r="QAC12" s="132"/>
      <c r="QAD12" s="132"/>
      <c r="QAE12" s="132"/>
      <c r="QAF12" s="132"/>
      <c r="QAG12" s="132"/>
      <c r="QAH12" s="132"/>
      <c r="QAI12" s="132"/>
      <c r="QAJ12" s="132"/>
      <c r="QAK12" s="132"/>
      <c r="QAL12" s="132"/>
      <c r="QAM12" s="132"/>
      <c r="QAN12" s="132"/>
      <c r="QAO12" s="132"/>
      <c r="QAP12" s="132"/>
      <c r="QAQ12" s="132"/>
      <c r="QAR12" s="132"/>
      <c r="QAS12" s="132"/>
      <c r="QAT12" s="132"/>
      <c r="QAU12" s="132"/>
      <c r="QAV12" s="132"/>
      <c r="QAW12" s="132"/>
      <c r="QAX12" s="132"/>
      <c r="QAY12" s="132"/>
      <c r="QAZ12" s="132"/>
      <c r="QBA12" s="132"/>
      <c r="QBB12" s="132"/>
      <c r="QBC12" s="132"/>
      <c r="QBD12" s="132"/>
      <c r="QBE12" s="132"/>
      <c r="QBF12" s="132"/>
      <c r="QBG12" s="132"/>
      <c r="QBH12" s="132"/>
      <c r="QBI12" s="132"/>
      <c r="QBJ12" s="132"/>
      <c r="QBK12" s="132"/>
      <c r="QBL12" s="132"/>
      <c r="QBM12" s="132"/>
      <c r="QBN12" s="132"/>
      <c r="QBO12" s="132"/>
      <c r="QBP12" s="132"/>
      <c r="QBQ12" s="132"/>
      <c r="QBR12" s="132"/>
      <c r="QBS12" s="132"/>
      <c r="QBT12" s="132"/>
      <c r="QBU12" s="132"/>
      <c r="QBV12" s="132"/>
      <c r="QBW12" s="132"/>
      <c r="QBX12" s="132"/>
      <c r="QBY12" s="132"/>
      <c r="QBZ12" s="132"/>
      <c r="QCA12" s="132"/>
      <c r="QCB12" s="132"/>
      <c r="QCC12" s="132"/>
      <c r="QCD12" s="132"/>
      <c r="QCE12" s="132"/>
      <c r="QCF12" s="132"/>
      <c r="QCG12" s="132"/>
      <c r="QCH12" s="132"/>
      <c r="QCI12" s="132"/>
      <c r="QCJ12" s="132"/>
      <c r="QCK12" s="132"/>
      <c r="QCL12" s="132"/>
      <c r="QCM12" s="132"/>
      <c r="QCN12" s="132"/>
      <c r="QCO12" s="132"/>
      <c r="QCP12" s="132"/>
      <c r="QCQ12" s="132"/>
      <c r="QCR12" s="132"/>
      <c r="QCS12" s="132"/>
      <c r="QCT12" s="132"/>
      <c r="QCU12" s="132"/>
      <c r="QCV12" s="132"/>
      <c r="QCW12" s="132"/>
      <c r="QCX12" s="132"/>
      <c r="QCY12" s="132"/>
      <c r="QCZ12" s="132"/>
      <c r="QDA12" s="132"/>
      <c r="QDB12" s="132"/>
      <c r="QDC12" s="132"/>
      <c r="QDD12" s="132"/>
      <c r="QDE12" s="132"/>
      <c r="QDF12" s="132"/>
      <c r="QDG12" s="132"/>
      <c r="QDH12" s="132"/>
      <c r="QDI12" s="132"/>
      <c r="QDJ12" s="132"/>
      <c r="QDK12" s="132"/>
      <c r="QDL12" s="132"/>
      <c r="QDM12" s="132"/>
      <c r="QDN12" s="132"/>
      <c r="QDO12" s="132"/>
      <c r="QDP12" s="132"/>
      <c r="QDQ12" s="132"/>
      <c r="QDR12" s="132"/>
      <c r="QDS12" s="132"/>
      <c r="QDT12" s="132"/>
      <c r="QDU12" s="132"/>
      <c r="QDV12" s="132"/>
      <c r="QDW12" s="132"/>
      <c r="QDX12" s="132"/>
      <c r="QDY12" s="132"/>
      <c r="QDZ12" s="132"/>
      <c r="QEA12" s="132"/>
      <c r="QEB12" s="132"/>
      <c r="QEC12" s="132"/>
      <c r="QED12" s="132"/>
      <c r="QEE12" s="132"/>
      <c r="QEF12" s="132"/>
      <c r="QEG12" s="132"/>
      <c r="QEH12" s="132"/>
      <c r="QEI12" s="132"/>
      <c r="QEJ12" s="132"/>
      <c r="QEK12" s="132"/>
      <c r="QEL12" s="132"/>
      <c r="QEM12" s="132"/>
      <c r="QEN12" s="132"/>
      <c r="QEO12" s="132"/>
      <c r="QEP12" s="132"/>
      <c r="QEQ12" s="132"/>
      <c r="QER12" s="132"/>
      <c r="QES12" s="132"/>
      <c r="QET12" s="132"/>
      <c r="QEU12" s="132"/>
      <c r="QEV12" s="132"/>
      <c r="QEW12" s="132"/>
      <c r="QEX12" s="132"/>
      <c r="QEY12" s="132"/>
      <c r="QEZ12" s="132"/>
      <c r="QFA12" s="132"/>
      <c r="QFB12" s="132"/>
      <c r="QFC12" s="132"/>
      <c r="QFD12" s="132"/>
      <c r="QFE12" s="132"/>
      <c r="QFF12" s="132"/>
      <c r="QFG12" s="132"/>
      <c r="QFH12" s="132"/>
      <c r="QFI12" s="132"/>
      <c r="QFJ12" s="132"/>
      <c r="QFK12" s="132"/>
      <c r="QFL12" s="132"/>
      <c r="QFM12" s="132"/>
      <c r="QFN12" s="132"/>
      <c r="QFO12" s="132"/>
      <c r="QFP12" s="132"/>
      <c r="QFQ12" s="132"/>
      <c r="QFR12" s="132"/>
      <c r="QFS12" s="132"/>
      <c r="QFT12" s="132"/>
      <c r="QFU12" s="132"/>
      <c r="QFV12" s="132"/>
      <c r="QFW12" s="132"/>
      <c r="QFX12" s="132"/>
      <c r="QFY12" s="132"/>
      <c r="QFZ12" s="132"/>
      <c r="QGA12" s="132"/>
      <c r="QGB12" s="132"/>
      <c r="QGC12" s="132"/>
      <c r="QGD12" s="132"/>
      <c r="QGE12" s="132"/>
      <c r="QGF12" s="132"/>
      <c r="QGG12" s="132"/>
      <c r="QGH12" s="132"/>
      <c r="QGI12" s="132"/>
      <c r="QGJ12" s="132"/>
      <c r="QGK12" s="132"/>
      <c r="QGL12" s="132"/>
      <c r="QGM12" s="132"/>
      <c r="QGN12" s="132"/>
      <c r="QGO12" s="132"/>
      <c r="QGP12" s="132"/>
      <c r="QGQ12" s="132"/>
      <c r="QGR12" s="132"/>
      <c r="QGS12" s="132"/>
      <c r="QGT12" s="132"/>
      <c r="QGU12" s="132"/>
      <c r="QGV12" s="132"/>
      <c r="QGW12" s="132"/>
      <c r="QGX12" s="132"/>
      <c r="QGY12" s="132"/>
      <c r="QGZ12" s="132"/>
      <c r="QHA12" s="132"/>
      <c r="QHB12" s="132"/>
      <c r="QHC12" s="132"/>
      <c r="QHD12" s="132"/>
      <c r="QHE12" s="132"/>
      <c r="QHF12" s="132"/>
      <c r="QHG12" s="132"/>
      <c r="QHH12" s="132"/>
      <c r="QHI12" s="132"/>
      <c r="QHJ12" s="132"/>
      <c r="QHK12" s="132"/>
      <c r="QHL12" s="132"/>
      <c r="QHM12" s="132"/>
      <c r="QHN12" s="132"/>
      <c r="QHO12" s="132"/>
      <c r="QHP12" s="132"/>
      <c r="QHQ12" s="132"/>
      <c r="QHR12" s="132"/>
      <c r="QHS12" s="132"/>
      <c r="QHT12" s="132"/>
      <c r="QHU12" s="132"/>
      <c r="QHV12" s="132"/>
      <c r="QHW12" s="132"/>
      <c r="QHX12" s="132"/>
      <c r="QHY12" s="132"/>
      <c r="QHZ12" s="132"/>
      <c r="QIA12" s="132"/>
      <c r="QIB12" s="132"/>
      <c r="QIC12" s="132"/>
      <c r="QID12" s="132"/>
      <c r="QIE12" s="132"/>
      <c r="QIF12" s="132"/>
      <c r="QIG12" s="132"/>
      <c r="QIH12" s="132"/>
      <c r="QII12" s="132"/>
      <c r="QIJ12" s="132"/>
      <c r="QIK12" s="132"/>
      <c r="QIL12" s="132"/>
      <c r="QIM12" s="132"/>
      <c r="QIN12" s="132"/>
      <c r="QIO12" s="132"/>
      <c r="QIP12" s="132"/>
      <c r="QIQ12" s="132"/>
      <c r="QIR12" s="132"/>
      <c r="QIS12" s="132"/>
      <c r="QIT12" s="132"/>
      <c r="QIU12" s="132"/>
      <c r="QIV12" s="132"/>
      <c r="QIW12" s="132"/>
      <c r="QIX12" s="132"/>
      <c r="QIY12" s="132"/>
      <c r="QIZ12" s="132"/>
      <c r="QJA12" s="132"/>
      <c r="QJB12" s="132"/>
      <c r="QJC12" s="132"/>
      <c r="QJD12" s="132"/>
      <c r="QJE12" s="132"/>
      <c r="QJF12" s="132"/>
      <c r="QJG12" s="132"/>
      <c r="QJH12" s="132"/>
      <c r="QJI12" s="132"/>
      <c r="QJJ12" s="132"/>
      <c r="QJK12" s="132"/>
      <c r="QJL12" s="132"/>
      <c r="QJM12" s="132"/>
      <c r="QJN12" s="132"/>
      <c r="QJO12" s="132"/>
      <c r="QJP12" s="132"/>
      <c r="QJQ12" s="132"/>
      <c r="QJR12" s="132"/>
      <c r="QJS12" s="132"/>
      <c r="QJT12" s="132"/>
      <c r="QJU12" s="132"/>
      <c r="QJV12" s="132"/>
      <c r="QJW12" s="132"/>
      <c r="QJX12" s="132"/>
      <c r="QJY12" s="132"/>
      <c r="QJZ12" s="132"/>
      <c r="QKA12" s="132"/>
      <c r="QKB12" s="132"/>
      <c r="QKC12" s="132"/>
      <c r="QKD12" s="132"/>
      <c r="QKE12" s="132"/>
      <c r="QKF12" s="132"/>
      <c r="QKG12" s="132"/>
      <c r="QKH12" s="132"/>
      <c r="QKI12" s="132"/>
      <c r="QKJ12" s="132"/>
      <c r="QKK12" s="132"/>
      <c r="QKL12" s="132"/>
      <c r="QKM12" s="132"/>
      <c r="QKN12" s="132"/>
      <c r="QKO12" s="132"/>
      <c r="QKP12" s="132"/>
      <c r="QKQ12" s="132"/>
      <c r="QKR12" s="132"/>
      <c r="QKS12" s="132"/>
      <c r="QKT12" s="132"/>
      <c r="QKU12" s="132"/>
      <c r="QKV12" s="132"/>
      <c r="QKW12" s="132"/>
      <c r="QKX12" s="132"/>
      <c r="QKY12" s="132"/>
      <c r="QKZ12" s="132"/>
      <c r="QLA12" s="132"/>
      <c r="QLB12" s="132"/>
      <c r="QLC12" s="132"/>
      <c r="QLD12" s="132"/>
      <c r="QLE12" s="132"/>
      <c r="QLF12" s="132"/>
      <c r="QLG12" s="132"/>
      <c r="QLH12" s="132"/>
      <c r="QLI12" s="132"/>
      <c r="QLJ12" s="132"/>
      <c r="QLK12" s="132"/>
      <c r="QLL12" s="132"/>
      <c r="QLM12" s="132"/>
      <c r="QLN12" s="132"/>
      <c r="QLO12" s="132"/>
      <c r="QLP12" s="132"/>
      <c r="QLQ12" s="132"/>
      <c r="QLR12" s="132"/>
      <c r="QLS12" s="132"/>
      <c r="QLT12" s="132"/>
      <c r="QLU12" s="132"/>
      <c r="QLV12" s="132"/>
      <c r="QLW12" s="132"/>
      <c r="QLX12" s="132"/>
      <c r="QLY12" s="132"/>
      <c r="QLZ12" s="132"/>
      <c r="QMA12" s="132"/>
      <c r="QMB12" s="132"/>
      <c r="QMC12" s="132"/>
      <c r="QMD12" s="132"/>
      <c r="QME12" s="132"/>
      <c r="QMF12" s="132"/>
      <c r="QMG12" s="132"/>
      <c r="QMH12" s="132"/>
      <c r="QMI12" s="132"/>
      <c r="QMJ12" s="132"/>
      <c r="QMK12" s="132"/>
      <c r="QML12" s="132"/>
      <c r="QMM12" s="132"/>
      <c r="QMN12" s="132"/>
      <c r="QMO12" s="132"/>
      <c r="QMP12" s="132"/>
      <c r="QMQ12" s="132"/>
      <c r="QMR12" s="132"/>
      <c r="QMS12" s="132"/>
      <c r="QMT12" s="132"/>
      <c r="QMU12" s="132"/>
      <c r="QMV12" s="132"/>
      <c r="QMW12" s="132"/>
      <c r="QMX12" s="132"/>
      <c r="QMY12" s="132"/>
      <c r="QMZ12" s="132"/>
      <c r="QNA12" s="132"/>
      <c r="QNB12" s="132"/>
      <c r="QNC12" s="132"/>
      <c r="QND12" s="132"/>
      <c r="QNE12" s="132"/>
      <c r="QNF12" s="132"/>
      <c r="QNG12" s="132"/>
      <c r="QNH12" s="132"/>
      <c r="QNI12" s="132"/>
      <c r="QNJ12" s="132"/>
      <c r="QNK12" s="132"/>
      <c r="QNL12" s="132"/>
      <c r="QNM12" s="132"/>
      <c r="QNN12" s="132"/>
      <c r="QNO12" s="132"/>
      <c r="QNP12" s="132"/>
      <c r="QNQ12" s="132"/>
      <c r="QNR12" s="132"/>
      <c r="QNS12" s="132"/>
      <c r="QNT12" s="132"/>
      <c r="QNU12" s="132"/>
      <c r="QNV12" s="132"/>
      <c r="QNW12" s="132"/>
      <c r="QNX12" s="132"/>
      <c r="QNY12" s="132"/>
      <c r="QNZ12" s="132"/>
      <c r="QOA12" s="132"/>
      <c r="QOB12" s="132"/>
      <c r="QOC12" s="132"/>
      <c r="QOD12" s="132"/>
      <c r="QOE12" s="132"/>
      <c r="QOF12" s="132"/>
      <c r="QOG12" s="132"/>
      <c r="QOH12" s="132"/>
      <c r="QOI12" s="132"/>
      <c r="QOJ12" s="132"/>
      <c r="QOK12" s="132"/>
      <c r="QOL12" s="132"/>
      <c r="QOM12" s="132"/>
      <c r="QON12" s="132"/>
      <c r="QOO12" s="132"/>
      <c r="QOP12" s="132"/>
      <c r="QOQ12" s="132"/>
      <c r="QOR12" s="132"/>
      <c r="QOS12" s="132"/>
      <c r="QOT12" s="132"/>
      <c r="QOU12" s="132"/>
      <c r="QOV12" s="132"/>
      <c r="QOW12" s="132"/>
      <c r="QOX12" s="132"/>
      <c r="QOY12" s="132"/>
      <c r="QOZ12" s="132"/>
      <c r="QPA12" s="132"/>
      <c r="QPB12" s="132"/>
      <c r="QPC12" s="132"/>
      <c r="QPD12" s="132"/>
      <c r="QPE12" s="132"/>
      <c r="QPF12" s="132"/>
      <c r="QPG12" s="132"/>
      <c r="QPH12" s="132"/>
      <c r="QPI12" s="132"/>
      <c r="QPJ12" s="132"/>
      <c r="QPK12" s="132"/>
      <c r="QPL12" s="132"/>
      <c r="QPM12" s="132"/>
      <c r="QPN12" s="132"/>
      <c r="QPO12" s="132"/>
      <c r="QPP12" s="132"/>
      <c r="QPQ12" s="132"/>
      <c r="QPR12" s="132"/>
      <c r="QPS12" s="132"/>
      <c r="QPT12" s="132"/>
      <c r="QPU12" s="132"/>
      <c r="QPV12" s="132"/>
      <c r="QPW12" s="132"/>
      <c r="QPX12" s="132"/>
      <c r="QPY12" s="132"/>
      <c r="QPZ12" s="132"/>
      <c r="QQA12" s="132"/>
      <c r="QQB12" s="132"/>
      <c r="QQC12" s="132"/>
      <c r="QQD12" s="132"/>
      <c r="QQE12" s="132"/>
      <c r="QQF12" s="132"/>
      <c r="QQG12" s="132"/>
      <c r="QQH12" s="132"/>
      <c r="QQI12" s="132"/>
      <c r="QQJ12" s="132"/>
      <c r="QQK12" s="132"/>
      <c r="QQL12" s="132"/>
      <c r="QQM12" s="132"/>
      <c r="QQN12" s="132"/>
      <c r="QQO12" s="132"/>
      <c r="QQP12" s="132"/>
      <c r="QQQ12" s="132"/>
      <c r="QQR12" s="132"/>
      <c r="QQS12" s="132"/>
      <c r="QQT12" s="132"/>
      <c r="QQU12" s="132"/>
      <c r="QQV12" s="132"/>
      <c r="QQW12" s="132"/>
      <c r="QQX12" s="132"/>
      <c r="QQY12" s="132"/>
      <c r="QQZ12" s="132"/>
      <c r="QRA12" s="132"/>
      <c r="QRB12" s="132"/>
      <c r="QRC12" s="132"/>
      <c r="QRD12" s="132"/>
      <c r="QRE12" s="132"/>
      <c r="QRF12" s="132"/>
      <c r="QRG12" s="132"/>
      <c r="QRH12" s="132"/>
      <c r="QRI12" s="132"/>
      <c r="QRJ12" s="132"/>
      <c r="QRK12" s="132"/>
      <c r="QRL12" s="132"/>
      <c r="QRM12" s="132"/>
      <c r="QRN12" s="132"/>
      <c r="QRO12" s="132"/>
      <c r="QRP12" s="132"/>
      <c r="QRQ12" s="132"/>
      <c r="QRR12" s="132"/>
      <c r="QRS12" s="132"/>
      <c r="QRT12" s="132"/>
      <c r="QRU12" s="132"/>
      <c r="QRV12" s="132"/>
      <c r="QRW12" s="132"/>
      <c r="QRX12" s="132"/>
      <c r="QRY12" s="132"/>
      <c r="QRZ12" s="132"/>
      <c r="QSA12" s="132"/>
      <c r="QSB12" s="132"/>
      <c r="QSC12" s="132"/>
      <c r="QSD12" s="132"/>
      <c r="QSE12" s="132"/>
      <c r="QSF12" s="132"/>
      <c r="QSG12" s="132"/>
      <c r="QSH12" s="132"/>
      <c r="QSI12" s="132"/>
      <c r="QSJ12" s="132"/>
      <c r="QSK12" s="132"/>
      <c r="QSL12" s="132"/>
      <c r="QSM12" s="132"/>
      <c r="QSN12" s="132"/>
      <c r="QSO12" s="132"/>
      <c r="QSP12" s="132"/>
      <c r="QSQ12" s="132"/>
      <c r="QSR12" s="132"/>
      <c r="QSS12" s="132"/>
      <c r="QST12" s="132"/>
      <c r="QSU12" s="132"/>
      <c r="QSV12" s="132"/>
      <c r="QSW12" s="132"/>
      <c r="QSX12" s="132"/>
      <c r="QSY12" s="132"/>
      <c r="QSZ12" s="132"/>
      <c r="QTA12" s="132"/>
      <c r="QTB12" s="132"/>
      <c r="QTC12" s="132"/>
      <c r="QTD12" s="132"/>
      <c r="QTE12" s="132"/>
      <c r="QTF12" s="132"/>
      <c r="QTG12" s="132"/>
      <c r="QTH12" s="132"/>
      <c r="QTI12" s="132"/>
      <c r="QTJ12" s="132"/>
      <c r="QTK12" s="132"/>
      <c r="QTL12" s="132"/>
      <c r="QTM12" s="132"/>
      <c r="QTN12" s="132"/>
      <c r="QTO12" s="132"/>
      <c r="QTP12" s="132"/>
      <c r="QTQ12" s="132"/>
      <c r="QTR12" s="132"/>
      <c r="QTS12" s="132"/>
      <c r="QTT12" s="132"/>
      <c r="QTU12" s="132"/>
      <c r="QTV12" s="132"/>
      <c r="QTW12" s="132"/>
      <c r="QTX12" s="132"/>
      <c r="QTY12" s="132"/>
      <c r="QTZ12" s="132"/>
      <c r="QUA12" s="132"/>
      <c r="QUB12" s="132"/>
      <c r="QUC12" s="132"/>
      <c r="QUD12" s="132"/>
      <c r="QUE12" s="132"/>
      <c r="QUF12" s="132"/>
      <c r="QUG12" s="132"/>
      <c r="QUH12" s="132"/>
      <c r="QUI12" s="132"/>
      <c r="QUJ12" s="132"/>
      <c r="QUK12" s="132"/>
      <c r="QUL12" s="132"/>
      <c r="QUM12" s="132"/>
      <c r="QUN12" s="132"/>
      <c r="QUO12" s="132"/>
      <c r="QUP12" s="132"/>
      <c r="QUQ12" s="132"/>
      <c r="QUR12" s="132"/>
      <c r="QUS12" s="132"/>
      <c r="QUT12" s="132"/>
      <c r="QUU12" s="132"/>
      <c r="QUV12" s="132"/>
      <c r="QUW12" s="132"/>
      <c r="QUX12" s="132"/>
      <c r="QUY12" s="132"/>
      <c r="QUZ12" s="132"/>
      <c r="QVA12" s="132"/>
      <c r="QVB12" s="132"/>
      <c r="QVC12" s="132"/>
      <c r="QVD12" s="132"/>
      <c r="QVE12" s="132"/>
      <c r="QVF12" s="132"/>
      <c r="QVG12" s="132"/>
      <c r="QVH12" s="132"/>
      <c r="QVI12" s="132"/>
      <c r="QVJ12" s="132"/>
      <c r="QVK12" s="132"/>
      <c r="QVL12" s="132"/>
      <c r="QVM12" s="132"/>
      <c r="QVN12" s="132"/>
      <c r="QVO12" s="132"/>
      <c r="QVP12" s="132"/>
      <c r="QVQ12" s="132"/>
      <c r="QVR12" s="132"/>
      <c r="QVS12" s="132"/>
      <c r="QVT12" s="132"/>
      <c r="QVU12" s="132"/>
      <c r="QVV12" s="132"/>
      <c r="QVW12" s="132"/>
      <c r="QVX12" s="132"/>
      <c r="QVY12" s="132"/>
      <c r="QVZ12" s="132"/>
      <c r="QWA12" s="132"/>
      <c r="QWB12" s="132"/>
      <c r="QWC12" s="132"/>
      <c r="QWD12" s="132"/>
      <c r="QWE12" s="132"/>
      <c r="QWF12" s="132"/>
      <c r="QWG12" s="132"/>
      <c r="QWH12" s="132"/>
      <c r="QWI12" s="132"/>
      <c r="QWJ12" s="132"/>
      <c r="QWK12" s="132"/>
      <c r="QWL12" s="132"/>
      <c r="QWM12" s="132"/>
      <c r="QWN12" s="132"/>
      <c r="QWO12" s="132"/>
      <c r="QWP12" s="132"/>
      <c r="QWQ12" s="132"/>
      <c r="QWR12" s="132"/>
      <c r="QWS12" s="132"/>
      <c r="QWT12" s="132"/>
      <c r="QWU12" s="132"/>
      <c r="QWV12" s="132"/>
      <c r="QWW12" s="132"/>
      <c r="QWX12" s="132"/>
      <c r="QWY12" s="132"/>
      <c r="QWZ12" s="132"/>
      <c r="QXA12" s="132"/>
      <c r="QXB12" s="132"/>
      <c r="QXC12" s="132"/>
      <c r="QXD12" s="132"/>
      <c r="QXE12" s="132"/>
      <c r="QXF12" s="132"/>
      <c r="QXG12" s="132"/>
      <c r="QXH12" s="132"/>
      <c r="QXI12" s="132"/>
      <c r="QXJ12" s="132"/>
      <c r="QXK12" s="132"/>
      <c r="QXL12" s="132"/>
      <c r="QXM12" s="132"/>
      <c r="QXN12" s="132"/>
      <c r="QXO12" s="132"/>
      <c r="QXP12" s="132"/>
      <c r="QXQ12" s="132"/>
      <c r="QXR12" s="132"/>
      <c r="QXS12" s="132"/>
      <c r="QXT12" s="132"/>
      <c r="QXU12" s="132"/>
      <c r="QXV12" s="132"/>
      <c r="QXW12" s="132"/>
      <c r="QXX12" s="132"/>
      <c r="QXY12" s="132"/>
      <c r="QXZ12" s="132"/>
      <c r="QYA12" s="132"/>
      <c r="QYB12" s="132"/>
      <c r="QYC12" s="132"/>
      <c r="QYD12" s="132"/>
      <c r="QYE12" s="132"/>
      <c r="QYF12" s="132"/>
      <c r="QYG12" s="132"/>
      <c r="QYH12" s="132"/>
      <c r="QYI12" s="132"/>
      <c r="QYJ12" s="132"/>
      <c r="QYK12" s="132"/>
      <c r="QYL12" s="132"/>
      <c r="QYM12" s="132"/>
      <c r="QYN12" s="132"/>
      <c r="QYO12" s="132"/>
      <c r="QYP12" s="132"/>
      <c r="QYQ12" s="132"/>
      <c r="QYR12" s="132"/>
      <c r="QYS12" s="132"/>
      <c r="QYT12" s="132"/>
      <c r="QYU12" s="132"/>
      <c r="QYV12" s="132"/>
      <c r="QYW12" s="132"/>
      <c r="QYX12" s="132"/>
      <c r="QYY12" s="132"/>
      <c r="QYZ12" s="132"/>
      <c r="QZA12" s="132"/>
      <c r="QZB12" s="132"/>
      <c r="QZC12" s="132"/>
      <c r="QZD12" s="132"/>
      <c r="QZE12" s="132"/>
      <c r="QZF12" s="132"/>
      <c r="QZG12" s="132"/>
      <c r="QZH12" s="132"/>
      <c r="QZI12" s="132"/>
      <c r="QZJ12" s="132"/>
      <c r="QZK12" s="132"/>
      <c r="QZL12" s="132"/>
      <c r="QZM12" s="132"/>
      <c r="QZN12" s="132"/>
      <c r="QZO12" s="132"/>
      <c r="QZP12" s="132"/>
      <c r="QZQ12" s="132"/>
      <c r="QZR12" s="132"/>
      <c r="QZS12" s="132"/>
      <c r="QZT12" s="132"/>
      <c r="QZU12" s="132"/>
      <c r="QZV12" s="132"/>
      <c r="QZW12" s="132"/>
      <c r="QZX12" s="132"/>
      <c r="QZY12" s="132"/>
      <c r="QZZ12" s="132"/>
      <c r="RAA12" s="132"/>
      <c r="RAB12" s="132"/>
      <c r="RAC12" s="132"/>
      <c r="RAD12" s="132"/>
      <c r="RAE12" s="132"/>
      <c r="RAF12" s="132"/>
      <c r="RAG12" s="132"/>
      <c r="RAH12" s="132"/>
      <c r="RAI12" s="132"/>
      <c r="RAJ12" s="132"/>
      <c r="RAK12" s="132"/>
      <c r="RAL12" s="132"/>
      <c r="RAM12" s="132"/>
      <c r="RAN12" s="132"/>
      <c r="RAO12" s="132"/>
      <c r="RAP12" s="132"/>
      <c r="RAQ12" s="132"/>
      <c r="RAR12" s="132"/>
      <c r="RAS12" s="132"/>
      <c r="RAT12" s="132"/>
      <c r="RAU12" s="132"/>
      <c r="RAV12" s="132"/>
      <c r="RAW12" s="132"/>
      <c r="RAX12" s="132"/>
      <c r="RAY12" s="132"/>
      <c r="RAZ12" s="132"/>
      <c r="RBA12" s="132"/>
      <c r="RBB12" s="132"/>
      <c r="RBC12" s="132"/>
      <c r="RBD12" s="132"/>
      <c r="RBE12" s="132"/>
      <c r="RBF12" s="132"/>
      <c r="RBG12" s="132"/>
      <c r="RBH12" s="132"/>
      <c r="RBI12" s="132"/>
      <c r="RBJ12" s="132"/>
      <c r="RBK12" s="132"/>
      <c r="RBL12" s="132"/>
      <c r="RBM12" s="132"/>
      <c r="RBN12" s="132"/>
      <c r="RBO12" s="132"/>
      <c r="RBP12" s="132"/>
      <c r="RBQ12" s="132"/>
      <c r="RBR12" s="132"/>
      <c r="RBS12" s="132"/>
      <c r="RBT12" s="132"/>
      <c r="RBU12" s="132"/>
      <c r="RBV12" s="132"/>
      <c r="RBW12" s="132"/>
      <c r="RBX12" s="132"/>
      <c r="RBY12" s="132"/>
      <c r="RBZ12" s="132"/>
      <c r="RCA12" s="132"/>
      <c r="RCB12" s="132"/>
      <c r="RCC12" s="132"/>
      <c r="RCD12" s="132"/>
      <c r="RCE12" s="132"/>
      <c r="RCF12" s="132"/>
      <c r="RCG12" s="132"/>
      <c r="RCH12" s="132"/>
      <c r="RCI12" s="132"/>
      <c r="RCJ12" s="132"/>
      <c r="RCK12" s="132"/>
      <c r="RCL12" s="132"/>
      <c r="RCM12" s="132"/>
      <c r="RCN12" s="132"/>
      <c r="RCO12" s="132"/>
      <c r="RCP12" s="132"/>
      <c r="RCQ12" s="132"/>
      <c r="RCR12" s="132"/>
      <c r="RCS12" s="132"/>
      <c r="RCT12" s="132"/>
      <c r="RCU12" s="132"/>
      <c r="RCV12" s="132"/>
      <c r="RCW12" s="132"/>
      <c r="RCX12" s="132"/>
      <c r="RCY12" s="132"/>
      <c r="RCZ12" s="132"/>
      <c r="RDA12" s="132"/>
      <c r="RDB12" s="132"/>
      <c r="RDC12" s="132"/>
      <c r="RDD12" s="132"/>
      <c r="RDE12" s="132"/>
      <c r="RDF12" s="132"/>
      <c r="RDG12" s="132"/>
      <c r="RDH12" s="132"/>
      <c r="RDI12" s="132"/>
      <c r="RDJ12" s="132"/>
      <c r="RDK12" s="132"/>
      <c r="RDL12" s="132"/>
      <c r="RDM12" s="132"/>
      <c r="RDN12" s="132"/>
      <c r="RDO12" s="132"/>
      <c r="RDP12" s="132"/>
      <c r="RDQ12" s="132"/>
      <c r="RDR12" s="132"/>
      <c r="RDS12" s="132"/>
      <c r="RDT12" s="132"/>
      <c r="RDU12" s="132"/>
      <c r="RDV12" s="132"/>
      <c r="RDW12" s="132"/>
      <c r="RDX12" s="132"/>
      <c r="RDY12" s="132"/>
      <c r="RDZ12" s="132"/>
      <c r="REA12" s="132"/>
      <c r="REB12" s="132"/>
      <c r="REC12" s="132"/>
      <c r="RED12" s="132"/>
      <c r="REE12" s="132"/>
      <c r="REF12" s="132"/>
      <c r="REG12" s="132"/>
      <c r="REH12" s="132"/>
      <c r="REI12" s="132"/>
      <c r="REJ12" s="132"/>
      <c r="REK12" s="132"/>
      <c r="REL12" s="132"/>
      <c r="REM12" s="132"/>
      <c r="REN12" s="132"/>
      <c r="REO12" s="132"/>
      <c r="REP12" s="132"/>
      <c r="REQ12" s="132"/>
      <c r="RER12" s="132"/>
      <c r="RES12" s="132"/>
      <c r="RET12" s="132"/>
      <c r="REU12" s="132"/>
      <c r="REV12" s="132"/>
      <c r="REW12" s="132"/>
      <c r="REX12" s="132"/>
      <c r="REY12" s="132"/>
      <c r="REZ12" s="132"/>
      <c r="RFA12" s="132"/>
      <c r="RFB12" s="132"/>
      <c r="RFC12" s="132"/>
      <c r="RFD12" s="132"/>
      <c r="RFE12" s="132"/>
      <c r="RFF12" s="132"/>
      <c r="RFG12" s="132"/>
      <c r="RFH12" s="132"/>
      <c r="RFI12" s="132"/>
      <c r="RFJ12" s="132"/>
      <c r="RFK12" s="132"/>
      <c r="RFL12" s="132"/>
      <c r="RFM12" s="132"/>
      <c r="RFN12" s="132"/>
      <c r="RFO12" s="132"/>
      <c r="RFP12" s="132"/>
      <c r="RFQ12" s="132"/>
      <c r="RFR12" s="132"/>
      <c r="RFS12" s="132"/>
      <c r="RFT12" s="132"/>
      <c r="RFU12" s="132"/>
      <c r="RFV12" s="132"/>
      <c r="RFW12" s="132"/>
      <c r="RFX12" s="132"/>
      <c r="RFY12" s="132"/>
      <c r="RFZ12" s="132"/>
      <c r="RGA12" s="132"/>
      <c r="RGB12" s="132"/>
      <c r="RGC12" s="132"/>
      <c r="RGD12" s="132"/>
      <c r="RGE12" s="132"/>
      <c r="RGF12" s="132"/>
      <c r="RGG12" s="132"/>
      <c r="RGH12" s="132"/>
      <c r="RGI12" s="132"/>
      <c r="RGJ12" s="132"/>
      <c r="RGK12" s="132"/>
      <c r="RGL12" s="132"/>
      <c r="RGM12" s="132"/>
      <c r="RGN12" s="132"/>
      <c r="RGO12" s="132"/>
      <c r="RGP12" s="132"/>
      <c r="RGQ12" s="132"/>
      <c r="RGR12" s="132"/>
      <c r="RGS12" s="132"/>
      <c r="RGT12" s="132"/>
      <c r="RGU12" s="132"/>
      <c r="RGV12" s="132"/>
      <c r="RGW12" s="132"/>
      <c r="RGX12" s="132"/>
      <c r="RGY12" s="132"/>
      <c r="RGZ12" s="132"/>
      <c r="RHA12" s="132"/>
      <c r="RHB12" s="132"/>
      <c r="RHC12" s="132"/>
      <c r="RHD12" s="132"/>
      <c r="RHE12" s="132"/>
      <c r="RHF12" s="132"/>
      <c r="RHG12" s="132"/>
      <c r="RHH12" s="132"/>
      <c r="RHI12" s="132"/>
      <c r="RHJ12" s="132"/>
      <c r="RHK12" s="132"/>
      <c r="RHL12" s="132"/>
      <c r="RHM12" s="132"/>
      <c r="RHN12" s="132"/>
      <c r="RHO12" s="132"/>
      <c r="RHP12" s="132"/>
      <c r="RHQ12" s="132"/>
      <c r="RHR12" s="132"/>
      <c r="RHS12" s="132"/>
      <c r="RHT12" s="132"/>
      <c r="RHU12" s="132"/>
      <c r="RHV12" s="132"/>
      <c r="RHW12" s="132"/>
      <c r="RHX12" s="132"/>
      <c r="RHY12" s="132"/>
      <c r="RHZ12" s="132"/>
      <c r="RIA12" s="132"/>
      <c r="RIB12" s="132"/>
      <c r="RIC12" s="132"/>
      <c r="RID12" s="132"/>
      <c r="RIE12" s="132"/>
      <c r="RIF12" s="132"/>
      <c r="RIG12" s="132"/>
      <c r="RIH12" s="132"/>
      <c r="RII12" s="132"/>
      <c r="RIJ12" s="132"/>
      <c r="RIK12" s="132"/>
      <c r="RIL12" s="132"/>
      <c r="RIM12" s="132"/>
      <c r="RIN12" s="132"/>
      <c r="RIO12" s="132"/>
      <c r="RIP12" s="132"/>
      <c r="RIQ12" s="132"/>
      <c r="RIR12" s="132"/>
      <c r="RIS12" s="132"/>
      <c r="RIT12" s="132"/>
      <c r="RIU12" s="132"/>
      <c r="RIV12" s="132"/>
      <c r="RIW12" s="132"/>
      <c r="RIX12" s="132"/>
      <c r="RIY12" s="132"/>
      <c r="RIZ12" s="132"/>
      <c r="RJA12" s="132"/>
      <c r="RJB12" s="132"/>
      <c r="RJC12" s="132"/>
      <c r="RJD12" s="132"/>
      <c r="RJE12" s="132"/>
      <c r="RJF12" s="132"/>
      <c r="RJG12" s="132"/>
      <c r="RJH12" s="132"/>
      <c r="RJI12" s="132"/>
      <c r="RJJ12" s="132"/>
      <c r="RJK12" s="132"/>
      <c r="RJL12" s="132"/>
      <c r="RJM12" s="132"/>
      <c r="RJN12" s="132"/>
      <c r="RJO12" s="132"/>
      <c r="RJP12" s="132"/>
      <c r="RJQ12" s="132"/>
      <c r="RJR12" s="132"/>
      <c r="RJS12" s="132"/>
      <c r="RJT12" s="132"/>
      <c r="RJU12" s="132"/>
      <c r="RJV12" s="132"/>
      <c r="RJW12" s="132"/>
      <c r="RJX12" s="132"/>
      <c r="RJY12" s="132"/>
      <c r="RJZ12" s="132"/>
      <c r="RKA12" s="132"/>
      <c r="RKB12" s="132"/>
      <c r="RKC12" s="132"/>
      <c r="RKD12" s="132"/>
      <c r="RKE12" s="132"/>
      <c r="RKF12" s="132"/>
      <c r="RKG12" s="132"/>
      <c r="RKH12" s="132"/>
      <c r="RKI12" s="132"/>
      <c r="RKJ12" s="132"/>
      <c r="RKK12" s="132"/>
      <c r="RKL12" s="132"/>
      <c r="RKM12" s="132"/>
      <c r="RKN12" s="132"/>
      <c r="RKO12" s="132"/>
      <c r="RKP12" s="132"/>
      <c r="RKQ12" s="132"/>
      <c r="RKR12" s="132"/>
      <c r="RKS12" s="132"/>
      <c r="RKT12" s="132"/>
      <c r="RKU12" s="132"/>
      <c r="RKV12" s="132"/>
      <c r="RKW12" s="132"/>
      <c r="RKX12" s="132"/>
      <c r="RKY12" s="132"/>
      <c r="RKZ12" s="132"/>
      <c r="RLA12" s="132"/>
      <c r="RLB12" s="132"/>
      <c r="RLC12" s="132"/>
      <c r="RLD12" s="132"/>
      <c r="RLE12" s="132"/>
      <c r="RLF12" s="132"/>
      <c r="RLG12" s="132"/>
      <c r="RLH12" s="132"/>
      <c r="RLI12" s="132"/>
      <c r="RLJ12" s="132"/>
      <c r="RLK12" s="132"/>
      <c r="RLL12" s="132"/>
      <c r="RLM12" s="132"/>
      <c r="RLN12" s="132"/>
      <c r="RLO12" s="132"/>
      <c r="RLP12" s="132"/>
      <c r="RLQ12" s="132"/>
      <c r="RLR12" s="132"/>
      <c r="RLS12" s="132"/>
      <c r="RLT12" s="132"/>
      <c r="RLU12" s="132"/>
      <c r="RLV12" s="132"/>
      <c r="RLW12" s="132"/>
      <c r="RLX12" s="132"/>
      <c r="RLY12" s="132"/>
      <c r="RLZ12" s="132"/>
      <c r="RMA12" s="132"/>
      <c r="RMB12" s="132"/>
      <c r="RMC12" s="132"/>
      <c r="RMD12" s="132"/>
      <c r="RME12" s="132"/>
      <c r="RMF12" s="132"/>
      <c r="RMG12" s="132"/>
      <c r="RMH12" s="132"/>
      <c r="RMI12" s="132"/>
      <c r="RMJ12" s="132"/>
      <c r="RMK12" s="132"/>
      <c r="RML12" s="132"/>
      <c r="RMM12" s="132"/>
      <c r="RMN12" s="132"/>
      <c r="RMO12" s="132"/>
      <c r="RMP12" s="132"/>
      <c r="RMQ12" s="132"/>
      <c r="RMR12" s="132"/>
      <c r="RMS12" s="132"/>
      <c r="RMT12" s="132"/>
      <c r="RMU12" s="132"/>
      <c r="RMV12" s="132"/>
      <c r="RMW12" s="132"/>
      <c r="RMX12" s="132"/>
      <c r="RMY12" s="132"/>
      <c r="RMZ12" s="132"/>
      <c r="RNA12" s="132"/>
      <c r="RNB12" s="132"/>
      <c r="RNC12" s="132"/>
      <c r="RND12" s="132"/>
      <c r="RNE12" s="132"/>
      <c r="RNF12" s="132"/>
      <c r="RNG12" s="132"/>
      <c r="RNH12" s="132"/>
      <c r="RNI12" s="132"/>
      <c r="RNJ12" s="132"/>
      <c r="RNK12" s="132"/>
      <c r="RNL12" s="132"/>
      <c r="RNM12" s="132"/>
      <c r="RNN12" s="132"/>
      <c r="RNO12" s="132"/>
      <c r="RNP12" s="132"/>
      <c r="RNQ12" s="132"/>
      <c r="RNR12" s="132"/>
      <c r="RNS12" s="132"/>
      <c r="RNT12" s="132"/>
      <c r="RNU12" s="132"/>
      <c r="RNV12" s="132"/>
      <c r="RNW12" s="132"/>
      <c r="RNX12" s="132"/>
      <c r="RNY12" s="132"/>
      <c r="RNZ12" s="132"/>
      <c r="ROA12" s="132"/>
      <c r="ROB12" s="132"/>
      <c r="ROC12" s="132"/>
      <c r="ROD12" s="132"/>
      <c r="ROE12" s="132"/>
      <c r="ROF12" s="132"/>
      <c r="ROG12" s="132"/>
      <c r="ROH12" s="132"/>
      <c r="ROI12" s="132"/>
      <c r="ROJ12" s="132"/>
      <c r="ROK12" s="132"/>
      <c r="ROL12" s="132"/>
      <c r="ROM12" s="132"/>
      <c r="RON12" s="132"/>
      <c r="ROO12" s="132"/>
      <c r="ROP12" s="132"/>
      <c r="ROQ12" s="132"/>
      <c r="ROR12" s="132"/>
      <c r="ROS12" s="132"/>
      <c r="ROT12" s="132"/>
      <c r="ROU12" s="132"/>
      <c r="ROV12" s="132"/>
      <c r="ROW12" s="132"/>
      <c r="ROX12" s="132"/>
      <c r="ROY12" s="132"/>
      <c r="ROZ12" s="132"/>
      <c r="RPA12" s="132"/>
      <c r="RPB12" s="132"/>
      <c r="RPC12" s="132"/>
      <c r="RPD12" s="132"/>
      <c r="RPE12" s="132"/>
      <c r="RPF12" s="132"/>
      <c r="RPG12" s="132"/>
      <c r="RPH12" s="132"/>
      <c r="RPI12" s="132"/>
      <c r="RPJ12" s="132"/>
      <c r="RPK12" s="132"/>
      <c r="RPL12" s="132"/>
      <c r="RPM12" s="132"/>
      <c r="RPN12" s="132"/>
      <c r="RPO12" s="132"/>
      <c r="RPP12" s="132"/>
      <c r="RPQ12" s="132"/>
      <c r="RPR12" s="132"/>
      <c r="RPS12" s="132"/>
      <c r="RPT12" s="132"/>
      <c r="RPU12" s="132"/>
      <c r="RPV12" s="132"/>
      <c r="RPW12" s="132"/>
      <c r="RPX12" s="132"/>
      <c r="RPY12" s="132"/>
      <c r="RPZ12" s="132"/>
      <c r="RQA12" s="132"/>
      <c r="RQB12" s="132"/>
      <c r="RQC12" s="132"/>
      <c r="RQD12" s="132"/>
      <c r="RQE12" s="132"/>
      <c r="RQF12" s="132"/>
      <c r="RQG12" s="132"/>
      <c r="RQH12" s="132"/>
      <c r="RQI12" s="132"/>
      <c r="RQJ12" s="132"/>
      <c r="RQK12" s="132"/>
      <c r="RQL12" s="132"/>
      <c r="RQM12" s="132"/>
      <c r="RQN12" s="132"/>
      <c r="RQO12" s="132"/>
      <c r="RQP12" s="132"/>
      <c r="RQQ12" s="132"/>
      <c r="RQR12" s="132"/>
      <c r="RQS12" s="132"/>
      <c r="RQT12" s="132"/>
      <c r="RQU12" s="132"/>
      <c r="RQV12" s="132"/>
      <c r="RQW12" s="132"/>
      <c r="RQX12" s="132"/>
      <c r="RQY12" s="132"/>
      <c r="RQZ12" s="132"/>
      <c r="RRA12" s="132"/>
      <c r="RRB12" s="132"/>
      <c r="RRC12" s="132"/>
      <c r="RRD12" s="132"/>
      <c r="RRE12" s="132"/>
      <c r="RRF12" s="132"/>
      <c r="RRG12" s="132"/>
      <c r="RRH12" s="132"/>
      <c r="RRI12" s="132"/>
      <c r="RRJ12" s="132"/>
      <c r="RRK12" s="132"/>
      <c r="RRL12" s="132"/>
      <c r="RRM12" s="132"/>
      <c r="RRN12" s="132"/>
      <c r="RRO12" s="132"/>
      <c r="RRP12" s="132"/>
      <c r="RRQ12" s="132"/>
      <c r="RRR12" s="132"/>
      <c r="RRS12" s="132"/>
      <c r="RRT12" s="132"/>
      <c r="RRU12" s="132"/>
      <c r="RRV12" s="132"/>
      <c r="RRW12" s="132"/>
      <c r="RRX12" s="132"/>
      <c r="RRY12" s="132"/>
      <c r="RRZ12" s="132"/>
      <c r="RSA12" s="132"/>
      <c r="RSB12" s="132"/>
      <c r="RSC12" s="132"/>
      <c r="RSD12" s="132"/>
      <c r="RSE12" s="132"/>
      <c r="RSF12" s="132"/>
      <c r="RSG12" s="132"/>
      <c r="RSH12" s="132"/>
      <c r="RSI12" s="132"/>
      <c r="RSJ12" s="132"/>
      <c r="RSK12" s="132"/>
      <c r="RSL12" s="132"/>
      <c r="RSM12" s="132"/>
      <c r="RSN12" s="132"/>
      <c r="RSO12" s="132"/>
      <c r="RSP12" s="132"/>
      <c r="RSQ12" s="132"/>
      <c r="RSR12" s="132"/>
      <c r="RSS12" s="132"/>
      <c r="RST12" s="132"/>
      <c r="RSU12" s="132"/>
      <c r="RSV12" s="132"/>
      <c r="RSW12" s="132"/>
      <c r="RSX12" s="132"/>
      <c r="RSY12" s="132"/>
      <c r="RSZ12" s="132"/>
      <c r="RTA12" s="132"/>
      <c r="RTB12" s="132"/>
      <c r="RTC12" s="132"/>
      <c r="RTD12" s="132"/>
      <c r="RTE12" s="132"/>
      <c r="RTF12" s="132"/>
      <c r="RTG12" s="132"/>
      <c r="RTH12" s="132"/>
      <c r="RTI12" s="132"/>
      <c r="RTJ12" s="132"/>
      <c r="RTK12" s="132"/>
      <c r="RTL12" s="132"/>
      <c r="RTM12" s="132"/>
      <c r="RTN12" s="132"/>
      <c r="RTO12" s="132"/>
      <c r="RTP12" s="132"/>
      <c r="RTQ12" s="132"/>
      <c r="RTR12" s="132"/>
      <c r="RTS12" s="132"/>
      <c r="RTT12" s="132"/>
      <c r="RTU12" s="132"/>
      <c r="RTV12" s="132"/>
      <c r="RTW12" s="132"/>
      <c r="RTX12" s="132"/>
      <c r="RTY12" s="132"/>
      <c r="RTZ12" s="132"/>
      <c r="RUA12" s="132"/>
      <c r="RUB12" s="132"/>
      <c r="RUC12" s="132"/>
      <c r="RUD12" s="132"/>
      <c r="RUE12" s="132"/>
      <c r="RUF12" s="132"/>
      <c r="RUG12" s="132"/>
      <c r="RUH12" s="132"/>
      <c r="RUI12" s="132"/>
      <c r="RUJ12" s="132"/>
      <c r="RUK12" s="132"/>
      <c r="RUL12" s="132"/>
      <c r="RUM12" s="132"/>
      <c r="RUN12" s="132"/>
      <c r="RUO12" s="132"/>
      <c r="RUP12" s="132"/>
      <c r="RUQ12" s="132"/>
      <c r="RUR12" s="132"/>
      <c r="RUS12" s="132"/>
      <c r="RUT12" s="132"/>
      <c r="RUU12" s="132"/>
      <c r="RUV12" s="132"/>
      <c r="RUW12" s="132"/>
      <c r="RUX12" s="132"/>
      <c r="RUY12" s="132"/>
      <c r="RUZ12" s="132"/>
      <c r="RVA12" s="132"/>
      <c r="RVB12" s="132"/>
      <c r="RVC12" s="132"/>
      <c r="RVD12" s="132"/>
      <c r="RVE12" s="132"/>
      <c r="RVF12" s="132"/>
      <c r="RVG12" s="132"/>
      <c r="RVH12" s="132"/>
      <c r="RVI12" s="132"/>
      <c r="RVJ12" s="132"/>
      <c r="RVK12" s="132"/>
      <c r="RVL12" s="132"/>
      <c r="RVM12" s="132"/>
      <c r="RVN12" s="132"/>
      <c r="RVO12" s="132"/>
      <c r="RVP12" s="132"/>
      <c r="RVQ12" s="132"/>
      <c r="RVR12" s="132"/>
      <c r="RVS12" s="132"/>
      <c r="RVT12" s="132"/>
      <c r="RVU12" s="132"/>
      <c r="RVV12" s="132"/>
      <c r="RVW12" s="132"/>
      <c r="RVX12" s="132"/>
      <c r="RVY12" s="132"/>
      <c r="RVZ12" s="132"/>
      <c r="RWA12" s="132"/>
      <c r="RWB12" s="132"/>
      <c r="RWC12" s="132"/>
      <c r="RWD12" s="132"/>
      <c r="RWE12" s="132"/>
      <c r="RWF12" s="132"/>
      <c r="RWG12" s="132"/>
      <c r="RWH12" s="132"/>
      <c r="RWI12" s="132"/>
      <c r="RWJ12" s="132"/>
      <c r="RWK12" s="132"/>
      <c r="RWL12" s="132"/>
      <c r="RWM12" s="132"/>
      <c r="RWN12" s="132"/>
      <c r="RWO12" s="132"/>
      <c r="RWP12" s="132"/>
      <c r="RWQ12" s="132"/>
      <c r="RWR12" s="132"/>
      <c r="RWS12" s="132"/>
      <c r="RWT12" s="132"/>
      <c r="RWU12" s="132"/>
      <c r="RWV12" s="132"/>
      <c r="RWW12" s="132"/>
      <c r="RWX12" s="132"/>
      <c r="RWY12" s="132"/>
      <c r="RWZ12" s="132"/>
      <c r="RXA12" s="132"/>
      <c r="RXB12" s="132"/>
      <c r="RXC12" s="132"/>
      <c r="RXD12" s="132"/>
      <c r="RXE12" s="132"/>
      <c r="RXF12" s="132"/>
      <c r="RXG12" s="132"/>
      <c r="RXH12" s="132"/>
      <c r="RXI12" s="132"/>
      <c r="RXJ12" s="132"/>
      <c r="RXK12" s="132"/>
      <c r="RXL12" s="132"/>
      <c r="RXM12" s="132"/>
      <c r="RXN12" s="132"/>
      <c r="RXO12" s="132"/>
      <c r="RXP12" s="132"/>
      <c r="RXQ12" s="132"/>
      <c r="RXR12" s="132"/>
      <c r="RXS12" s="132"/>
      <c r="RXT12" s="132"/>
      <c r="RXU12" s="132"/>
      <c r="RXV12" s="132"/>
      <c r="RXW12" s="132"/>
      <c r="RXX12" s="132"/>
      <c r="RXY12" s="132"/>
      <c r="RXZ12" s="132"/>
      <c r="RYA12" s="132"/>
      <c r="RYB12" s="132"/>
      <c r="RYC12" s="132"/>
      <c r="RYD12" s="132"/>
      <c r="RYE12" s="132"/>
      <c r="RYF12" s="132"/>
      <c r="RYG12" s="132"/>
      <c r="RYH12" s="132"/>
      <c r="RYI12" s="132"/>
      <c r="RYJ12" s="132"/>
      <c r="RYK12" s="132"/>
      <c r="RYL12" s="132"/>
      <c r="RYM12" s="132"/>
      <c r="RYN12" s="132"/>
      <c r="RYO12" s="132"/>
      <c r="RYP12" s="132"/>
      <c r="RYQ12" s="132"/>
      <c r="RYR12" s="132"/>
      <c r="RYS12" s="132"/>
      <c r="RYT12" s="132"/>
      <c r="RYU12" s="132"/>
      <c r="RYV12" s="132"/>
      <c r="RYW12" s="132"/>
      <c r="RYX12" s="132"/>
      <c r="RYY12" s="132"/>
      <c r="RYZ12" s="132"/>
      <c r="RZA12" s="132"/>
      <c r="RZB12" s="132"/>
      <c r="RZC12" s="132"/>
      <c r="RZD12" s="132"/>
      <c r="RZE12" s="132"/>
      <c r="RZF12" s="132"/>
      <c r="RZG12" s="132"/>
      <c r="RZH12" s="132"/>
      <c r="RZI12" s="132"/>
      <c r="RZJ12" s="132"/>
      <c r="RZK12" s="132"/>
      <c r="RZL12" s="132"/>
      <c r="RZM12" s="132"/>
      <c r="RZN12" s="132"/>
      <c r="RZO12" s="132"/>
      <c r="RZP12" s="132"/>
      <c r="RZQ12" s="132"/>
      <c r="RZR12" s="132"/>
      <c r="RZS12" s="132"/>
      <c r="RZT12" s="132"/>
      <c r="RZU12" s="132"/>
      <c r="RZV12" s="132"/>
      <c r="RZW12" s="132"/>
      <c r="RZX12" s="132"/>
      <c r="RZY12" s="132"/>
      <c r="RZZ12" s="132"/>
      <c r="SAA12" s="132"/>
      <c r="SAB12" s="132"/>
      <c r="SAC12" s="132"/>
      <c r="SAD12" s="132"/>
      <c r="SAE12" s="132"/>
      <c r="SAF12" s="132"/>
      <c r="SAG12" s="132"/>
      <c r="SAH12" s="132"/>
      <c r="SAI12" s="132"/>
      <c r="SAJ12" s="132"/>
      <c r="SAK12" s="132"/>
      <c r="SAL12" s="132"/>
      <c r="SAM12" s="132"/>
      <c r="SAN12" s="132"/>
      <c r="SAO12" s="132"/>
      <c r="SAP12" s="132"/>
      <c r="SAQ12" s="132"/>
      <c r="SAR12" s="132"/>
      <c r="SAS12" s="132"/>
      <c r="SAT12" s="132"/>
      <c r="SAU12" s="132"/>
      <c r="SAV12" s="132"/>
      <c r="SAW12" s="132"/>
      <c r="SAX12" s="132"/>
      <c r="SAY12" s="132"/>
      <c r="SAZ12" s="132"/>
      <c r="SBA12" s="132"/>
      <c r="SBB12" s="132"/>
      <c r="SBC12" s="132"/>
      <c r="SBD12" s="132"/>
      <c r="SBE12" s="132"/>
      <c r="SBF12" s="132"/>
      <c r="SBG12" s="132"/>
      <c r="SBH12" s="132"/>
      <c r="SBI12" s="132"/>
      <c r="SBJ12" s="132"/>
      <c r="SBK12" s="132"/>
      <c r="SBL12" s="132"/>
      <c r="SBM12" s="132"/>
      <c r="SBN12" s="132"/>
      <c r="SBO12" s="132"/>
      <c r="SBP12" s="132"/>
      <c r="SBQ12" s="132"/>
      <c r="SBR12" s="132"/>
      <c r="SBS12" s="132"/>
      <c r="SBT12" s="132"/>
      <c r="SBU12" s="132"/>
      <c r="SBV12" s="132"/>
      <c r="SBW12" s="132"/>
      <c r="SBX12" s="132"/>
      <c r="SBY12" s="132"/>
      <c r="SBZ12" s="132"/>
      <c r="SCA12" s="132"/>
      <c r="SCB12" s="132"/>
      <c r="SCC12" s="132"/>
      <c r="SCD12" s="132"/>
      <c r="SCE12" s="132"/>
      <c r="SCF12" s="132"/>
      <c r="SCG12" s="132"/>
      <c r="SCH12" s="132"/>
      <c r="SCI12" s="132"/>
      <c r="SCJ12" s="132"/>
      <c r="SCK12" s="132"/>
      <c r="SCL12" s="132"/>
      <c r="SCM12" s="132"/>
      <c r="SCN12" s="132"/>
      <c r="SCO12" s="132"/>
      <c r="SCP12" s="132"/>
      <c r="SCQ12" s="132"/>
      <c r="SCR12" s="132"/>
      <c r="SCS12" s="132"/>
      <c r="SCT12" s="132"/>
      <c r="SCU12" s="132"/>
      <c r="SCV12" s="132"/>
      <c r="SCW12" s="132"/>
      <c r="SCX12" s="132"/>
      <c r="SCY12" s="132"/>
      <c r="SCZ12" s="132"/>
      <c r="SDA12" s="132"/>
      <c r="SDB12" s="132"/>
      <c r="SDC12" s="132"/>
      <c r="SDD12" s="132"/>
      <c r="SDE12" s="132"/>
      <c r="SDF12" s="132"/>
      <c r="SDG12" s="132"/>
      <c r="SDH12" s="132"/>
      <c r="SDI12" s="132"/>
      <c r="SDJ12" s="132"/>
      <c r="SDK12" s="132"/>
      <c r="SDL12" s="132"/>
      <c r="SDM12" s="132"/>
      <c r="SDN12" s="132"/>
      <c r="SDO12" s="132"/>
      <c r="SDP12" s="132"/>
      <c r="SDQ12" s="132"/>
      <c r="SDR12" s="132"/>
      <c r="SDS12" s="132"/>
      <c r="SDT12" s="132"/>
      <c r="SDU12" s="132"/>
      <c r="SDV12" s="132"/>
      <c r="SDW12" s="132"/>
      <c r="SDX12" s="132"/>
      <c r="SDY12" s="132"/>
      <c r="SDZ12" s="132"/>
      <c r="SEA12" s="132"/>
      <c r="SEB12" s="132"/>
      <c r="SEC12" s="132"/>
      <c r="SED12" s="132"/>
      <c r="SEE12" s="132"/>
      <c r="SEF12" s="132"/>
      <c r="SEG12" s="132"/>
      <c r="SEH12" s="132"/>
      <c r="SEI12" s="132"/>
      <c r="SEJ12" s="132"/>
      <c r="SEK12" s="132"/>
      <c r="SEL12" s="132"/>
      <c r="SEM12" s="132"/>
      <c r="SEN12" s="132"/>
      <c r="SEO12" s="132"/>
      <c r="SEP12" s="132"/>
      <c r="SEQ12" s="132"/>
      <c r="SER12" s="132"/>
      <c r="SES12" s="132"/>
      <c r="SET12" s="132"/>
      <c r="SEU12" s="132"/>
      <c r="SEV12" s="132"/>
      <c r="SEW12" s="132"/>
      <c r="SEX12" s="132"/>
      <c r="SEY12" s="132"/>
      <c r="SEZ12" s="132"/>
      <c r="SFA12" s="132"/>
      <c r="SFB12" s="132"/>
      <c r="SFC12" s="132"/>
      <c r="SFD12" s="132"/>
      <c r="SFE12" s="132"/>
      <c r="SFF12" s="132"/>
      <c r="SFG12" s="132"/>
      <c r="SFH12" s="132"/>
      <c r="SFI12" s="132"/>
      <c r="SFJ12" s="132"/>
      <c r="SFK12" s="132"/>
      <c r="SFL12" s="132"/>
      <c r="SFM12" s="132"/>
      <c r="SFN12" s="132"/>
      <c r="SFO12" s="132"/>
      <c r="SFP12" s="132"/>
      <c r="SFQ12" s="132"/>
      <c r="SFR12" s="132"/>
      <c r="SFS12" s="132"/>
      <c r="SFT12" s="132"/>
      <c r="SFU12" s="132"/>
      <c r="SFV12" s="132"/>
      <c r="SFW12" s="132"/>
      <c r="SFX12" s="132"/>
      <c r="SFY12" s="132"/>
      <c r="SFZ12" s="132"/>
      <c r="SGA12" s="132"/>
      <c r="SGB12" s="132"/>
      <c r="SGC12" s="132"/>
      <c r="SGD12" s="132"/>
      <c r="SGE12" s="132"/>
      <c r="SGF12" s="132"/>
      <c r="SGG12" s="132"/>
      <c r="SGH12" s="132"/>
      <c r="SGI12" s="132"/>
      <c r="SGJ12" s="132"/>
      <c r="SGK12" s="132"/>
      <c r="SGL12" s="132"/>
      <c r="SGM12" s="132"/>
      <c r="SGN12" s="132"/>
      <c r="SGO12" s="132"/>
      <c r="SGP12" s="132"/>
      <c r="SGQ12" s="132"/>
      <c r="SGR12" s="132"/>
      <c r="SGS12" s="132"/>
      <c r="SGT12" s="132"/>
      <c r="SGU12" s="132"/>
      <c r="SGV12" s="132"/>
      <c r="SGW12" s="132"/>
      <c r="SGX12" s="132"/>
      <c r="SGY12" s="132"/>
      <c r="SGZ12" s="132"/>
      <c r="SHA12" s="132"/>
      <c r="SHB12" s="132"/>
      <c r="SHC12" s="132"/>
      <c r="SHD12" s="132"/>
      <c r="SHE12" s="132"/>
      <c r="SHF12" s="132"/>
      <c r="SHG12" s="132"/>
      <c r="SHH12" s="132"/>
      <c r="SHI12" s="132"/>
      <c r="SHJ12" s="132"/>
      <c r="SHK12" s="132"/>
      <c r="SHL12" s="132"/>
      <c r="SHM12" s="132"/>
      <c r="SHN12" s="132"/>
      <c r="SHO12" s="132"/>
      <c r="SHP12" s="132"/>
      <c r="SHQ12" s="132"/>
      <c r="SHR12" s="132"/>
      <c r="SHS12" s="132"/>
      <c r="SHT12" s="132"/>
      <c r="SHU12" s="132"/>
      <c r="SHV12" s="132"/>
      <c r="SHW12" s="132"/>
      <c r="SHX12" s="132"/>
      <c r="SHY12" s="132"/>
      <c r="SHZ12" s="132"/>
      <c r="SIA12" s="132"/>
      <c r="SIB12" s="132"/>
      <c r="SIC12" s="132"/>
      <c r="SID12" s="132"/>
      <c r="SIE12" s="132"/>
      <c r="SIF12" s="132"/>
      <c r="SIG12" s="132"/>
      <c r="SIH12" s="132"/>
      <c r="SII12" s="132"/>
      <c r="SIJ12" s="132"/>
      <c r="SIK12" s="132"/>
      <c r="SIL12" s="132"/>
      <c r="SIM12" s="132"/>
      <c r="SIN12" s="132"/>
      <c r="SIO12" s="132"/>
      <c r="SIP12" s="132"/>
      <c r="SIQ12" s="132"/>
      <c r="SIR12" s="132"/>
      <c r="SIS12" s="132"/>
      <c r="SIT12" s="132"/>
      <c r="SIU12" s="132"/>
      <c r="SIV12" s="132"/>
      <c r="SIW12" s="132"/>
      <c r="SIX12" s="132"/>
      <c r="SIY12" s="132"/>
      <c r="SIZ12" s="132"/>
      <c r="SJA12" s="132"/>
      <c r="SJB12" s="132"/>
      <c r="SJC12" s="132"/>
      <c r="SJD12" s="132"/>
      <c r="SJE12" s="132"/>
      <c r="SJF12" s="132"/>
      <c r="SJG12" s="132"/>
      <c r="SJH12" s="132"/>
      <c r="SJI12" s="132"/>
      <c r="SJJ12" s="132"/>
      <c r="SJK12" s="132"/>
      <c r="SJL12" s="132"/>
      <c r="SJM12" s="132"/>
      <c r="SJN12" s="132"/>
      <c r="SJO12" s="132"/>
      <c r="SJP12" s="132"/>
      <c r="SJQ12" s="132"/>
      <c r="SJR12" s="132"/>
      <c r="SJS12" s="132"/>
      <c r="SJT12" s="132"/>
      <c r="SJU12" s="132"/>
      <c r="SJV12" s="132"/>
      <c r="SJW12" s="132"/>
      <c r="SJX12" s="132"/>
      <c r="SJY12" s="132"/>
      <c r="SJZ12" s="132"/>
      <c r="SKA12" s="132"/>
      <c r="SKB12" s="132"/>
      <c r="SKC12" s="132"/>
      <c r="SKD12" s="132"/>
      <c r="SKE12" s="132"/>
      <c r="SKF12" s="132"/>
      <c r="SKG12" s="132"/>
      <c r="SKH12" s="132"/>
      <c r="SKI12" s="132"/>
      <c r="SKJ12" s="132"/>
      <c r="SKK12" s="132"/>
      <c r="SKL12" s="132"/>
      <c r="SKM12" s="132"/>
      <c r="SKN12" s="132"/>
      <c r="SKO12" s="132"/>
      <c r="SKP12" s="132"/>
      <c r="SKQ12" s="132"/>
      <c r="SKR12" s="132"/>
      <c r="SKS12" s="132"/>
      <c r="SKT12" s="132"/>
      <c r="SKU12" s="132"/>
      <c r="SKV12" s="132"/>
      <c r="SKW12" s="132"/>
      <c r="SKX12" s="132"/>
      <c r="SKY12" s="132"/>
      <c r="SKZ12" s="132"/>
      <c r="SLA12" s="132"/>
      <c r="SLB12" s="132"/>
      <c r="SLC12" s="132"/>
      <c r="SLD12" s="132"/>
      <c r="SLE12" s="132"/>
      <c r="SLF12" s="132"/>
      <c r="SLG12" s="132"/>
      <c r="SLH12" s="132"/>
      <c r="SLI12" s="132"/>
      <c r="SLJ12" s="132"/>
      <c r="SLK12" s="132"/>
      <c r="SLL12" s="132"/>
      <c r="SLM12" s="132"/>
      <c r="SLN12" s="132"/>
      <c r="SLO12" s="132"/>
      <c r="SLP12" s="132"/>
      <c r="SLQ12" s="132"/>
      <c r="SLR12" s="132"/>
      <c r="SLS12" s="132"/>
      <c r="SLT12" s="132"/>
      <c r="SLU12" s="132"/>
      <c r="SLV12" s="132"/>
      <c r="SLW12" s="132"/>
      <c r="SLX12" s="132"/>
      <c r="SLY12" s="132"/>
      <c r="SLZ12" s="132"/>
      <c r="SMA12" s="132"/>
      <c r="SMB12" s="132"/>
      <c r="SMC12" s="132"/>
      <c r="SMD12" s="132"/>
      <c r="SME12" s="132"/>
      <c r="SMF12" s="132"/>
      <c r="SMG12" s="132"/>
      <c r="SMH12" s="132"/>
      <c r="SMI12" s="132"/>
      <c r="SMJ12" s="132"/>
      <c r="SMK12" s="132"/>
      <c r="SML12" s="132"/>
      <c r="SMM12" s="132"/>
      <c r="SMN12" s="132"/>
      <c r="SMO12" s="132"/>
      <c r="SMP12" s="132"/>
      <c r="SMQ12" s="132"/>
      <c r="SMR12" s="132"/>
      <c r="SMS12" s="132"/>
      <c r="SMT12" s="132"/>
      <c r="SMU12" s="132"/>
      <c r="SMV12" s="132"/>
      <c r="SMW12" s="132"/>
      <c r="SMX12" s="132"/>
      <c r="SMY12" s="132"/>
      <c r="SMZ12" s="132"/>
      <c r="SNA12" s="132"/>
      <c r="SNB12" s="132"/>
      <c r="SNC12" s="132"/>
      <c r="SND12" s="132"/>
      <c r="SNE12" s="132"/>
      <c r="SNF12" s="132"/>
      <c r="SNG12" s="132"/>
      <c r="SNH12" s="132"/>
      <c r="SNI12" s="132"/>
      <c r="SNJ12" s="132"/>
      <c r="SNK12" s="132"/>
      <c r="SNL12" s="132"/>
      <c r="SNM12" s="132"/>
      <c r="SNN12" s="132"/>
      <c r="SNO12" s="132"/>
      <c r="SNP12" s="132"/>
      <c r="SNQ12" s="132"/>
      <c r="SNR12" s="132"/>
      <c r="SNS12" s="132"/>
      <c r="SNT12" s="132"/>
      <c r="SNU12" s="132"/>
      <c r="SNV12" s="132"/>
      <c r="SNW12" s="132"/>
      <c r="SNX12" s="132"/>
      <c r="SNY12" s="132"/>
      <c r="SNZ12" s="132"/>
      <c r="SOA12" s="132"/>
      <c r="SOB12" s="132"/>
      <c r="SOC12" s="132"/>
      <c r="SOD12" s="132"/>
      <c r="SOE12" s="132"/>
      <c r="SOF12" s="132"/>
      <c r="SOG12" s="132"/>
      <c r="SOH12" s="132"/>
      <c r="SOI12" s="132"/>
      <c r="SOJ12" s="132"/>
      <c r="SOK12" s="132"/>
      <c r="SOL12" s="132"/>
      <c r="SOM12" s="132"/>
      <c r="SON12" s="132"/>
      <c r="SOO12" s="132"/>
      <c r="SOP12" s="132"/>
      <c r="SOQ12" s="132"/>
      <c r="SOR12" s="132"/>
      <c r="SOS12" s="132"/>
      <c r="SOT12" s="132"/>
      <c r="SOU12" s="132"/>
      <c r="SOV12" s="132"/>
      <c r="SOW12" s="132"/>
      <c r="SOX12" s="132"/>
      <c r="SOY12" s="132"/>
      <c r="SOZ12" s="132"/>
      <c r="SPA12" s="132"/>
      <c r="SPB12" s="132"/>
      <c r="SPC12" s="132"/>
      <c r="SPD12" s="132"/>
      <c r="SPE12" s="132"/>
      <c r="SPF12" s="132"/>
      <c r="SPG12" s="132"/>
      <c r="SPH12" s="132"/>
      <c r="SPI12" s="132"/>
      <c r="SPJ12" s="132"/>
      <c r="SPK12" s="132"/>
      <c r="SPL12" s="132"/>
      <c r="SPM12" s="132"/>
      <c r="SPN12" s="132"/>
      <c r="SPO12" s="132"/>
      <c r="SPP12" s="132"/>
      <c r="SPQ12" s="132"/>
      <c r="SPR12" s="132"/>
      <c r="SPS12" s="132"/>
      <c r="SPT12" s="132"/>
      <c r="SPU12" s="132"/>
      <c r="SPV12" s="132"/>
      <c r="SPW12" s="132"/>
      <c r="SPX12" s="132"/>
      <c r="SPY12" s="132"/>
      <c r="SPZ12" s="132"/>
      <c r="SQA12" s="132"/>
      <c r="SQB12" s="132"/>
      <c r="SQC12" s="132"/>
      <c r="SQD12" s="132"/>
      <c r="SQE12" s="132"/>
      <c r="SQF12" s="132"/>
      <c r="SQG12" s="132"/>
      <c r="SQH12" s="132"/>
      <c r="SQI12" s="132"/>
      <c r="SQJ12" s="132"/>
      <c r="SQK12" s="132"/>
      <c r="SQL12" s="132"/>
      <c r="SQM12" s="132"/>
      <c r="SQN12" s="132"/>
      <c r="SQO12" s="132"/>
      <c r="SQP12" s="132"/>
      <c r="SQQ12" s="132"/>
      <c r="SQR12" s="132"/>
      <c r="SQS12" s="132"/>
      <c r="SQT12" s="132"/>
      <c r="SQU12" s="132"/>
      <c r="SQV12" s="132"/>
      <c r="SQW12" s="132"/>
      <c r="SQX12" s="132"/>
      <c r="SQY12" s="132"/>
      <c r="SQZ12" s="132"/>
      <c r="SRA12" s="132"/>
      <c r="SRB12" s="132"/>
      <c r="SRC12" s="132"/>
      <c r="SRD12" s="132"/>
      <c r="SRE12" s="132"/>
      <c r="SRF12" s="132"/>
      <c r="SRG12" s="132"/>
      <c r="SRH12" s="132"/>
      <c r="SRI12" s="132"/>
      <c r="SRJ12" s="132"/>
      <c r="SRK12" s="132"/>
      <c r="SRL12" s="132"/>
      <c r="SRM12" s="132"/>
      <c r="SRN12" s="132"/>
      <c r="SRO12" s="132"/>
      <c r="SRP12" s="132"/>
      <c r="SRQ12" s="132"/>
      <c r="SRR12" s="132"/>
      <c r="SRS12" s="132"/>
      <c r="SRT12" s="132"/>
      <c r="SRU12" s="132"/>
      <c r="SRV12" s="132"/>
      <c r="SRW12" s="132"/>
      <c r="SRX12" s="132"/>
      <c r="SRY12" s="132"/>
      <c r="SRZ12" s="132"/>
      <c r="SSA12" s="132"/>
      <c r="SSB12" s="132"/>
      <c r="SSC12" s="132"/>
      <c r="SSD12" s="132"/>
      <c r="SSE12" s="132"/>
      <c r="SSF12" s="132"/>
      <c r="SSG12" s="132"/>
      <c r="SSH12" s="132"/>
      <c r="SSI12" s="132"/>
      <c r="SSJ12" s="132"/>
      <c r="SSK12" s="132"/>
      <c r="SSL12" s="132"/>
      <c r="SSM12" s="132"/>
      <c r="SSN12" s="132"/>
      <c r="SSO12" s="132"/>
      <c r="SSP12" s="132"/>
      <c r="SSQ12" s="132"/>
      <c r="SSR12" s="132"/>
      <c r="SSS12" s="132"/>
      <c r="SST12" s="132"/>
      <c r="SSU12" s="132"/>
      <c r="SSV12" s="132"/>
      <c r="SSW12" s="132"/>
      <c r="SSX12" s="132"/>
      <c r="SSY12" s="132"/>
      <c r="SSZ12" s="132"/>
      <c r="STA12" s="132"/>
      <c r="STB12" s="132"/>
      <c r="STC12" s="132"/>
      <c r="STD12" s="132"/>
      <c r="STE12" s="132"/>
      <c r="STF12" s="132"/>
      <c r="STG12" s="132"/>
      <c r="STH12" s="132"/>
      <c r="STI12" s="132"/>
      <c r="STJ12" s="132"/>
      <c r="STK12" s="132"/>
      <c r="STL12" s="132"/>
      <c r="STM12" s="132"/>
      <c r="STN12" s="132"/>
      <c r="STO12" s="132"/>
      <c r="STP12" s="132"/>
      <c r="STQ12" s="132"/>
      <c r="STR12" s="132"/>
      <c r="STS12" s="132"/>
      <c r="STT12" s="132"/>
      <c r="STU12" s="132"/>
      <c r="STV12" s="132"/>
      <c r="STW12" s="132"/>
      <c r="STX12" s="132"/>
      <c r="STY12" s="132"/>
      <c r="STZ12" s="132"/>
      <c r="SUA12" s="132"/>
      <c r="SUB12" s="132"/>
      <c r="SUC12" s="132"/>
      <c r="SUD12" s="132"/>
      <c r="SUE12" s="132"/>
      <c r="SUF12" s="132"/>
      <c r="SUG12" s="132"/>
      <c r="SUH12" s="132"/>
      <c r="SUI12" s="132"/>
      <c r="SUJ12" s="132"/>
      <c r="SUK12" s="132"/>
      <c r="SUL12" s="132"/>
      <c r="SUM12" s="132"/>
      <c r="SUN12" s="132"/>
      <c r="SUO12" s="132"/>
      <c r="SUP12" s="132"/>
      <c r="SUQ12" s="132"/>
      <c r="SUR12" s="132"/>
      <c r="SUS12" s="132"/>
      <c r="SUT12" s="132"/>
      <c r="SUU12" s="132"/>
      <c r="SUV12" s="132"/>
      <c r="SUW12" s="132"/>
      <c r="SUX12" s="132"/>
      <c r="SUY12" s="132"/>
      <c r="SUZ12" s="132"/>
      <c r="SVA12" s="132"/>
      <c r="SVB12" s="132"/>
      <c r="SVC12" s="132"/>
      <c r="SVD12" s="132"/>
      <c r="SVE12" s="132"/>
      <c r="SVF12" s="132"/>
      <c r="SVG12" s="132"/>
      <c r="SVH12" s="132"/>
      <c r="SVI12" s="132"/>
      <c r="SVJ12" s="132"/>
      <c r="SVK12" s="132"/>
      <c r="SVL12" s="132"/>
      <c r="SVM12" s="132"/>
      <c r="SVN12" s="132"/>
      <c r="SVO12" s="132"/>
      <c r="SVP12" s="132"/>
      <c r="SVQ12" s="132"/>
      <c r="SVR12" s="132"/>
      <c r="SVS12" s="132"/>
      <c r="SVT12" s="132"/>
      <c r="SVU12" s="132"/>
      <c r="SVV12" s="132"/>
      <c r="SVW12" s="132"/>
      <c r="SVX12" s="132"/>
      <c r="SVY12" s="132"/>
      <c r="SVZ12" s="132"/>
      <c r="SWA12" s="132"/>
      <c r="SWB12" s="132"/>
      <c r="SWC12" s="132"/>
      <c r="SWD12" s="132"/>
      <c r="SWE12" s="132"/>
      <c r="SWF12" s="132"/>
      <c r="SWG12" s="132"/>
      <c r="SWH12" s="132"/>
      <c r="SWI12" s="132"/>
      <c r="SWJ12" s="132"/>
      <c r="SWK12" s="132"/>
      <c r="SWL12" s="132"/>
      <c r="SWM12" s="132"/>
      <c r="SWN12" s="132"/>
      <c r="SWO12" s="132"/>
      <c r="SWP12" s="132"/>
      <c r="SWQ12" s="132"/>
      <c r="SWR12" s="132"/>
      <c r="SWS12" s="132"/>
      <c r="SWT12" s="132"/>
      <c r="SWU12" s="132"/>
      <c r="SWV12" s="132"/>
      <c r="SWW12" s="132"/>
      <c r="SWX12" s="132"/>
      <c r="SWY12" s="132"/>
      <c r="SWZ12" s="132"/>
      <c r="SXA12" s="132"/>
      <c r="SXB12" s="132"/>
      <c r="SXC12" s="132"/>
      <c r="SXD12" s="132"/>
      <c r="SXE12" s="132"/>
      <c r="SXF12" s="132"/>
      <c r="SXG12" s="132"/>
      <c r="SXH12" s="132"/>
      <c r="SXI12" s="132"/>
      <c r="SXJ12" s="132"/>
      <c r="SXK12" s="132"/>
      <c r="SXL12" s="132"/>
      <c r="SXM12" s="132"/>
      <c r="SXN12" s="132"/>
      <c r="SXO12" s="132"/>
      <c r="SXP12" s="132"/>
      <c r="SXQ12" s="132"/>
      <c r="SXR12" s="132"/>
      <c r="SXS12" s="132"/>
      <c r="SXT12" s="132"/>
      <c r="SXU12" s="132"/>
      <c r="SXV12" s="132"/>
      <c r="SXW12" s="132"/>
      <c r="SXX12" s="132"/>
      <c r="SXY12" s="132"/>
      <c r="SXZ12" s="132"/>
      <c r="SYA12" s="132"/>
      <c r="SYB12" s="132"/>
      <c r="SYC12" s="132"/>
      <c r="SYD12" s="132"/>
      <c r="SYE12" s="132"/>
      <c r="SYF12" s="132"/>
      <c r="SYG12" s="132"/>
      <c r="SYH12" s="132"/>
      <c r="SYI12" s="132"/>
      <c r="SYJ12" s="132"/>
      <c r="SYK12" s="132"/>
      <c r="SYL12" s="132"/>
      <c r="SYM12" s="132"/>
      <c r="SYN12" s="132"/>
      <c r="SYO12" s="132"/>
      <c r="SYP12" s="132"/>
      <c r="SYQ12" s="132"/>
      <c r="SYR12" s="132"/>
      <c r="SYS12" s="132"/>
      <c r="SYT12" s="132"/>
      <c r="SYU12" s="132"/>
      <c r="SYV12" s="132"/>
      <c r="SYW12" s="132"/>
      <c r="SYX12" s="132"/>
      <c r="SYY12" s="132"/>
      <c r="SYZ12" s="132"/>
      <c r="SZA12" s="132"/>
      <c r="SZB12" s="132"/>
      <c r="SZC12" s="132"/>
      <c r="SZD12" s="132"/>
      <c r="SZE12" s="132"/>
      <c r="SZF12" s="132"/>
      <c r="SZG12" s="132"/>
      <c r="SZH12" s="132"/>
      <c r="SZI12" s="132"/>
      <c r="SZJ12" s="132"/>
      <c r="SZK12" s="132"/>
      <c r="SZL12" s="132"/>
      <c r="SZM12" s="132"/>
      <c r="SZN12" s="132"/>
      <c r="SZO12" s="132"/>
      <c r="SZP12" s="132"/>
      <c r="SZQ12" s="132"/>
      <c r="SZR12" s="132"/>
      <c r="SZS12" s="132"/>
      <c r="SZT12" s="132"/>
      <c r="SZU12" s="132"/>
      <c r="SZV12" s="132"/>
      <c r="SZW12" s="132"/>
      <c r="SZX12" s="132"/>
      <c r="SZY12" s="132"/>
      <c r="SZZ12" s="132"/>
      <c r="TAA12" s="132"/>
      <c r="TAB12" s="132"/>
      <c r="TAC12" s="132"/>
      <c r="TAD12" s="132"/>
      <c r="TAE12" s="132"/>
      <c r="TAF12" s="132"/>
      <c r="TAG12" s="132"/>
      <c r="TAH12" s="132"/>
      <c r="TAI12" s="132"/>
      <c r="TAJ12" s="132"/>
      <c r="TAK12" s="132"/>
      <c r="TAL12" s="132"/>
      <c r="TAM12" s="132"/>
      <c r="TAN12" s="132"/>
      <c r="TAO12" s="132"/>
      <c r="TAP12" s="132"/>
      <c r="TAQ12" s="132"/>
      <c r="TAR12" s="132"/>
      <c r="TAS12" s="132"/>
      <c r="TAT12" s="132"/>
      <c r="TAU12" s="132"/>
      <c r="TAV12" s="132"/>
      <c r="TAW12" s="132"/>
      <c r="TAX12" s="132"/>
      <c r="TAY12" s="132"/>
      <c r="TAZ12" s="132"/>
      <c r="TBA12" s="132"/>
      <c r="TBB12" s="132"/>
      <c r="TBC12" s="132"/>
      <c r="TBD12" s="132"/>
      <c r="TBE12" s="132"/>
      <c r="TBF12" s="132"/>
      <c r="TBG12" s="132"/>
      <c r="TBH12" s="132"/>
      <c r="TBI12" s="132"/>
      <c r="TBJ12" s="132"/>
      <c r="TBK12" s="132"/>
      <c r="TBL12" s="132"/>
      <c r="TBM12" s="132"/>
      <c r="TBN12" s="132"/>
      <c r="TBO12" s="132"/>
      <c r="TBP12" s="132"/>
      <c r="TBQ12" s="132"/>
      <c r="TBR12" s="132"/>
      <c r="TBS12" s="132"/>
      <c r="TBT12" s="132"/>
      <c r="TBU12" s="132"/>
      <c r="TBV12" s="132"/>
      <c r="TBW12" s="132"/>
      <c r="TBX12" s="132"/>
      <c r="TBY12" s="132"/>
      <c r="TBZ12" s="132"/>
      <c r="TCA12" s="132"/>
      <c r="TCB12" s="132"/>
      <c r="TCC12" s="132"/>
      <c r="TCD12" s="132"/>
      <c r="TCE12" s="132"/>
      <c r="TCF12" s="132"/>
      <c r="TCG12" s="132"/>
      <c r="TCH12" s="132"/>
      <c r="TCI12" s="132"/>
      <c r="TCJ12" s="132"/>
      <c r="TCK12" s="132"/>
      <c r="TCL12" s="132"/>
      <c r="TCM12" s="132"/>
      <c r="TCN12" s="132"/>
      <c r="TCO12" s="132"/>
      <c r="TCP12" s="132"/>
      <c r="TCQ12" s="132"/>
      <c r="TCR12" s="132"/>
      <c r="TCS12" s="132"/>
      <c r="TCT12" s="132"/>
      <c r="TCU12" s="132"/>
      <c r="TCV12" s="132"/>
      <c r="TCW12" s="132"/>
      <c r="TCX12" s="132"/>
      <c r="TCY12" s="132"/>
      <c r="TCZ12" s="132"/>
      <c r="TDA12" s="132"/>
      <c r="TDB12" s="132"/>
      <c r="TDC12" s="132"/>
      <c r="TDD12" s="132"/>
      <c r="TDE12" s="132"/>
      <c r="TDF12" s="132"/>
      <c r="TDG12" s="132"/>
      <c r="TDH12" s="132"/>
      <c r="TDI12" s="132"/>
      <c r="TDJ12" s="132"/>
      <c r="TDK12" s="132"/>
      <c r="TDL12" s="132"/>
      <c r="TDM12" s="132"/>
      <c r="TDN12" s="132"/>
      <c r="TDO12" s="132"/>
      <c r="TDP12" s="132"/>
      <c r="TDQ12" s="132"/>
      <c r="TDR12" s="132"/>
      <c r="TDS12" s="132"/>
      <c r="TDT12" s="132"/>
      <c r="TDU12" s="132"/>
      <c r="TDV12" s="132"/>
      <c r="TDW12" s="132"/>
      <c r="TDX12" s="132"/>
      <c r="TDY12" s="132"/>
      <c r="TDZ12" s="132"/>
      <c r="TEA12" s="132"/>
      <c r="TEB12" s="132"/>
      <c r="TEC12" s="132"/>
      <c r="TED12" s="132"/>
      <c r="TEE12" s="132"/>
      <c r="TEF12" s="132"/>
      <c r="TEG12" s="132"/>
      <c r="TEH12" s="132"/>
      <c r="TEI12" s="132"/>
      <c r="TEJ12" s="132"/>
      <c r="TEK12" s="132"/>
      <c r="TEL12" s="132"/>
      <c r="TEM12" s="132"/>
      <c r="TEN12" s="132"/>
      <c r="TEO12" s="132"/>
      <c r="TEP12" s="132"/>
      <c r="TEQ12" s="132"/>
      <c r="TER12" s="132"/>
      <c r="TES12" s="132"/>
      <c r="TET12" s="132"/>
      <c r="TEU12" s="132"/>
      <c r="TEV12" s="132"/>
      <c r="TEW12" s="132"/>
      <c r="TEX12" s="132"/>
      <c r="TEY12" s="132"/>
      <c r="TEZ12" s="132"/>
      <c r="TFA12" s="132"/>
      <c r="TFB12" s="132"/>
      <c r="TFC12" s="132"/>
      <c r="TFD12" s="132"/>
      <c r="TFE12" s="132"/>
      <c r="TFF12" s="132"/>
      <c r="TFG12" s="132"/>
      <c r="TFH12" s="132"/>
      <c r="TFI12" s="132"/>
      <c r="TFJ12" s="132"/>
      <c r="TFK12" s="132"/>
      <c r="TFL12" s="132"/>
      <c r="TFM12" s="132"/>
      <c r="TFN12" s="132"/>
      <c r="TFO12" s="132"/>
      <c r="TFP12" s="132"/>
      <c r="TFQ12" s="132"/>
      <c r="TFR12" s="132"/>
      <c r="TFS12" s="132"/>
      <c r="TFT12" s="132"/>
      <c r="TFU12" s="132"/>
      <c r="TFV12" s="132"/>
      <c r="TFW12" s="132"/>
      <c r="TFX12" s="132"/>
      <c r="TFY12" s="132"/>
      <c r="TFZ12" s="132"/>
      <c r="TGA12" s="132"/>
      <c r="TGB12" s="132"/>
      <c r="TGC12" s="132"/>
      <c r="TGD12" s="132"/>
      <c r="TGE12" s="132"/>
      <c r="TGF12" s="132"/>
      <c r="TGG12" s="132"/>
      <c r="TGH12" s="132"/>
      <c r="TGI12" s="132"/>
      <c r="TGJ12" s="132"/>
      <c r="TGK12" s="132"/>
      <c r="TGL12" s="132"/>
      <c r="TGM12" s="132"/>
      <c r="TGN12" s="132"/>
      <c r="TGO12" s="132"/>
      <c r="TGP12" s="132"/>
      <c r="TGQ12" s="132"/>
      <c r="TGR12" s="132"/>
      <c r="TGS12" s="132"/>
      <c r="TGT12" s="132"/>
      <c r="TGU12" s="132"/>
      <c r="TGV12" s="132"/>
      <c r="TGW12" s="132"/>
      <c r="TGX12" s="132"/>
      <c r="TGY12" s="132"/>
      <c r="TGZ12" s="132"/>
      <c r="THA12" s="132"/>
      <c r="THB12" s="132"/>
      <c r="THC12" s="132"/>
      <c r="THD12" s="132"/>
      <c r="THE12" s="132"/>
      <c r="THF12" s="132"/>
      <c r="THG12" s="132"/>
      <c r="THH12" s="132"/>
      <c r="THI12" s="132"/>
      <c r="THJ12" s="132"/>
      <c r="THK12" s="132"/>
      <c r="THL12" s="132"/>
      <c r="THM12" s="132"/>
      <c r="THN12" s="132"/>
      <c r="THO12" s="132"/>
      <c r="THP12" s="132"/>
      <c r="THQ12" s="132"/>
      <c r="THR12" s="132"/>
      <c r="THS12" s="132"/>
      <c r="THT12" s="132"/>
      <c r="THU12" s="132"/>
      <c r="THV12" s="132"/>
      <c r="THW12" s="132"/>
      <c r="THX12" s="132"/>
      <c r="THY12" s="132"/>
      <c r="THZ12" s="132"/>
      <c r="TIA12" s="132"/>
      <c r="TIB12" s="132"/>
      <c r="TIC12" s="132"/>
      <c r="TID12" s="132"/>
      <c r="TIE12" s="132"/>
      <c r="TIF12" s="132"/>
      <c r="TIG12" s="132"/>
      <c r="TIH12" s="132"/>
      <c r="TII12" s="132"/>
      <c r="TIJ12" s="132"/>
      <c r="TIK12" s="132"/>
      <c r="TIL12" s="132"/>
      <c r="TIM12" s="132"/>
      <c r="TIN12" s="132"/>
      <c r="TIO12" s="132"/>
      <c r="TIP12" s="132"/>
      <c r="TIQ12" s="132"/>
      <c r="TIR12" s="132"/>
      <c r="TIS12" s="132"/>
      <c r="TIT12" s="132"/>
      <c r="TIU12" s="132"/>
      <c r="TIV12" s="132"/>
      <c r="TIW12" s="132"/>
      <c r="TIX12" s="132"/>
      <c r="TIY12" s="132"/>
      <c r="TIZ12" s="132"/>
      <c r="TJA12" s="132"/>
      <c r="TJB12" s="132"/>
      <c r="TJC12" s="132"/>
      <c r="TJD12" s="132"/>
      <c r="TJE12" s="132"/>
      <c r="TJF12" s="132"/>
      <c r="TJG12" s="132"/>
      <c r="TJH12" s="132"/>
      <c r="TJI12" s="132"/>
      <c r="TJJ12" s="132"/>
      <c r="TJK12" s="132"/>
      <c r="TJL12" s="132"/>
      <c r="TJM12" s="132"/>
      <c r="TJN12" s="132"/>
      <c r="TJO12" s="132"/>
      <c r="TJP12" s="132"/>
      <c r="TJQ12" s="132"/>
      <c r="TJR12" s="132"/>
      <c r="TJS12" s="132"/>
      <c r="TJT12" s="132"/>
      <c r="TJU12" s="132"/>
      <c r="TJV12" s="132"/>
      <c r="TJW12" s="132"/>
      <c r="TJX12" s="132"/>
      <c r="TJY12" s="132"/>
      <c r="TJZ12" s="132"/>
      <c r="TKA12" s="132"/>
      <c r="TKB12" s="132"/>
      <c r="TKC12" s="132"/>
      <c r="TKD12" s="132"/>
      <c r="TKE12" s="132"/>
      <c r="TKF12" s="132"/>
      <c r="TKG12" s="132"/>
      <c r="TKH12" s="132"/>
      <c r="TKI12" s="132"/>
      <c r="TKJ12" s="132"/>
      <c r="TKK12" s="132"/>
      <c r="TKL12" s="132"/>
      <c r="TKM12" s="132"/>
      <c r="TKN12" s="132"/>
      <c r="TKO12" s="132"/>
      <c r="TKP12" s="132"/>
      <c r="TKQ12" s="132"/>
      <c r="TKR12" s="132"/>
      <c r="TKS12" s="132"/>
      <c r="TKT12" s="132"/>
      <c r="TKU12" s="132"/>
      <c r="TKV12" s="132"/>
      <c r="TKW12" s="132"/>
      <c r="TKX12" s="132"/>
      <c r="TKY12" s="132"/>
      <c r="TKZ12" s="132"/>
      <c r="TLA12" s="132"/>
      <c r="TLB12" s="132"/>
      <c r="TLC12" s="132"/>
      <c r="TLD12" s="132"/>
      <c r="TLE12" s="132"/>
      <c r="TLF12" s="132"/>
      <c r="TLG12" s="132"/>
      <c r="TLH12" s="132"/>
      <c r="TLI12" s="132"/>
      <c r="TLJ12" s="132"/>
      <c r="TLK12" s="132"/>
      <c r="TLL12" s="132"/>
      <c r="TLM12" s="132"/>
      <c r="TLN12" s="132"/>
      <c r="TLO12" s="132"/>
      <c r="TLP12" s="132"/>
      <c r="TLQ12" s="132"/>
      <c r="TLR12" s="132"/>
      <c r="TLS12" s="132"/>
      <c r="TLT12" s="132"/>
      <c r="TLU12" s="132"/>
      <c r="TLV12" s="132"/>
      <c r="TLW12" s="132"/>
      <c r="TLX12" s="132"/>
      <c r="TLY12" s="132"/>
      <c r="TLZ12" s="132"/>
      <c r="TMA12" s="132"/>
      <c r="TMB12" s="132"/>
      <c r="TMC12" s="132"/>
      <c r="TMD12" s="132"/>
      <c r="TME12" s="132"/>
      <c r="TMF12" s="132"/>
      <c r="TMG12" s="132"/>
      <c r="TMH12" s="132"/>
      <c r="TMI12" s="132"/>
      <c r="TMJ12" s="132"/>
      <c r="TMK12" s="132"/>
      <c r="TML12" s="132"/>
      <c r="TMM12" s="132"/>
      <c r="TMN12" s="132"/>
      <c r="TMO12" s="132"/>
      <c r="TMP12" s="132"/>
      <c r="TMQ12" s="132"/>
      <c r="TMR12" s="132"/>
      <c r="TMS12" s="132"/>
      <c r="TMT12" s="132"/>
      <c r="TMU12" s="132"/>
      <c r="TMV12" s="132"/>
      <c r="TMW12" s="132"/>
      <c r="TMX12" s="132"/>
      <c r="TMY12" s="132"/>
      <c r="TMZ12" s="132"/>
      <c r="TNA12" s="132"/>
      <c r="TNB12" s="132"/>
      <c r="TNC12" s="132"/>
      <c r="TND12" s="132"/>
      <c r="TNE12" s="132"/>
      <c r="TNF12" s="132"/>
      <c r="TNG12" s="132"/>
      <c r="TNH12" s="132"/>
      <c r="TNI12" s="132"/>
      <c r="TNJ12" s="132"/>
      <c r="TNK12" s="132"/>
      <c r="TNL12" s="132"/>
      <c r="TNM12" s="132"/>
      <c r="TNN12" s="132"/>
      <c r="TNO12" s="132"/>
      <c r="TNP12" s="132"/>
      <c r="TNQ12" s="132"/>
      <c r="TNR12" s="132"/>
      <c r="TNS12" s="132"/>
      <c r="TNT12" s="132"/>
      <c r="TNU12" s="132"/>
      <c r="TNV12" s="132"/>
      <c r="TNW12" s="132"/>
      <c r="TNX12" s="132"/>
      <c r="TNY12" s="132"/>
      <c r="TNZ12" s="132"/>
      <c r="TOA12" s="132"/>
      <c r="TOB12" s="132"/>
      <c r="TOC12" s="132"/>
      <c r="TOD12" s="132"/>
      <c r="TOE12" s="132"/>
      <c r="TOF12" s="132"/>
      <c r="TOG12" s="132"/>
      <c r="TOH12" s="132"/>
      <c r="TOI12" s="132"/>
      <c r="TOJ12" s="132"/>
      <c r="TOK12" s="132"/>
      <c r="TOL12" s="132"/>
      <c r="TOM12" s="132"/>
      <c r="TON12" s="132"/>
      <c r="TOO12" s="132"/>
      <c r="TOP12" s="132"/>
      <c r="TOQ12" s="132"/>
      <c r="TOR12" s="132"/>
      <c r="TOS12" s="132"/>
      <c r="TOT12" s="132"/>
      <c r="TOU12" s="132"/>
      <c r="TOV12" s="132"/>
      <c r="TOW12" s="132"/>
      <c r="TOX12" s="132"/>
      <c r="TOY12" s="132"/>
      <c r="TOZ12" s="132"/>
      <c r="TPA12" s="132"/>
      <c r="TPB12" s="132"/>
      <c r="TPC12" s="132"/>
      <c r="TPD12" s="132"/>
      <c r="TPE12" s="132"/>
      <c r="TPF12" s="132"/>
      <c r="TPG12" s="132"/>
      <c r="TPH12" s="132"/>
      <c r="TPI12" s="132"/>
      <c r="TPJ12" s="132"/>
      <c r="TPK12" s="132"/>
      <c r="TPL12" s="132"/>
      <c r="TPM12" s="132"/>
      <c r="TPN12" s="132"/>
      <c r="TPO12" s="132"/>
      <c r="TPP12" s="132"/>
      <c r="TPQ12" s="132"/>
      <c r="TPR12" s="132"/>
      <c r="TPS12" s="132"/>
      <c r="TPT12" s="132"/>
      <c r="TPU12" s="132"/>
      <c r="TPV12" s="132"/>
      <c r="TPW12" s="132"/>
      <c r="TPX12" s="132"/>
      <c r="TPY12" s="132"/>
      <c r="TPZ12" s="132"/>
      <c r="TQA12" s="132"/>
      <c r="TQB12" s="132"/>
      <c r="TQC12" s="132"/>
      <c r="TQD12" s="132"/>
      <c r="TQE12" s="132"/>
      <c r="TQF12" s="132"/>
      <c r="TQG12" s="132"/>
      <c r="TQH12" s="132"/>
      <c r="TQI12" s="132"/>
      <c r="TQJ12" s="132"/>
      <c r="TQK12" s="132"/>
      <c r="TQL12" s="132"/>
      <c r="TQM12" s="132"/>
      <c r="TQN12" s="132"/>
      <c r="TQO12" s="132"/>
      <c r="TQP12" s="132"/>
      <c r="TQQ12" s="132"/>
      <c r="TQR12" s="132"/>
      <c r="TQS12" s="132"/>
      <c r="TQT12" s="132"/>
      <c r="TQU12" s="132"/>
      <c r="TQV12" s="132"/>
      <c r="TQW12" s="132"/>
      <c r="TQX12" s="132"/>
      <c r="TQY12" s="132"/>
      <c r="TQZ12" s="132"/>
      <c r="TRA12" s="132"/>
      <c r="TRB12" s="132"/>
      <c r="TRC12" s="132"/>
      <c r="TRD12" s="132"/>
      <c r="TRE12" s="132"/>
      <c r="TRF12" s="132"/>
      <c r="TRG12" s="132"/>
      <c r="TRH12" s="132"/>
      <c r="TRI12" s="132"/>
      <c r="TRJ12" s="132"/>
      <c r="TRK12" s="132"/>
      <c r="TRL12" s="132"/>
      <c r="TRM12" s="132"/>
      <c r="TRN12" s="132"/>
      <c r="TRO12" s="132"/>
      <c r="TRP12" s="132"/>
      <c r="TRQ12" s="132"/>
      <c r="TRR12" s="132"/>
      <c r="TRS12" s="132"/>
      <c r="TRT12" s="132"/>
      <c r="TRU12" s="132"/>
      <c r="TRV12" s="132"/>
      <c r="TRW12" s="132"/>
      <c r="TRX12" s="132"/>
      <c r="TRY12" s="132"/>
      <c r="TRZ12" s="132"/>
      <c r="TSA12" s="132"/>
      <c r="TSB12" s="132"/>
      <c r="TSC12" s="132"/>
      <c r="TSD12" s="132"/>
      <c r="TSE12" s="132"/>
      <c r="TSF12" s="132"/>
      <c r="TSG12" s="132"/>
      <c r="TSH12" s="132"/>
      <c r="TSI12" s="132"/>
      <c r="TSJ12" s="132"/>
      <c r="TSK12" s="132"/>
      <c r="TSL12" s="132"/>
      <c r="TSM12" s="132"/>
      <c r="TSN12" s="132"/>
      <c r="TSO12" s="132"/>
      <c r="TSP12" s="132"/>
      <c r="TSQ12" s="132"/>
      <c r="TSR12" s="132"/>
      <c r="TSS12" s="132"/>
      <c r="TST12" s="132"/>
      <c r="TSU12" s="132"/>
      <c r="TSV12" s="132"/>
      <c r="TSW12" s="132"/>
      <c r="TSX12" s="132"/>
      <c r="TSY12" s="132"/>
      <c r="TSZ12" s="132"/>
      <c r="TTA12" s="132"/>
      <c r="TTB12" s="132"/>
      <c r="TTC12" s="132"/>
      <c r="TTD12" s="132"/>
      <c r="TTE12" s="132"/>
      <c r="TTF12" s="132"/>
      <c r="TTG12" s="132"/>
      <c r="TTH12" s="132"/>
      <c r="TTI12" s="132"/>
      <c r="TTJ12" s="132"/>
      <c r="TTK12" s="132"/>
      <c r="TTL12" s="132"/>
      <c r="TTM12" s="132"/>
      <c r="TTN12" s="132"/>
      <c r="TTO12" s="132"/>
      <c r="TTP12" s="132"/>
      <c r="TTQ12" s="132"/>
      <c r="TTR12" s="132"/>
      <c r="TTS12" s="132"/>
      <c r="TTT12" s="132"/>
      <c r="TTU12" s="132"/>
      <c r="TTV12" s="132"/>
      <c r="TTW12" s="132"/>
      <c r="TTX12" s="132"/>
      <c r="TTY12" s="132"/>
      <c r="TTZ12" s="132"/>
      <c r="TUA12" s="132"/>
      <c r="TUB12" s="132"/>
      <c r="TUC12" s="132"/>
      <c r="TUD12" s="132"/>
      <c r="TUE12" s="132"/>
      <c r="TUF12" s="132"/>
      <c r="TUG12" s="132"/>
      <c r="TUH12" s="132"/>
      <c r="TUI12" s="132"/>
      <c r="TUJ12" s="132"/>
      <c r="TUK12" s="132"/>
      <c r="TUL12" s="132"/>
      <c r="TUM12" s="132"/>
      <c r="TUN12" s="132"/>
      <c r="TUO12" s="132"/>
      <c r="TUP12" s="132"/>
      <c r="TUQ12" s="132"/>
      <c r="TUR12" s="132"/>
      <c r="TUS12" s="132"/>
      <c r="TUT12" s="132"/>
      <c r="TUU12" s="132"/>
      <c r="TUV12" s="132"/>
      <c r="TUW12" s="132"/>
      <c r="TUX12" s="132"/>
      <c r="TUY12" s="132"/>
      <c r="TUZ12" s="132"/>
      <c r="TVA12" s="132"/>
      <c r="TVB12" s="132"/>
      <c r="TVC12" s="132"/>
      <c r="TVD12" s="132"/>
      <c r="TVE12" s="132"/>
      <c r="TVF12" s="132"/>
      <c r="TVG12" s="132"/>
      <c r="TVH12" s="132"/>
      <c r="TVI12" s="132"/>
      <c r="TVJ12" s="132"/>
      <c r="TVK12" s="132"/>
      <c r="TVL12" s="132"/>
      <c r="TVM12" s="132"/>
      <c r="TVN12" s="132"/>
      <c r="TVO12" s="132"/>
      <c r="TVP12" s="132"/>
      <c r="TVQ12" s="132"/>
      <c r="TVR12" s="132"/>
      <c r="TVS12" s="132"/>
      <c r="TVT12" s="132"/>
      <c r="TVU12" s="132"/>
      <c r="TVV12" s="132"/>
      <c r="TVW12" s="132"/>
      <c r="TVX12" s="132"/>
      <c r="TVY12" s="132"/>
      <c r="TVZ12" s="132"/>
      <c r="TWA12" s="132"/>
      <c r="TWB12" s="132"/>
      <c r="TWC12" s="132"/>
      <c r="TWD12" s="132"/>
      <c r="TWE12" s="132"/>
      <c r="TWF12" s="132"/>
      <c r="TWG12" s="132"/>
      <c r="TWH12" s="132"/>
      <c r="TWI12" s="132"/>
      <c r="TWJ12" s="132"/>
      <c r="TWK12" s="132"/>
      <c r="TWL12" s="132"/>
      <c r="TWM12" s="132"/>
      <c r="TWN12" s="132"/>
      <c r="TWO12" s="132"/>
      <c r="TWP12" s="132"/>
      <c r="TWQ12" s="132"/>
      <c r="TWR12" s="132"/>
      <c r="TWS12" s="132"/>
      <c r="TWT12" s="132"/>
      <c r="TWU12" s="132"/>
      <c r="TWV12" s="132"/>
      <c r="TWW12" s="132"/>
      <c r="TWX12" s="132"/>
      <c r="TWY12" s="132"/>
      <c r="TWZ12" s="132"/>
      <c r="TXA12" s="132"/>
      <c r="TXB12" s="132"/>
      <c r="TXC12" s="132"/>
      <c r="TXD12" s="132"/>
      <c r="TXE12" s="132"/>
      <c r="TXF12" s="132"/>
      <c r="TXG12" s="132"/>
      <c r="TXH12" s="132"/>
      <c r="TXI12" s="132"/>
      <c r="TXJ12" s="132"/>
      <c r="TXK12" s="132"/>
      <c r="TXL12" s="132"/>
      <c r="TXM12" s="132"/>
      <c r="TXN12" s="132"/>
      <c r="TXO12" s="132"/>
      <c r="TXP12" s="132"/>
      <c r="TXQ12" s="132"/>
      <c r="TXR12" s="132"/>
      <c r="TXS12" s="132"/>
      <c r="TXT12" s="132"/>
      <c r="TXU12" s="132"/>
      <c r="TXV12" s="132"/>
      <c r="TXW12" s="132"/>
      <c r="TXX12" s="132"/>
      <c r="TXY12" s="132"/>
      <c r="TXZ12" s="132"/>
      <c r="TYA12" s="132"/>
      <c r="TYB12" s="132"/>
      <c r="TYC12" s="132"/>
      <c r="TYD12" s="132"/>
      <c r="TYE12" s="132"/>
      <c r="TYF12" s="132"/>
      <c r="TYG12" s="132"/>
      <c r="TYH12" s="132"/>
      <c r="TYI12" s="132"/>
      <c r="TYJ12" s="132"/>
      <c r="TYK12" s="132"/>
      <c r="TYL12" s="132"/>
      <c r="TYM12" s="132"/>
      <c r="TYN12" s="132"/>
      <c r="TYO12" s="132"/>
      <c r="TYP12" s="132"/>
      <c r="TYQ12" s="132"/>
      <c r="TYR12" s="132"/>
      <c r="TYS12" s="132"/>
      <c r="TYT12" s="132"/>
      <c r="TYU12" s="132"/>
      <c r="TYV12" s="132"/>
      <c r="TYW12" s="132"/>
      <c r="TYX12" s="132"/>
      <c r="TYY12" s="132"/>
      <c r="TYZ12" s="132"/>
      <c r="TZA12" s="132"/>
      <c r="TZB12" s="132"/>
      <c r="TZC12" s="132"/>
      <c r="TZD12" s="132"/>
      <c r="TZE12" s="132"/>
      <c r="TZF12" s="132"/>
      <c r="TZG12" s="132"/>
      <c r="TZH12" s="132"/>
      <c r="TZI12" s="132"/>
      <c r="TZJ12" s="132"/>
      <c r="TZK12" s="132"/>
      <c r="TZL12" s="132"/>
      <c r="TZM12" s="132"/>
      <c r="TZN12" s="132"/>
      <c r="TZO12" s="132"/>
      <c r="TZP12" s="132"/>
      <c r="TZQ12" s="132"/>
      <c r="TZR12" s="132"/>
      <c r="TZS12" s="132"/>
      <c r="TZT12" s="132"/>
      <c r="TZU12" s="132"/>
      <c r="TZV12" s="132"/>
      <c r="TZW12" s="132"/>
      <c r="TZX12" s="132"/>
      <c r="TZY12" s="132"/>
      <c r="TZZ12" s="132"/>
      <c r="UAA12" s="132"/>
      <c r="UAB12" s="132"/>
      <c r="UAC12" s="132"/>
      <c r="UAD12" s="132"/>
      <c r="UAE12" s="132"/>
      <c r="UAF12" s="132"/>
      <c r="UAG12" s="132"/>
      <c r="UAH12" s="132"/>
      <c r="UAI12" s="132"/>
      <c r="UAJ12" s="132"/>
      <c r="UAK12" s="132"/>
      <c r="UAL12" s="132"/>
      <c r="UAM12" s="132"/>
      <c r="UAN12" s="132"/>
      <c r="UAO12" s="132"/>
      <c r="UAP12" s="132"/>
      <c r="UAQ12" s="132"/>
      <c r="UAR12" s="132"/>
      <c r="UAS12" s="132"/>
      <c r="UAT12" s="132"/>
      <c r="UAU12" s="132"/>
      <c r="UAV12" s="132"/>
      <c r="UAW12" s="132"/>
      <c r="UAX12" s="132"/>
      <c r="UAY12" s="132"/>
      <c r="UAZ12" s="132"/>
      <c r="UBA12" s="132"/>
      <c r="UBB12" s="132"/>
      <c r="UBC12" s="132"/>
      <c r="UBD12" s="132"/>
      <c r="UBE12" s="132"/>
      <c r="UBF12" s="132"/>
      <c r="UBG12" s="132"/>
      <c r="UBH12" s="132"/>
      <c r="UBI12" s="132"/>
      <c r="UBJ12" s="132"/>
      <c r="UBK12" s="132"/>
      <c r="UBL12" s="132"/>
      <c r="UBM12" s="132"/>
      <c r="UBN12" s="132"/>
      <c r="UBO12" s="132"/>
      <c r="UBP12" s="132"/>
      <c r="UBQ12" s="132"/>
      <c r="UBR12" s="132"/>
      <c r="UBS12" s="132"/>
      <c r="UBT12" s="132"/>
      <c r="UBU12" s="132"/>
      <c r="UBV12" s="132"/>
      <c r="UBW12" s="132"/>
      <c r="UBX12" s="132"/>
      <c r="UBY12" s="132"/>
      <c r="UBZ12" s="132"/>
      <c r="UCA12" s="132"/>
      <c r="UCB12" s="132"/>
      <c r="UCC12" s="132"/>
      <c r="UCD12" s="132"/>
      <c r="UCE12" s="132"/>
      <c r="UCF12" s="132"/>
      <c r="UCG12" s="132"/>
      <c r="UCH12" s="132"/>
      <c r="UCI12" s="132"/>
      <c r="UCJ12" s="132"/>
      <c r="UCK12" s="132"/>
      <c r="UCL12" s="132"/>
      <c r="UCM12" s="132"/>
      <c r="UCN12" s="132"/>
      <c r="UCO12" s="132"/>
      <c r="UCP12" s="132"/>
      <c r="UCQ12" s="132"/>
      <c r="UCR12" s="132"/>
      <c r="UCS12" s="132"/>
      <c r="UCT12" s="132"/>
      <c r="UCU12" s="132"/>
      <c r="UCV12" s="132"/>
      <c r="UCW12" s="132"/>
      <c r="UCX12" s="132"/>
      <c r="UCY12" s="132"/>
      <c r="UCZ12" s="132"/>
      <c r="UDA12" s="132"/>
      <c r="UDB12" s="132"/>
      <c r="UDC12" s="132"/>
      <c r="UDD12" s="132"/>
      <c r="UDE12" s="132"/>
      <c r="UDF12" s="132"/>
      <c r="UDG12" s="132"/>
      <c r="UDH12" s="132"/>
      <c r="UDI12" s="132"/>
      <c r="UDJ12" s="132"/>
      <c r="UDK12" s="132"/>
      <c r="UDL12" s="132"/>
      <c r="UDM12" s="132"/>
      <c r="UDN12" s="132"/>
      <c r="UDO12" s="132"/>
      <c r="UDP12" s="132"/>
      <c r="UDQ12" s="132"/>
      <c r="UDR12" s="132"/>
      <c r="UDS12" s="132"/>
      <c r="UDT12" s="132"/>
      <c r="UDU12" s="132"/>
      <c r="UDV12" s="132"/>
      <c r="UDW12" s="132"/>
      <c r="UDX12" s="132"/>
      <c r="UDY12" s="132"/>
      <c r="UDZ12" s="132"/>
      <c r="UEA12" s="132"/>
      <c r="UEB12" s="132"/>
      <c r="UEC12" s="132"/>
      <c r="UED12" s="132"/>
      <c r="UEE12" s="132"/>
      <c r="UEF12" s="132"/>
      <c r="UEG12" s="132"/>
      <c r="UEH12" s="132"/>
      <c r="UEI12" s="132"/>
      <c r="UEJ12" s="132"/>
      <c r="UEK12" s="132"/>
      <c r="UEL12" s="132"/>
      <c r="UEM12" s="132"/>
      <c r="UEN12" s="132"/>
      <c r="UEO12" s="132"/>
      <c r="UEP12" s="132"/>
      <c r="UEQ12" s="132"/>
      <c r="UER12" s="132"/>
      <c r="UES12" s="132"/>
      <c r="UET12" s="132"/>
      <c r="UEU12" s="132"/>
      <c r="UEV12" s="132"/>
      <c r="UEW12" s="132"/>
      <c r="UEX12" s="132"/>
      <c r="UEY12" s="132"/>
      <c r="UEZ12" s="132"/>
      <c r="UFA12" s="132"/>
      <c r="UFB12" s="132"/>
      <c r="UFC12" s="132"/>
      <c r="UFD12" s="132"/>
      <c r="UFE12" s="132"/>
      <c r="UFF12" s="132"/>
      <c r="UFG12" s="132"/>
      <c r="UFH12" s="132"/>
      <c r="UFI12" s="132"/>
      <c r="UFJ12" s="132"/>
      <c r="UFK12" s="132"/>
      <c r="UFL12" s="132"/>
      <c r="UFM12" s="132"/>
      <c r="UFN12" s="132"/>
      <c r="UFO12" s="132"/>
      <c r="UFP12" s="132"/>
      <c r="UFQ12" s="132"/>
      <c r="UFR12" s="132"/>
      <c r="UFS12" s="132"/>
      <c r="UFT12" s="132"/>
      <c r="UFU12" s="132"/>
      <c r="UFV12" s="132"/>
      <c r="UFW12" s="132"/>
      <c r="UFX12" s="132"/>
      <c r="UFY12" s="132"/>
      <c r="UFZ12" s="132"/>
      <c r="UGA12" s="132"/>
      <c r="UGB12" s="132"/>
      <c r="UGC12" s="132"/>
      <c r="UGD12" s="132"/>
      <c r="UGE12" s="132"/>
      <c r="UGF12" s="132"/>
      <c r="UGG12" s="132"/>
      <c r="UGH12" s="132"/>
      <c r="UGI12" s="132"/>
      <c r="UGJ12" s="132"/>
      <c r="UGK12" s="132"/>
      <c r="UGL12" s="132"/>
      <c r="UGM12" s="132"/>
      <c r="UGN12" s="132"/>
      <c r="UGO12" s="132"/>
      <c r="UGP12" s="132"/>
      <c r="UGQ12" s="132"/>
      <c r="UGR12" s="132"/>
      <c r="UGS12" s="132"/>
      <c r="UGT12" s="132"/>
      <c r="UGU12" s="132"/>
      <c r="UGV12" s="132"/>
      <c r="UGW12" s="132"/>
      <c r="UGX12" s="132"/>
      <c r="UGY12" s="132"/>
      <c r="UGZ12" s="132"/>
      <c r="UHA12" s="132"/>
      <c r="UHB12" s="132"/>
      <c r="UHC12" s="132"/>
      <c r="UHD12" s="132"/>
      <c r="UHE12" s="132"/>
      <c r="UHF12" s="132"/>
      <c r="UHG12" s="132"/>
      <c r="UHH12" s="132"/>
      <c r="UHI12" s="132"/>
      <c r="UHJ12" s="132"/>
      <c r="UHK12" s="132"/>
      <c r="UHL12" s="132"/>
      <c r="UHM12" s="132"/>
      <c r="UHN12" s="132"/>
      <c r="UHO12" s="132"/>
      <c r="UHP12" s="132"/>
      <c r="UHQ12" s="132"/>
      <c r="UHR12" s="132"/>
      <c r="UHS12" s="132"/>
      <c r="UHT12" s="132"/>
      <c r="UHU12" s="132"/>
      <c r="UHV12" s="132"/>
      <c r="UHW12" s="132"/>
      <c r="UHX12" s="132"/>
      <c r="UHY12" s="132"/>
      <c r="UHZ12" s="132"/>
      <c r="UIA12" s="132"/>
      <c r="UIB12" s="132"/>
      <c r="UIC12" s="132"/>
      <c r="UID12" s="132"/>
      <c r="UIE12" s="132"/>
      <c r="UIF12" s="132"/>
      <c r="UIG12" s="132"/>
      <c r="UIH12" s="132"/>
      <c r="UII12" s="132"/>
      <c r="UIJ12" s="132"/>
      <c r="UIK12" s="132"/>
      <c r="UIL12" s="132"/>
      <c r="UIM12" s="132"/>
      <c r="UIN12" s="132"/>
      <c r="UIO12" s="132"/>
      <c r="UIP12" s="132"/>
      <c r="UIQ12" s="132"/>
      <c r="UIR12" s="132"/>
      <c r="UIS12" s="132"/>
      <c r="UIT12" s="132"/>
      <c r="UIU12" s="132"/>
      <c r="UIV12" s="132"/>
      <c r="UIW12" s="132"/>
      <c r="UIX12" s="132"/>
      <c r="UIY12" s="132"/>
      <c r="UIZ12" s="132"/>
      <c r="UJA12" s="132"/>
      <c r="UJB12" s="132"/>
      <c r="UJC12" s="132"/>
      <c r="UJD12" s="132"/>
      <c r="UJE12" s="132"/>
      <c r="UJF12" s="132"/>
      <c r="UJG12" s="132"/>
      <c r="UJH12" s="132"/>
      <c r="UJI12" s="132"/>
      <c r="UJJ12" s="132"/>
      <c r="UJK12" s="132"/>
      <c r="UJL12" s="132"/>
      <c r="UJM12" s="132"/>
      <c r="UJN12" s="132"/>
      <c r="UJO12" s="132"/>
      <c r="UJP12" s="132"/>
      <c r="UJQ12" s="132"/>
      <c r="UJR12" s="132"/>
      <c r="UJS12" s="132"/>
      <c r="UJT12" s="132"/>
      <c r="UJU12" s="132"/>
      <c r="UJV12" s="132"/>
      <c r="UJW12" s="132"/>
      <c r="UJX12" s="132"/>
      <c r="UJY12" s="132"/>
      <c r="UJZ12" s="132"/>
      <c r="UKA12" s="132"/>
      <c r="UKB12" s="132"/>
      <c r="UKC12" s="132"/>
      <c r="UKD12" s="132"/>
      <c r="UKE12" s="132"/>
      <c r="UKF12" s="132"/>
      <c r="UKG12" s="132"/>
      <c r="UKH12" s="132"/>
      <c r="UKI12" s="132"/>
      <c r="UKJ12" s="132"/>
      <c r="UKK12" s="132"/>
      <c r="UKL12" s="132"/>
      <c r="UKM12" s="132"/>
      <c r="UKN12" s="132"/>
      <c r="UKO12" s="132"/>
      <c r="UKP12" s="132"/>
      <c r="UKQ12" s="132"/>
      <c r="UKR12" s="132"/>
      <c r="UKS12" s="132"/>
      <c r="UKT12" s="132"/>
      <c r="UKU12" s="132"/>
      <c r="UKV12" s="132"/>
      <c r="UKW12" s="132"/>
      <c r="UKX12" s="132"/>
      <c r="UKY12" s="132"/>
      <c r="UKZ12" s="132"/>
      <c r="ULA12" s="132"/>
      <c r="ULB12" s="132"/>
      <c r="ULC12" s="132"/>
      <c r="ULD12" s="132"/>
      <c r="ULE12" s="132"/>
      <c r="ULF12" s="132"/>
      <c r="ULG12" s="132"/>
      <c r="ULH12" s="132"/>
      <c r="ULI12" s="132"/>
      <c r="ULJ12" s="132"/>
      <c r="ULK12" s="132"/>
      <c r="ULL12" s="132"/>
      <c r="ULM12" s="132"/>
      <c r="ULN12" s="132"/>
      <c r="ULO12" s="132"/>
      <c r="ULP12" s="132"/>
      <c r="ULQ12" s="132"/>
      <c r="ULR12" s="132"/>
      <c r="ULS12" s="132"/>
      <c r="ULT12" s="132"/>
      <c r="ULU12" s="132"/>
      <c r="ULV12" s="132"/>
      <c r="ULW12" s="132"/>
      <c r="ULX12" s="132"/>
      <c r="ULY12" s="132"/>
      <c r="ULZ12" s="132"/>
      <c r="UMA12" s="132"/>
      <c r="UMB12" s="132"/>
      <c r="UMC12" s="132"/>
      <c r="UMD12" s="132"/>
      <c r="UME12" s="132"/>
      <c r="UMF12" s="132"/>
      <c r="UMG12" s="132"/>
      <c r="UMH12" s="132"/>
      <c r="UMI12" s="132"/>
      <c r="UMJ12" s="132"/>
      <c r="UMK12" s="132"/>
      <c r="UML12" s="132"/>
      <c r="UMM12" s="132"/>
      <c r="UMN12" s="132"/>
      <c r="UMO12" s="132"/>
      <c r="UMP12" s="132"/>
      <c r="UMQ12" s="132"/>
      <c r="UMR12" s="132"/>
      <c r="UMS12" s="132"/>
      <c r="UMT12" s="132"/>
      <c r="UMU12" s="132"/>
      <c r="UMV12" s="132"/>
      <c r="UMW12" s="132"/>
      <c r="UMX12" s="132"/>
      <c r="UMY12" s="132"/>
      <c r="UMZ12" s="132"/>
      <c r="UNA12" s="132"/>
      <c r="UNB12" s="132"/>
      <c r="UNC12" s="132"/>
      <c r="UND12" s="132"/>
      <c r="UNE12" s="132"/>
      <c r="UNF12" s="132"/>
      <c r="UNG12" s="132"/>
      <c r="UNH12" s="132"/>
      <c r="UNI12" s="132"/>
      <c r="UNJ12" s="132"/>
      <c r="UNK12" s="132"/>
      <c r="UNL12" s="132"/>
      <c r="UNM12" s="132"/>
      <c r="UNN12" s="132"/>
      <c r="UNO12" s="132"/>
      <c r="UNP12" s="132"/>
      <c r="UNQ12" s="132"/>
      <c r="UNR12" s="132"/>
      <c r="UNS12" s="132"/>
      <c r="UNT12" s="132"/>
      <c r="UNU12" s="132"/>
      <c r="UNV12" s="132"/>
      <c r="UNW12" s="132"/>
      <c r="UNX12" s="132"/>
      <c r="UNY12" s="132"/>
      <c r="UNZ12" s="132"/>
      <c r="UOA12" s="132"/>
      <c r="UOB12" s="132"/>
      <c r="UOC12" s="132"/>
      <c r="UOD12" s="132"/>
      <c r="UOE12" s="132"/>
      <c r="UOF12" s="132"/>
      <c r="UOG12" s="132"/>
      <c r="UOH12" s="132"/>
      <c r="UOI12" s="132"/>
      <c r="UOJ12" s="132"/>
      <c r="UOK12" s="132"/>
      <c r="UOL12" s="132"/>
      <c r="UOM12" s="132"/>
      <c r="UON12" s="132"/>
      <c r="UOO12" s="132"/>
      <c r="UOP12" s="132"/>
      <c r="UOQ12" s="132"/>
      <c r="UOR12" s="132"/>
      <c r="UOS12" s="132"/>
      <c r="UOT12" s="132"/>
      <c r="UOU12" s="132"/>
      <c r="UOV12" s="132"/>
      <c r="UOW12" s="132"/>
      <c r="UOX12" s="132"/>
      <c r="UOY12" s="132"/>
      <c r="UOZ12" s="132"/>
      <c r="UPA12" s="132"/>
      <c r="UPB12" s="132"/>
      <c r="UPC12" s="132"/>
      <c r="UPD12" s="132"/>
      <c r="UPE12" s="132"/>
      <c r="UPF12" s="132"/>
      <c r="UPG12" s="132"/>
      <c r="UPH12" s="132"/>
      <c r="UPI12" s="132"/>
      <c r="UPJ12" s="132"/>
      <c r="UPK12" s="132"/>
      <c r="UPL12" s="132"/>
      <c r="UPM12" s="132"/>
      <c r="UPN12" s="132"/>
      <c r="UPO12" s="132"/>
      <c r="UPP12" s="132"/>
      <c r="UPQ12" s="132"/>
      <c r="UPR12" s="132"/>
      <c r="UPS12" s="132"/>
      <c r="UPT12" s="132"/>
      <c r="UPU12" s="132"/>
      <c r="UPV12" s="132"/>
      <c r="UPW12" s="132"/>
      <c r="UPX12" s="132"/>
      <c r="UPY12" s="132"/>
      <c r="UPZ12" s="132"/>
      <c r="UQA12" s="132"/>
      <c r="UQB12" s="132"/>
      <c r="UQC12" s="132"/>
      <c r="UQD12" s="132"/>
      <c r="UQE12" s="132"/>
      <c r="UQF12" s="132"/>
      <c r="UQG12" s="132"/>
      <c r="UQH12" s="132"/>
      <c r="UQI12" s="132"/>
      <c r="UQJ12" s="132"/>
      <c r="UQK12" s="132"/>
      <c r="UQL12" s="132"/>
      <c r="UQM12" s="132"/>
      <c r="UQN12" s="132"/>
      <c r="UQO12" s="132"/>
      <c r="UQP12" s="132"/>
      <c r="UQQ12" s="132"/>
      <c r="UQR12" s="132"/>
      <c r="UQS12" s="132"/>
      <c r="UQT12" s="132"/>
      <c r="UQU12" s="132"/>
      <c r="UQV12" s="132"/>
      <c r="UQW12" s="132"/>
      <c r="UQX12" s="132"/>
      <c r="UQY12" s="132"/>
      <c r="UQZ12" s="132"/>
      <c r="URA12" s="132"/>
      <c r="URB12" s="132"/>
      <c r="URC12" s="132"/>
      <c r="URD12" s="132"/>
      <c r="URE12" s="132"/>
      <c r="URF12" s="132"/>
      <c r="URG12" s="132"/>
      <c r="URH12" s="132"/>
      <c r="URI12" s="132"/>
      <c r="URJ12" s="132"/>
      <c r="URK12" s="132"/>
      <c r="URL12" s="132"/>
      <c r="URM12" s="132"/>
      <c r="URN12" s="132"/>
      <c r="URO12" s="132"/>
      <c r="URP12" s="132"/>
      <c r="URQ12" s="132"/>
      <c r="URR12" s="132"/>
      <c r="URS12" s="132"/>
      <c r="URT12" s="132"/>
      <c r="URU12" s="132"/>
      <c r="URV12" s="132"/>
      <c r="URW12" s="132"/>
      <c r="URX12" s="132"/>
      <c r="URY12" s="132"/>
      <c r="URZ12" s="132"/>
      <c r="USA12" s="132"/>
      <c r="USB12" s="132"/>
      <c r="USC12" s="132"/>
      <c r="USD12" s="132"/>
      <c r="USE12" s="132"/>
      <c r="USF12" s="132"/>
      <c r="USG12" s="132"/>
      <c r="USH12" s="132"/>
      <c r="USI12" s="132"/>
      <c r="USJ12" s="132"/>
      <c r="USK12" s="132"/>
      <c r="USL12" s="132"/>
      <c r="USM12" s="132"/>
      <c r="USN12" s="132"/>
      <c r="USO12" s="132"/>
      <c r="USP12" s="132"/>
      <c r="USQ12" s="132"/>
      <c r="USR12" s="132"/>
      <c r="USS12" s="132"/>
      <c r="UST12" s="132"/>
      <c r="USU12" s="132"/>
      <c r="USV12" s="132"/>
      <c r="USW12" s="132"/>
      <c r="USX12" s="132"/>
      <c r="USY12" s="132"/>
      <c r="USZ12" s="132"/>
      <c r="UTA12" s="132"/>
      <c r="UTB12" s="132"/>
      <c r="UTC12" s="132"/>
      <c r="UTD12" s="132"/>
      <c r="UTE12" s="132"/>
      <c r="UTF12" s="132"/>
      <c r="UTG12" s="132"/>
      <c r="UTH12" s="132"/>
      <c r="UTI12" s="132"/>
      <c r="UTJ12" s="132"/>
      <c r="UTK12" s="132"/>
      <c r="UTL12" s="132"/>
      <c r="UTM12" s="132"/>
      <c r="UTN12" s="132"/>
      <c r="UTO12" s="132"/>
      <c r="UTP12" s="132"/>
      <c r="UTQ12" s="132"/>
      <c r="UTR12" s="132"/>
      <c r="UTS12" s="132"/>
      <c r="UTT12" s="132"/>
      <c r="UTU12" s="132"/>
      <c r="UTV12" s="132"/>
      <c r="UTW12" s="132"/>
      <c r="UTX12" s="132"/>
      <c r="UTY12" s="132"/>
      <c r="UTZ12" s="132"/>
      <c r="UUA12" s="132"/>
      <c r="UUB12" s="132"/>
      <c r="UUC12" s="132"/>
      <c r="UUD12" s="132"/>
      <c r="UUE12" s="132"/>
      <c r="UUF12" s="132"/>
      <c r="UUG12" s="132"/>
      <c r="UUH12" s="132"/>
      <c r="UUI12" s="132"/>
      <c r="UUJ12" s="132"/>
      <c r="UUK12" s="132"/>
      <c r="UUL12" s="132"/>
      <c r="UUM12" s="132"/>
      <c r="UUN12" s="132"/>
      <c r="UUO12" s="132"/>
      <c r="UUP12" s="132"/>
      <c r="UUQ12" s="132"/>
      <c r="UUR12" s="132"/>
      <c r="UUS12" s="132"/>
      <c r="UUT12" s="132"/>
      <c r="UUU12" s="132"/>
      <c r="UUV12" s="132"/>
      <c r="UUW12" s="132"/>
      <c r="UUX12" s="132"/>
      <c r="UUY12" s="132"/>
      <c r="UUZ12" s="132"/>
      <c r="UVA12" s="132"/>
      <c r="UVB12" s="132"/>
      <c r="UVC12" s="132"/>
      <c r="UVD12" s="132"/>
      <c r="UVE12" s="132"/>
      <c r="UVF12" s="132"/>
      <c r="UVG12" s="132"/>
      <c r="UVH12" s="132"/>
      <c r="UVI12" s="132"/>
      <c r="UVJ12" s="132"/>
      <c r="UVK12" s="132"/>
      <c r="UVL12" s="132"/>
      <c r="UVM12" s="132"/>
      <c r="UVN12" s="132"/>
      <c r="UVO12" s="132"/>
      <c r="UVP12" s="132"/>
      <c r="UVQ12" s="132"/>
      <c r="UVR12" s="132"/>
      <c r="UVS12" s="132"/>
      <c r="UVT12" s="132"/>
      <c r="UVU12" s="132"/>
      <c r="UVV12" s="132"/>
      <c r="UVW12" s="132"/>
      <c r="UVX12" s="132"/>
      <c r="UVY12" s="132"/>
      <c r="UVZ12" s="132"/>
      <c r="UWA12" s="132"/>
      <c r="UWB12" s="132"/>
      <c r="UWC12" s="132"/>
      <c r="UWD12" s="132"/>
      <c r="UWE12" s="132"/>
      <c r="UWF12" s="132"/>
      <c r="UWG12" s="132"/>
      <c r="UWH12" s="132"/>
      <c r="UWI12" s="132"/>
      <c r="UWJ12" s="132"/>
      <c r="UWK12" s="132"/>
      <c r="UWL12" s="132"/>
      <c r="UWM12" s="132"/>
      <c r="UWN12" s="132"/>
      <c r="UWO12" s="132"/>
      <c r="UWP12" s="132"/>
      <c r="UWQ12" s="132"/>
      <c r="UWR12" s="132"/>
      <c r="UWS12" s="132"/>
      <c r="UWT12" s="132"/>
      <c r="UWU12" s="132"/>
      <c r="UWV12" s="132"/>
      <c r="UWW12" s="132"/>
      <c r="UWX12" s="132"/>
      <c r="UWY12" s="132"/>
      <c r="UWZ12" s="132"/>
      <c r="UXA12" s="132"/>
      <c r="UXB12" s="132"/>
      <c r="UXC12" s="132"/>
      <c r="UXD12" s="132"/>
      <c r="UXE12" s="132"/>
      <c r="UXF12" s="132"/>
      <c r="UXG12" s="132"/>
      <c r="UXH12" s="132"/>
      <c r="UXI12" s="132"/>
      <c r="UXJ12" s="132"/>
      <c r="UXK12" s="132"/>
      <c r="UXL12" s="132"/>
      <c r="UXM12" s="132"/>
      <c r="UXN12" s="132"/>
      <c r="UXO12" s="132"/>
      <c r="UXP12" s="132"/>
      <c r="UXQ12" s="132"/>
      <c r="UXR12" s="132"/>
      <c r="UXS12" s="132"/>
      <c r="UXT12" s="132"/>
      <c r="UXU12" s="132"/>
      <c r="UXV12" s="132"/>
      <c r="UXW12" s="132"/>
      <c r="UXX12" s="132"/>
      <c r="UXY12" s="132"/>
      <c r="UXZ12" s="132"/>
      <c r="UYA12" s="132"/>
      <c r="UYB12" s="132"/>
      <c r="UYC12" s="132"/>
      <c r="UYD12" s="132"/>
      <c r="UYE12" s="132"/>
      <c r="UYF12" s="132"/>
      <c r="UYG12" s="132"/>
      <c r="UYH12" s="132"/>
      <c r="UYI12" s="132"/>
      <c r="UYJ12" s="132"/>
      <c r="UYK12" s="132"/>
      <c r="UYL12" s="132"/>
      <c r="UYM12" s="132"/>
      <c r="UYN12" s="132"/>
      <c r="UYO12" s="132"/>
      <c r="UYP12" s="132"/>
      <c r="UYQ12" s="132"/>
      <c r="UYR12" s="132"/>
      <c r="UYS12" s="132"/>
      <c r="UYT12" s="132"/>
      <c r="UYU12" s="132"/>
      <c r="UYV12" s="132"/>
      <c r="UYW12" s="132"/>
      <c r="UYX12" s="132"/>
      <c r="UYY12" s="132"/>
      <c r="UYZ12" s="132"/>
      <c r="UZA12" s="132"/>
      <c r="UZB12" s="132"/>
      <c r="UZC12" s="132"/>
      <c r="UZD12" s="132"/>
      <c r="UZE12" s="132"/>
      <c r="UZF12" s="132"/>
      <c r="UZG12" s="132"/>
      <c r="UZH12" s="132"/>
      <c r="UZI12" s="132"/>
      <c r="UZJ12" s="132"/>
      <c r="UZK12" s="132"/>
      <c r="UZL12" s="132"/>
      <c r="UZM12" s="132"/>
      <c r="UZN12" s="132"/>
      <c r="UZO12" s="132"/>
      <c r="UZP12" s="132"/>
      <c r="UZQ12" s="132"/>
      <c r="UZR12" s="132"/>
      <c r="UZS12" s="132"/>
      <c r="UZT12" s="132"/>
      <c r="UZU12" s="132"/>
      <c r="UZV12" s="132"/>
      <c r="UZW12" s="132"/>
      <c r="UZX12" s="132"/>
      <c r="UZY12" s="132"/>
      <c r="UZZ12" s="132"/>
      <c r="VAA12" s="132"/>
      <c r="VAB12" s="132"/>
      <c r="VAC12" s="132"/>
      <c r="VAD12" s="132"/>
      <c r="VAE12" s="132"/>
      <c r="VAF12" s="132"/>
      <c r="VAG12" s="132"/>
      <c r="VAH12" s="132"/>
      <c r="VAI12" s="132"/>
      <c r="VAJ12" s="132"/>
      <c r="VAK12" s="132"/>
      <c r="VAL12" s="132"/>
      <c r="VAM12" s="132"/>
      <c r="VAN12" s="132"/>
      <c r="VAO12" s="132"/>
      <c r="VAP12" s="132"/>
      <c r="VAQ12" s="132"/>
      <c r="VAR12" s="132"/>
      <c r="VAS12" s="132"/>
      <c r="VAT12" s="132"/>
      <c r="VAU12" s="132"/>
      <c r="VAV12" s="132"/>
      <c r="VAW12" s="132"/>
      <c r="VAX12" s="132"/>
      <c r="VAY12" s="132"/>
      <c r="VAZ12" s="132"/>
      <c r="VBA12" s="132"/>
      <c r="VBB12" s="132"/>
      <c r="VBC12" s="132"/>
      <c r="VBD12" s="132"/>
      <c r="VBE12" s="132"/>
      <c r="VBF12" s="132"/>
      <c r="VBG12" s="132"/>
      <c r="VBH12" s="132"/>
      <c r="VBI12" s="132"/>
      <c r="VBJ12" s="132"/>
      <c r="VBK12" s="132"/>
      <c r="VBL12" s="132"/>
      <c r="VBM12" s="132"/>
      <c r="VBN12" s="132"/>
      <c r="VBO12" s="132"/>
      <c r="VBP12" s="132"/>
      <c r="VBQ12" s="132"/>
      <c r="VBR12" s="132"/>
      <c r="VBS12" s="132"/>
      <c r="VBT12" s="132"/>
      <c r="VBU12" s="132"/>
      <c r="VBV12" s="132"/>
      <c r="VBW12" s="132"/>
      <c r="VBX12" s="132"/>
      <c r="VBY12" s="132"/>
      <c r="VBZ12" s="132"/>
      <c r="VCA12" s="132"/>
      <c r="VCB12" s="132"/>
      <c r="VCC12" s="132"/>
      <c r="VCD12" s="132"/>
      <c r="VCE12" s="132"/>
      <c r="VCF12" s="132"/>
      <c r="VCG12" s="132"/>
      <c r="VCH12" s="132"/>
      <c r="VCI12" s="132"/>
      <c r="VCJ12" s="132"/>
      <c r="VCK12" s="132"/>
      <c r="VCL12" s="132"/>
      <c r="VCM12" s="132"/>
      <c r="VCN12" s="132"/>
      <c r="VCO12" s="132"/>
      <c r="VCP12" s="132"/>
      <c r="VCQ12" s="132"/>
      <c r="VCR12" s="132"/>
      <c r="VCS12" s="132"/>
      <c r="VCT12" s="132"/>
      <c r="VCU12" s="132"/>
      <c r="VCV12" s="132"/>
      <c r="VCW12" s="132"/>
      <c r="VCX12" s="132"/>
      <c r="VCY12" s="132"/>
      <c r="VCZ12" s="132"/>
      <c r="VDA12" s="132"/>
      <c r="VDB12" s="132"/>
      <c r="VDC12" s="132"/>
      <c r="VDD12" s="132"/>
      <c r="VDE12" s="132"/>
      <c r="VDF12" s="132"/>
      <c r="VDG12" s="132"/>
      <c r="VDH12" s="132"/>
      <c r="VDI12" s="132"/>
      <c r="VDJ12" s="132"/>
      <c r="VDK12" s="132"/>
      <c r="VDL12" s="132"/>
      <c r="VDM12" s="132"/>
      <c r="VDN12" s="132"/>
      <c r="VDO12" s="132"/>
      <c r="VDP12" s="132"/>
      <c r="VDQ12" s="132"/>
      <c r="VDR12" s="132"/>
      <c r="VDS12" s="132"/>
      <c r="VDT12" s="132"/>
      <c r="VDU12" s="132"/>
      <c r="VDV12" s="132"/>
      <c r="VDW12" s="132"/>
      <c r="VDX12" s="132"/>
      <c r="VDY12" s="132"/>
      <c r="VDZ12" s="132"/>
      <c r="VEA12" s="132"/>
      <c r="VEB12" s="132"/>
      <c r="VEC12" s="132"/>
      <c r="VED12" s="132"/>
      <c r="VEE12" s="132"/>
      <c r="VEF12" s="132"/>
      <c r="VEG12" s="132"/>
      <c r="VEH12" s="132"/>
      <c r="VEI12" s="132"/>
      <c r="VEJ12" s="132"/>
      <c r="VEK12" s="132"/>
      <c r="VEL12" s="132"/>
      <c r="VEM12" s="132"/>
      <c r="VEN12" s="132"/>
      <c r="VEO12" s="132"/>
      <c r="VEP12" s="132"/>
      <c r="VEQ12" s="132"/>
      <c r="VER12" s="132"/>
      <c r="VES12" s="132"/>
      <c r="VET12" s="132"/>
      <c r="VEU12" s="132"/>
      <c r="VEV12" s="132"/>
      <c r="VEW12" s="132"/>
      <c r="VEX12" s="132"/>
      <c r="VEY12" s="132"/>
      <c r="VEZ12" s="132"/>
      <c r="VFA12" s="132"/>
      <c r="VFB12" s="132"/>
      <c r="VFC12" s="132"/>
      <c r="VFD12" s="132"/>
      <c r="VFE12" s="132"/>
      <c r="VFF12" s="132"/>
      <c r="VFG12" s="132"/>
      <c r="VFH12" s="132"/>
      <c r="VFI12" s="132"/>
      <c r="VFJ12" s="132"/>
      <c r="VFK12" s="132"/>
      <c r="VFL12" s="132"/>
      <c r="VFM12" s="132"/>
      <c r="VFN12" s="132"/>
      <c r="VFO12" s="132"/>
      <c r="VFP12" s="132"/>
      <c r="VFQ12" s="132"/>
      <c r="VFR12" s="132"/>
      <c r="VFS12" s="132"/>
      <c r="VFT12" s="132"/>
      <c r="VFU12" s="132"/>
      <c r="VFV12" s="132"/>
      <c r="VFW12" s="132"/>
      <c r="VFX12" s="132"/>
      <c r="VFY12" s="132"/>
      <c r="VFZ12" s="132"/>
      <c r="VGA12" s="132"/>
      <c r="VGB12" s="132"/>
      <c r="VGC12" s="132"/>
      <c r="VGD12" s="132"/>
      <c r="VGE12" s="132"/>
      <c r="VGF12" s="132"/>
      <c r="VGG12" s="132"/>
      <c r="VGH12" s="132"/>
      <c r="VGI12" s="132"/>
      <c r="VGJ12" s="132"/>
      <c r="VGK12" s="132"/>
      <c r="VGL12" s="132"/>
      <c r="VGM12" s="132"/>
      <c r="VGN12" s="132"/>
      <c r="VGO12" s="132"/>
      <c r="VGP12" s="132"/>
      <c r="VGQ12" s="132"/>
      <c r="VGR12" s="132"/>
      <c r="VGS12" s="132"/>
      <c r="VGT12" s="132"/>
      <c r="VGU12" s="132"/>
      <c r="VGV12" s="132"/>
      <c r="VGW12" s="132"/>
      <c r="VGX12" s="132"/>
      <c r="VGY12" s="132"/>
      <c r="VGZ12" s="132"/>
      <c r="VHA12" s="132"/>
      <c r="VHB12" s="132"/>
      <c r="VHC12" s="132"/>
      <c r="VHD12" s="132"/>
      <c r="VHE12" s="132"/>
      <c r="VHF12" s="132"/>
      <c r="VHG12" s="132"/>
      <c r="VHH12" s="132"/>
      <c r="VHI12" s="132"/>
      <c r="VHJ12" s="132"/>
      <c r="VHK12" s="132"/>
      <c r="VHL12" s="132"/>
      <c r="VHM12" s="132"/>
      <c r="VHN12" s="132"/>
      <c r="VHO12" s="132"/>
      <c r="VHP12" s="132"/>
      <c r="VHQ12" s="132"/>
      <c r="VHR12" s="132"/>
      <c r="VHS12" s="132"/>
      <c r="VHT12" s="132"/>
      <c r="VHU12" s="132"/>
      <c r="VHV12" s="132"/>
      <c r="VHW12" s="132"/>
      <c r="VHX12" s="132"/>
      <c r="VHY12" s="132"/>
      <c r="VHZ12" s="132"/>
      <c r="VIA12" s="132"/>
      <c r="VIB12" s="132"/>
      <c r="VIC12" s="132"/>
      <c r="VID12" s="132"/>
      <c r="VIE12" s="132"/>
      <c r="VIF12" s="132"/>
      <c r="VIG12" s="132"/>
      <c r="VIH12" s="132"/>
      <c r="VII12" s="132"/>
      <c r="VIJ12" s="132"/>
      <c r="VIK12" s="132"/>
      <c r="VIL12" s="132"/>
      <c r="VIM12" s="132"/>
      <c r="VIN12" s="132"/>
      <c r="VIO12" s="132"/>
      <c r="VIP12" s="132"/>
      <c r="VIQ12" s="132"/>
      <c r="VIR12" s="132"/>
      <c r="VIS12" s="132"/>
      <c r="VIT12" s="132"/>
      <c r="VIU12" s="132"/>
      <c r="VIV12" s="132"/>
      <c r="VIW12" s="132"/>
      <c r="VIX12" s="132"/>
      <c r="VIY12" s="132"/>
      <c r="VIZ12" s="132"/>
      <c r="VJA12" s="132"/>
      <c r="VJB12" s="132"/>
      <c r="VJC12" s="132"/>
      <c r="VJD12" s="132"/>
      <c r="VJE12" s="132"/>
      <c r="VJF12" s="132"/>
      <c r="VJG12" s="132"/>
      <c r="VJH12" s="132"/>
      <c r="VJI12" s="132"/>
      <c r="VJJ12" s="132"/>
      <c r="VJK12" s="132"/>
      <c r="VJL12" s="132"/>
      <c r="VJM12" s="132"/>
      <c r="VJN12" s="132"/>
      <c r="VJO12" s="132"/>
      <c r="VJP12" s="132"/>
      <c r="VJQ12" s="132"/>
      <c r="VJR12" s="132"/>
      <c r="VJS12" s="132"/>
      <c r="VJT12" s="132"/>
      <c r="VJU12" s="132"/>
      <c r="VJV12" s="132"/>
      <c r="VJW12" s="132"/>
      <c r="VJX12" s="132"/>
      <c r="VJY12" s="132"/>
      <c r="VJZ12" s="132"/>
      <c r="VKA12" s="132"/>
      <c r="VKB12" s="132"/>
      <c r="VKC12" s="132"/>
      <c r="VKD12" s="132"/>
      <c r="VKE12" s="132"/>
      <c r="VKF12" s="132"/>
      <c r="VKG12" s="132"/>
      <c r="VKH12" s="132"/>
      <c r="VKI12" s="132"/>
      <c r="VKJ12" s="132"/>
      <c r="VKK12" s="132"/>
      <c r="VKL12" s="132"/>
      <c r="VKM12" s="132"/>
      <c r="VKN12" s="132"/>
      <c r="VKO12" s="132"/>
      <c r="VKP12" s="132"/>
      <c r="VKQ12" s="132"/>
      <c r="VKR12" s="132"/>
      <c r="VKS12" s="132"/>
      <c r="VKT12" s="132"/>
      <c r="VKU12" s="132"/>
      <c r="VKV12" s="132"/>
      <c r="VKW12" s="132"/>
      <c r="VKX12" s="132"/>
      <c r="VKY12" s="132"/>
      <c r="VKZ12" s="132"/>
      <c r="VLA12" s="132"/>
      <c r="VLB12" s="132"/>
      <c r="VLC12" s="132"/>
      <c r="VLD12" s="132"/>
      <c r="VLE12" s="132"/>
      <c r="VLF12" s="132"/>
      <c r="VLG12" s="132"/>
      <c r="VLH12" s="132"/>
      <c r="VLI12" s="132"/>
      <c r="VLJ12" s="132"/>
      <c r="VLK12" s="132"/>
      <c r="VLL12" s="132"/>
      <c r="VLM12" s="132"/>
      <c r="VLN12" s="132"/>
      <c r="VLO12" s="132"/>
      <c r="VLP12" s="132"/>
      <c r="VLQ12" s="132"/>
      <c r="VLR12" s="132"/>
      <c r="VLS12" s="132"/>
      <c r="VLT12" s="132"/>
      <c r="VLU12" s="132"/>
      <c r="VLV12" s="132"/>
      <c r="VLW12" s="132"/>
      <c r="VLX12" s="132"/>
      <c r="VLY12" s="132"/>
      <c r="VLZ12" s="132"/>
      <c r="VMA12" s="132"/>
      <c r="VMB12" s="132"/>
      <c r="VMC12" s="132"/>
      <c r="VMD12" s="132"/>
      <c r="VME12" s="132"/>
      <c r="VMF12" s="132"/>
      <c r="VMG12" s="132"/>
      <c r="VMH12" s="132"/>
      <c r="VMI12" s="132"/>
      <c r="VMJ12" s="132"/>
      <c r="VMK12" s="132"/>
      <c r="VML12" s="132"/>
      <c r="VMM12" s="132"/>
      <c r="VMN12" s="132"/>
      <c r="VMO12" s="132"/>
      <c r="VMP12" s="132"/>
      <c r="VMQ12" s="132"/>
      <c r="VMR12" s="132"/>
      <c r="VMS12" s="132"/>
      <c r="VMT12" s="132"/>
      <c r="VMU12" s="132"/>
      <c r="VMV12" s="132"/>
      <c r="VMW12" s="132"/>
      <c r="VMX12" s="132"/>
      <c r="VMY12" s="132"/>
      <c r="VMZ12" s="132"/>
      <c r="VNA12" s="132"/>
      <c r="VNB12" s="132"/>
      <c r="VNC12" s="132"/>
      <c r="VND12" s="132"/>
      <c r="VNE12" s="132"/>
      <c r="VNF12" s="132"/>
      <c r="VNG12" s="132"/>
      <c r="VNH12" s="132"/>
      <c r="VNI12" s="132"/>
      <c r="VNJ12" s="132"/>
      <c r="VNK12" s="132"/>
      <c r="VNL12" s="132"/>
      <c r="VNM12" s="132"/>
      <c r="VNN12" s="132"/>
      <c r="VNO12" s="132"/>
      <c r="VNP12" s="132"/>
      <c r="VNQ12" s="132"/>
      <c r="VNR12" s="132"/>
      <c r="VNS12" s="132"/>
      <c r="VNT12" s="132"/>
      <c r="VNU12" s="132"/>
      <c r="VNV12" s="132"/>
      <c r="VNW12" s="132"/>
      <c r="VNX12" s="132"/>
      <c r="VNY12" s="132"/>
      <c r="VNZ12" s="132"/>
      <c r="VOA12" s="132"/>
      <c r="VOB12" s="132"/>
      <c r="VOC12" s="132"/>
      <c r="VOD12" s="132"/>
      <c r="VOE12" s="132"/>
      <c r="VOF12" s="132"/>
      <c r="VOG12" s="132"/>
      <c r="VOH12" s="132"/>
      <c r="VOI12" s="132"/>
      <c r="VOJ12" s="132"/>
      <c r="VOK12" s="132"/>
      <c r="VOL12" s="132"/>
      <c r="VOM12" s="132"/>
      <c r="VON12" s="132"/>
      <c r="VOO12" s="132"/>
      <c r="VOP12" s="132"/>
      <c r="VOQ12" s="132"/>
      <c r="VOR12" s="132"/>
      <c r="VOS12" s="132"/>
      <c r="VOT12" s="132"/>
      <c r="VOU12" s="132"/>
      <c r="VOV12" s="132"/>
      <c r="VOW12" s="132"/>
      <c r="VOX12" s="132"/>
      <c r="VOY12" s="132"/>
      <c r="VOZ12" s="132"/>
      <c r="VPA12" s="132"/>
      <c r="VPB12" s="132"/>
      <c r="VPC12" s="132"/>
      <c r="VPD12" s="132"/>
      <c r="VPE12" s="132"/>
      <c r="VPF12" s="132"/>
      <c r="VPG12" s="132"/>
      <c r="VPH12" s="132"/>
      <c r="VPI12" s="132"/>
      <c r="VPJ12" s="132"/>
      <c r="VPK12" s="132"/>
      <c r="VPL12" s="132"/>
      <c r="VPM12" s="132"/>
      <c r="VPN12" s="132"/>
      <c r="VPO12" s="132"/>
      <c r="VPP12" s="132"/>
      <c r="VPQ12" s="132"/>
      <c r="VPR12" s="132"/>
      <c r="VPS12" s="132"/>
      <c r="VPT12" s="132"/>
      <c r="VPU12" s="132"/>
      <c r="VPV12" s="132"/>
      <c r="VPW12" s="132"/>
      <c r="VPX12" s="132"/>
      <c r="VPY12" s="132"/>
      <c r="VPZ12" s="132"/>
      <c r="VQA12" s="132"/>
      <c r="VQB12" s="132"/>
      <c r="VQC12" s="132"/>
      <c r="VQD12" s="132"/>
      <c r="VQE12" s="132"/>
      <c r="VQF12" s="132"/>
      <c r="VQG12" s="132"/>
      <c r="VQH12" s="132"/>
      <c r="VQI12" s="132"/>
      <c r="VQJ12" s="132"/>
      <c r="VQK12" s="132"/>
      <c r="VQL12" s="132"/>
      <c r="VQM12" s="132"/>
      <c r="VQN12" s="132"/>
      <c r="VQO12" s="132"/>
      <c r="VQP12" s="132"/>
      <c r="VQQ12" s="132"/>
      <c r="VQR12" s="132"/>
      <c r="VQS12" s="132"/>
      <c r="VQT12" s="132"/>
      <c r="VQU12" s="132"/>
      <c r="VQV12" s="132"/>
      <c r="VQW12" s="132"/>
      <c r="VQX12" s="132"/>
      <c r="VQY12" s="132"/>
      <c r="VQZ12" s="132"/>
      <c r="VRA12" s="132"/>
      <c r="VRB12" s="132"/>
      <c r="VRC12" s="132"/>
      <c r="VRD12" s="132"/>
      <c r="VRE12" s="132"/>
      <c r="VRF12" s="132"/>
      <c r="VRG12" s="132"/>
      <c r="VRH12" s="132"/>
      <c r="VRI12" s="132"/>
      <c r="VRJ12" s="132"/>
      <c r="VRK12" s="132"/>
      <c r="VRL12" s="132"/>
      <c r="VRM12" s="132"/>
      <c r="VRN12" s="132"/>
      <c r="VRO12" s="132"/>
      <c r="VRP12" s="132"/>
      <c r="VRQ12" s="132"/>
      <c r="VRR12" s="132"/>
      <c r="VRS12" s="132"/>
      <c r="VRT12" s="132"/>
      <c r="VRU12" s="132"/>
      <c r="VRV12" s="132"/>
      <c r="VRW12" s="132"/>
      <c r="VRX12" s="132"/>
      <c r="VRY12" s="132"/>
      <c r="VRZ12" s="132"/>
      <c r="VSA12" s="132"/>
      <c r="VSB12" s="132"/>
      <c r="VSC12" s="132"/>
      <c r="VSD12" s="132"/>
      <c r="VSE12" s="132"/>
      <c r="VSF12" s="132"/>
      <c r="VSG12" s="132"/>
      <c r="VSH12" s="132"/>
      <c r="VSI12" s="132"/>
      <c r="VSJ12" s="132"/>
      <c r="VSK12" s="132"/>
      <c r="VSL12" s="132"/>
      <c r="VSM12" s="132"/>
      <c r="VSN12" s="132"/>
      <c r="VSO12" s="132"/>
      <c r="VSP12" s="132"/>
      <c r="VSQ12" s="132"/>
      <c r="VSR12" s="132"/>
      <c r="VSS12" s="132"/>
      <c r="VST12" s="132"/>
      <c r="VSU12" s="132"/>
      <c r="VSV12" s="132"/>
      <c r="VSW12" s="132"/>
      <c r="VSX12" s="132"/>
      <c r="VSY12" s="132"/>
      <c r="VSZ12" s="132"/>
      <c r="VTA12" s="132"/>
      <c r="VTB12" s="132"/>
      <c r="VTC12" s="132"/>
      <c r="VTD12" s="132"/>
      <c r="VTE12" s="132"/>
      <c r="VTF12" s="132"/>
      <c r="VTG12" s="132"/>
      <c r="VTH12" s="132"/>
      <c r="VTI12" s="132"/>
      <c r="VTJ12" s="132"/>
      <c r="VTK12" s="132"/>
      <c r="VTL12" s="132"/>
      <c r="VTM12" s="132"/>
      <c r="VTN12" s="132"/>
      <c r="VTO12" s="132"/>
      <c r="VTP12" s="132"/>
      <c r="VTQ12" s="132"/>
      <c r="VTR12" s="132"/>
      <c r="VTS12" s="132"/>
      <c r="VTT12" s="132"/>
      <c r="VTU12" s="132"/>
      <c r="VTV12" s="132"/>
      <c r="VTW12" s="132"/>
      <c r="VTX12" s="132"/>
      <c r="VTY12" s="132"/>
      <c r="VTZ12" s="132"/>
      <c r="VUA12" s="132"/>
      <c r="VUB12" s="132"/>
      <c r="VUC12" s="132"/>
      <c r="VUD12" s="132"/>
      <c r="VUE12" s="132"/>
      <c r="VUF12" s="132"/>
      <c r="VUG12" s="132"/>
      <c r="VUH12" s="132"/>
      <c r="VUI12" s="132"/>
      <c r="VUJ12" s="132"/>
      <c r="VUK12" s="132"/>
      <c r="VUL12" s="132"/>
      <c r="VUM12" s="132"/>
      <c r="VUN12" s="132"/>
      <c r="VUO12" s="132"/>
      <c r="VUP12" s="132"/>
      <c r="VUQ12" s="132"/>
      <c r="VUR12" s="132"/>
      <c r="VUS12" s="132"/>
      <c r="VUT12" s="132"/>
      <c r="VUU12" s="132"/>
      <c r="VUV12" s="132"/>
      <c r="VUW12" s="132"/>
      <c r="VUX12" s="132"/>
      <c r="VUY12" s="132"/>
      <c r="VUZ12" s="132"/>
      <c r="VVA12" s="132"/>
      <c r="VVB12" s="132"/>
      <c r="VVC12" s="132"/>
      <c r="VVD12" s="132"/>
      <c r="VVE12" s="132"/>
      <c r="VVF12" s="132"/>
      <c r="VVG12" s="132"/>
      <c r="VVH12" s="132"/>
      <c r="VVI12" s="132"/>
      <c r="VVJ12" s="132"/>
      <c r="VVK12" s="132"/>
      <c r="VVL12" s="132"/>
      <c r="VVM12" s="132"/>
      <c r="VVN12" s="132"/>
      <c r="VVO12" s="132"/>
      <c r="VVP12" s="132"/>
      <c r="VVQ12" s="132"/>
      <c r="VVR12" s="132"/>
      <c r="VVS12" s="132"/>
      <c r="VVT12" s="132"/>
      <c r="VVU12" s="132"/>
      <c r="VVV12" s="132"/>
      <c r="VVW12" s="132"/>
      <c r="VVX12" s="132"/>
      <c r="VVY12" s="132"/>
      <c r="VVZ12" s="132"/>
      <c r="VWA12" s="132"/>
      <c r="VWB12" s="132"/>
      <c r="VWC12" s="132"/>
      <c r="VWD12" s="132"/>
      <c r="VWE12" s="132"/>
      <c r="VWF12" s="132"/>
      <c r="VWG12" s="132"/>
      <c r="VWH12" s="132"/>
      <c r="VWI12" s="132"/>
      <c r="VWJ12" s="132"/>
      <c r="VWK12" s="132"/>
      <c r="VWL12" s="132"/>
      <c r="VWM12" s="132"/>
      <c r="VWN12" s="132"/>
      <c r="VWO12" s="132"/>
      <c r="VWP12" s="132"/>
      <c r="VWQ12" s="132"/>
      <c r="VWR12" s="132"/>
      <c r="VWS12" s="132"/>
      <c r="VWT12" s="132"/>
      <c r="VWU12" s="132"/>
      <c r="VWV12" s="132"/>
      <c r="VWW12" s="132"/>
      <c r="VWX12" s="132"/>
      <c r="VWY12" s="132"/>
      <c r="VWZ12" s="132"/>
      <c r="VXA12" s="132"/>
      <c r="VXB12" s="132"/>
      <c r="VXC12" s="132"/>
      <c r="VXD12" s="132"/>
      <c r="VXE12" s="132"/>
      <c r="VXF12" s="132"/>
      <c r="VXG12" s="132"/>
      <c r="VXH12" s="132"/>
      <c r="VXI12" s="132"/>
      <c r="VXJ12" s="132"/>
      <c r="VXK12" s="132"/>
      <c r="VXL12" s="132"/>
      <c r="VXM12" s="132"/>
      <c r="VXN12" s="132"/>
      <c r="VXO12" s="132"/>
      <c r="VXP12" s="132"/>
      <c r="VXQ12" s="132"/>
      <c r="VXR12" s="132"/>
      <c r="VXS12" s="132"/>
      <c r="VXT12" s="132"/>
      <c r="VXU12" s="132"/>
      <c r="VXV12" s="132"/>
      <c r="VXW12" s="132"/>
      <c r="VXX12" s="132"/>
      <c r="VXY12" s="132"/>
      <c r="VXZ12" s="132"/>
      <c r="VYA12" s="132"/>
      <c r="VYB12" s="132"/>
      <c r="VYC12" s="132"/>
      <c r="VYD12" s="132"/>
      <c r="VYE12" s="132"/>
      <c r="VYF12" s="132"/>
      <c r="VYG12" s="132"/>
      <c r="VYH12" s="132"/>
      <c r="VYI12" s="132"/>
      <c r="VYJ12" s="132"/>
      <c r="VYK12" s="132"/>
      <c r="VYL12" s="132"/>
      <c r="VYM12" s="132"/>
      <c r="VYN12" s="132"/>
      <c r="VYO12" s="132"/>
      <c r="VYP12" s="132"/>
      <c r="VYQ12" s="132"/>
      <c r="VYR12" s="132"/>
      <c r="VYS12" s="132"/>
      <c r="VYT12" s="132"/>
      <c r="VYU12" s="132"/>
      <c r="VYV12" s="132"/>
      <c r="VYW12" s="132"/>
      <c r="VYX12" s="132"/>
      <c r="VYY12" s="132"/>
      <c r="VYZ12" s="132"/>
      <c r="VZA12" s="132"/>
      <c r="VZB12" s="132"/>
      <c r="VZC12" s="132"/>
      <c r="VZD12" s="132"/>
      <c r="VZE12" s="132"/>
      <c r="VZF12" s="132"/>
      <c r="VZG12" s="132"/>
      <c r="VZH12" s="132"/>
      <c r="VZI12" s="132"/>
      <c r="VZJ12" s="132"/>
      <c r="VZK12" s="132"/>
      <c r="VZL12" s="132"/>
      <c r="VZM12" s="132"/>
      <c r="VZN12" s="132"/>
      <c r="VZO12" s="132"/>
      <c r="VZP12" s="132"/>
      <c r="VZQ12" s="132"/>
      <c r="VZR12" s="132"/>
      <c r="VZS12" s="132"/>
      <c r="VZT12" s="132"/>
      <c r="VZU12" s="132"/>
      <c r="VZV12" s="132"/>
      <c r="VZW12" s="132"/>
      <c r="VZX12" s="132"/>
      <c r="VZY12" s="132"/>
      <c r="VZZ12" s="132"/>
      <c r="WAA12" s="132"/>
      <c r="WAB12" s="132"/>
      <c r="WAC12" s="132"/>
      <c r="WAD12" s="132"/>
      <c r="WAE12" s="132"/>
      <c r="WAF12" s="132"/>
      <c r="WAG12" s="132"/>
      <c r="WAH12" s="132"/>
      <c r="WAI12" s="132"/>
      <c r="WAJ12" s="132"/>
      <c r="WAK12" s="132"/>
      <c r="WAL12" s="132"/>
      <c r="WAM12" s="132"/>
      <c r="WAN12" s="132"/>
      <c r="WAO12" s="132"/>
      <c r="WAP12" s="132"/>
      <c r="WAQ12" s="132"/>
      <c r="WAR12" s="132"/>
      <c r="WAS12" s="132"/>
      <c r="WAT12" s="132"/>
      <c r="WAU12" s="132"/>
      <c r="WAV12" s="132"/>
      <c r="WAW12" s="132"/>
      <c r="WAX12" s="132"/>
      <c r="WAY12" s="132"/>
      <c r="WAZ12" s="132"/>
      <c r="WBA12" s="132"/>
      <c r="WBB12" s="132"/>
      <c r="WBC12" s="132"/>
      <c r="WBD12" s="132"/>
      <c r="WBE12" s="132"/>
      <c r="WBF12" s="132"/>
      <c r="WBG12" s="132"/>
      <c r="WBH12" s="132"/>
      <c r="WBI12" s="132"/>
      <c r="WBJ12" s="132"/>
      <c r="WBK12" s="132"/>
      <c r="WBL12" s="132"/>
      <c r="WBM12" s="132"/>
      <c r="WBN12" s="132"/>
      <c r="WBO12" s="132"/>
      <c r="WBP12" s="132"/>
      <c r="WBQ12" s="132"/>
      <c r="WBR12" s="132"/>
      <c r="WBS12" s="132"/>
      <c r="WBT12" s="132"/>
      <c r="WBU12" s="132"/>
      <c r="WBV12" s="132"/>
      <c r="WBW12" s="132"/>
      <c r="WBX12" s="132"/>
      <c r="WBY12" s="132"/>
      <c r="WBZ12" s="132"/>
      <c r="WCA12" s="132"/>
      <c r="WCB12" s="132"/>
      <c r="WCC12" s="132"/>
      <c r="WCD12" s="132"/>
      <c r="WCE12" s="132"/>
      <c r="WCF12" s="132"/>
      <c r="WCG12" s="132"/>
      <c r="WCH12" s="132"/>
      <c r="WCI12" s="132"/>
      <c r="WCJ12" s="132"/>
      <c r="WCK12" s="132"/>
      <c r="WCL12" s="132"/>
      <c r="WCM12" s="132"/>
      <c r="WCN12" s="132"/>
      <c r="WCO12" s="132"/>
      <c r="WCP12" s="132"/>
      <c r="WCQ12" s="132"/>
      <c r="WCR12" s="132"/>
      <c r="WCS12" s="132"/>
      <c r="WCT12" s="132"/>
      <c r="WCU12" s="132"/>
      <c r="WCV12" s="132"/>
      <c r="WCW12" s="132"/>
      <c r="WCX12" s="132"/>
      <c r="WCY12" s="132"/>
      <c r="WCZ12" s="132"/>
      <c r="WDA12" s="132"/>
      <c r="WDB12" s="132"/>
      <c r="WDC12" s="132"/>
      <c r="WDD12" s="132"/>
      <c r="WDE12" s="132"/>
      <c r="WDF12" s="132"/>
      <c r="WDG12" s="132"/>
      <c r="WDH12" s="132"/>
      <c r="WDI12" s="132"/>
      <c r="WDJ12" s="132"/>
      <c r="WDK12" s="132"/>
      <c r="WDL12" s="132"/>
      <c r="WDM12" s="132"/>
      <c r="WDN12" s="132"/>
      <c r="WDO12" s="132"/>
      <c r="WDP12" s="132"/>
      <c r="WDQ12" s="132"/>
      <c r="WDR12" s="132"/>
      <c r="WDS12" s="132"/>
      <c r="WDT12" s="132"/>
      <c r="WDU12" s="132"/>
      <c r="WDV12" s="132"/>
      <c r="WDW12" s="132"/>
      <c r="WDX12" s="132"/>
      <c r="WDY12" s="132"/>
      <c r="WDZ12" s="132"/>
      <c r="WEA12" s="132"/>
      <c r="WEB12" s="132"/>
      <c r="WEC12" s="132"/>
      <c r="WED12" s="132"/>
      <c r="WEE12" s="132"/>
      <c r="WEF12" s="132"/>
      <c r="WEG12" s="132"/>
      <c r="WEH12" s="132"/>
      <c r="WEI12" s="132"/>
      <c r="WEJ12" s="132"/>
      <c r="WEK12" s="132"/>
      <c r="WEL12" s="132"/>
      <c r="WEM12" s="132"/>
      <c r="WEN12" s="132"/>
      <c r="WEO12" s="132"/>
      <c r="WEP12" s="132"/>
      <c r="WEQ12" s="132"/>
      <c r="WER12" s="132"/>
      <c r="WES12" s="132"/>
      <c r="WET12" s="132"/>
      <c r="WEU12" s="132"/>
      <c r="WEV12" s="132"/>
      <c r="WEW12" s="132"/>
      <c r="WEX12" s="132"/>
      <c r="WEY12" s="132"/>
      <c r="WEZ12" s="132"/>
      <c r="WFA12" s="132"/>
      <c r="WFB12" s="132"/>
      <c r="WFC12" s="132"/>
      <c r="WFD12" s="132"/>
      <c r="WFE12" s="132"/>
      <c r="WFF12" s="132"/>
      <c r="WFG12" s="132"/>
      <c r="WFH12" s="132"/>
      <c r="WFI12" s="132"/>
      <c r="WFJ12" s="132"/>
      <c r="WFK12" s="132"/>
      <c r="WFL12" s="132"/>
      <c r="WFM12" s="132"/>
      <c r="WFN12" s="132"/>
      <c r="WFO12" s="132"/>
      <c r="WFP12" s="132"/>
      <c r="WFQ12" s="132"/>
      <c r="WFR12" s="132"/>
      <c r="WFS12" s="132"/>
      <c r="WFT12" s="132"/>
      <c r="WFU12" s="132"/>
      <c r="WFV12" s="132"/>
      <c r="WFW12" s="132"/>
      <c r="WFX12" s="132"/>
      <c r="WFY12" s="132"/>
      <c r="WFZ12" s="132"/>
      <c r="WGA12" s="132"/>
      <c r="WGB12" s="132"/>
      <c r="WGC12" s="132"/>
      <c r="WGD12" s="132"/>
      <c r="WGE12" s="132"/>
      <c r="WGF12" s="132"/>
      <c r="WGG12" s="132"/>
      <c r="WGH12" s="132"/>
      <c r="WGI12" s="132"/>
      <c r="WGJ12" s="132"/>
      <c r="WGK12" s="132"/>
      <c r="WGL12" s="132"/>
      <c r="WGM12" s="132"/>
      <c r="WGN12" s="132"/>
      <c r="WGO12" s="132"/>
      <c r="WGP12" s="132"/>
      <c r="WGQ12" s="132"/>
      <c r="WGR12" s="132"/>
      <c r="WGS12" s="132"/>
      <c r="WGT12" s="132"/>
      <c r="WGU12" s="132"/>
      <c r="WGV12" s="132"/>
      <c r="WGW12" s="132"/>
      <c r="WGX12" s="132"/>
      <c r="WGY12" s="132"/>
      <c r="WGZ12" s="132"/>
      <c r="WHA12" s="132"/>
      <c r="WHB12" s="132"/>
      <c r="WHC12" s="132"/>
      <c r="WHD12" s="132"/>
      <c r="WHE12" s="132"/>
      <c r="WHF12" s="132"/>
      <c r="WHG12" s="132"/>
      <c r="WHH12" s="132"/>
      <c r="WHI12" s="132"/>
      <c r="WHJ12" s="132"/>
      <c r="WHK12" s="132"/>
      <c r="WHL12" s="132"/>
      <c r="WHM12" s="132"/>
      <c r="WHN12" s="132"/>
      <c r="WHO12" s="132"/>
      <c r="WHP12" s="132"/>
      <c r="WHQ12" s="132"/>
      <c r="WHR12" s="132"/>
      <c r="WHS12" s="132"/>
      <c r="WHT12" s="132"/>
      <c r="WHU12" s="132"/>
      <c r="WHV12" s="132"/>
      <c r="WHW12" s="132"/>
      <c r="WHX12" s="132"/>
      <c r="WHY12" s="132"/>
      <c r="WHZ12" s="132"/>
      <c r="WIA12" s="132"/>
      <c r="WIB12" s="132"/>
      <c r="WIC12" s="132"/>
      <c r="WID12" s="132"/>
      <c r="WIE12" s="132"/>
      <c r="WIF12" s="132"/>
      <c r="WIG12" s="132"/>
      <c r="WIH12" s="132"/>
      <c r="WII12" s="132"/>
      <c r="WIJ12" s="132"/>
      <c r="WIK12" s="132"/>
      <c r="WIL12" s="132"/>
      <c r="WIM12" s="132"/>
      <c r="WIN12" s="132"/>
      <c r="WIO12" s="132"/>
      <c r="WIP12" s="132"/>
      <c r="WIQ12" s="132"/>
      <c r="WIR12" s="132"/>
      <c r="WIS12" s="132"/>
      <c r="WIT12" s="132"/>
      <c r="WIU12" s="132"/>
      <c r="WIV12" s="132"/>
      <c r="WIW12" s="132"/>
      <c r="WIX12" s="132"/>
      <c r="WIY12" s="132"/>
      <c r="WIZ12" s="132"/>
      <c r="WJA12" s="132"/>
      <c r="WJB12" s="132"/>
      <c r="WJC12" s="132"/>
      <c r="WJD12" s="132"/>
      <c r="WJE12" s="132"/>
      <c r="WJF12" s="132"/>
      <c r="WJG12" s="132"/>
      <c r="WJH12" s="132"/>
      <c r="WJI12" s="132"/>
      <c r="WJJ12" s="132"/>
      <c r="WJK12" s="132"/>
      <c r="WJL12" s="132"/>
      <c r="WJM12" s="132"/>
      <c r="WJN12" s="132"/>
      <c r="WJO12" s="132"/>
      <c r="WJP12" s="132"/>
      <c r="WJQ12" s="132"/>
      <c r="WJR12" s="132"/>
      <c r="WJS12" s="132"/>
      <c r="WJT12" s="132"/>
      <c r="WJU12" s="132"/>
      <c r="WJV12" s="132"/>
      <c r="WJW12" s="132"/>
      <c r="WJX12" s="132"/>
      <c r="WJY12" s="132"/>
      <c r="WJZ12" s="132"/>
      <c r="WKA12" s="132"/>
      <c r="WKB12" s="132"/>
      <c r="WKC12" s="132"/>
      <c r="WKD12" s="132"/>
      <c r="WKE12" s="132"/>
      <c r="WKF12" s="132"/>
      <c r="WKG12" s="132"/>
      <c r="WKH12" s="132"/>
      <c r="WKI12" s="132"/>
      <c r="WKJ12" s="132"/>
      <c r="WKK12" s="132"/>
      <c r="WKL12" s="132"/>
      <c r="WKM12" s="132"/>
      <c r="WKN12" s="132"/>
      <c r="WKO12" s="132"/>
      <c r="WKP12" s="132"/>
      <c r="WKQ12" s="132"/>
      <c r="WKR12" s="132"/>
      <c r="WKS12" s="132"/>
      <c r="WKT12" s="132"/>
      <c r="WKU12" s="132"/>
      <c r="WKV12" s="132"/>
      <c r="WKW12" s="132"/>
      <c r="WKX12" s="132"/>
      <c r="WKY12" s="132"/>
      <c r="WKZ12" s="132"/>
      <c r="WLA12" s="132"/>
      <c r="WLB12" s="132"/>
      <c r="WLC12" s="132"/>
      <c r="WLD12" s="132"/>
      <c r="WLE12" s="132"/>
      <c r="WLF12" s="132"/>
      <c r="WLG12" s="132"/>
      <c r="WLH12" s="132"/>
      <c r="WLI12" s="132"/>
      <c r="WLJ12" s="132"/>
      <c r="WLK12" s="132"/>
      <c r="WLL12" s="132"/>
      <c r="WLM12" s="132"/>
      <c r="WLN12" s="132"/>
      <c r="WLO12" s="132"/>
      <c r="WLP12" s="132"/>
      <c r="WLQ12" s="132"/>
      <c r="WLR12" s="132"/>
      <c r="WLS12" s="132"/>
      <c r="WLT12" s="132"/>
      <c r="WLU12" s="132"/>
      <c r="WLV12" s="132"/>
      <c r="WLW12" s="132"/>
      <c r="WLX12" s="132"/>
      <c r="WLY12" s="132"/>
      <c r="WLZ12" s="132"/>
      <c r="WMA12" s="132"/>
      <c r="WMB12" s="132"/>
      <c r="WMC12" s="132"/>
      <c r="WMD12" s="132"/>
      <c r="WME12" s="132"/>
      <c r="WMF12" s="132"/>
      <c r="WMG12" s="132"/>
      <c r="WMH12" s="132"/>
      <c r="WMI12" s="132"/>
      <c r="WMJ12" s="132"/>
      <c r="WMK12" s="132"/>
      <c r="WML12" s="132"/>
      <c r="WMM12" s="132"/>
      <c r="WMN12" s="132"/>
      <c r="WMO12" s="132"/>
      <c r="WMP12" s="132"/>
      <c r="WMQ12" s="132"/>
      <c r="WMR12" s="132"/>
      <c r="WMS12" s="132"/>
      <c r="WMT12" s="132"/>
      <c r="WMU12" s="132"/>
      <c r="WMV12" s="132"/>
      <c r="WMW12" s="132"/>
      <c r="WMX12" s="132"/>
      <c r="WMY12" s="132"/>
      <c r="WMZ12" s="132"/>
      <c r="WNA12" s="132"/>
      <c r="WNB12" s="132"/>
      <c r="WNC12" s="132"/>
      <c r="WND12" s="132"/>
      <c r="WNE12" s="132"/>
      <c r="WNF12" s="132"/>
      <c r="WNG12" s="132"/>
      <c r="WNH12" s="132"/>
      <c r="WNI12" s="132"/>
      <c r="WNJ12" s="132"/>
      <c r="WNK12" s="132"/>
      <c r="WNL12" s="132"/>
      <c r="WNM12" s="132"/>
      <c r="WNN12" s="132"/>
      <c r="WNO12" s="132"/>
      <c r="WNP12" s="132"/>
      <c r="WNQ12" s="132"/>
      <c r="WNR12" s="132"/>
      <c r="WNS12" s="132"/>
      <c r="WNT12" s="132"/>
      <c r="WNU12" s="132"/>
      <c r="WNV12" s="132"/>
      <c r="WNW12" s="132"/>
      <c r="WNX12" s="132"/>
      <c r="WNY12" s="132"/>
      <c r="WNZ12" s="132"/>
      <c r="WOA12" s="132"/>
      <c r="WOB12" s="132"/>
      <c r="WOC12" s="132"/>
      <c r="WOD12" s="132"/>
      <c r="WOE12" s="132"/>
      <c r="WOF12" s="132"/>
      <c r="WOG12" s="132"/>
      <c r="WOH12" s="132"/>
      <c r="WOI12" s="132"/>
      <c r="WOJ12" s="132"/>
      <c r="WOK12" s="132"/>
      <c r="WOL12" s="132"/>
      <c r="WOM12" s="132"/>
      <c r="WON12" s="132"/>
      <c r="WOO12" s="132"/>
      <c r="WOP12" s="132"/>
      <c r="WOQ12" s="132"/>
      <c r="WOR12" s="132"/>
      <c r="WOS12" s="132"/>
      <c r="WOT12" s="132"/>
      <c r="WOU12" s="132"/>
      <c r="WOV12" s="132"/>
      <c r="WOW12" s="132"/>
      <c r="WOX12" s="132"/>
      <c r="WOY12" s="132"/>
      <c r="WOZ12" s="132"/>
      <c r="WPA12" s="132"/>
      <c r="WPB12" s="132"/>
      <c r="WPC12" s="132"/>
      <c r="WPD12" s="132"/>
      <c r="WPE12" s="132"/>
      <c r="WPF12" s="132"/>
      <c r="WPG12" s="132"/>
      <c r="WPH12" s="132"/>
      <c r="WPI12" s="132"/>
      <c r="WPJ12" s="132"/>
      <c r="WPK12" s="132"/>
      <c r="WPL12" s="132"/>
      <c r="WPM12" s="132"/>
      <c r="WPN12" s="132"/>
      <c r="WPO12" s="132"/>
      <c r="WPP12" s="132"/>
      <c r="WPQ12" s="132"/>
      <c r="WPR12" s="132"/>
      <c r="WPS12" s="132"/>
      <c r="WPT12" s="132"/>
      <c r="WPU12" s="132"/>
      <c r="WPV12" s="132"/>
      <c r="WPW12" s="132"/>
      <c r="WPX12" s="132"/>
      <c r="WPY12" s="132"/>
      <c r="WPZ12" s="132"/>
      <c r="WQA12" s="132"/>
      <c r="WQB12" s="132"/>
      <c r="WQC12" s="132"/>
      <c r="WQD12" s="132"/>
      <c r="WQE12" s="132"/>
      <c r="WQF12" s="132"/>
      <c r="WQG12" s="132"/>
      <c r="WQH12" s="132"/>
      <c r="WQI12" s="132"/>
      <c r="WQJ12" s="132"/>
      <c r="WQK12" s="132"/>
      <c r="WQL12" s="132"/>
      <c r="WQM12" s="132"/>
      <c r="WQN12" s="132"/>
      <c r="WQO12" s="132"/>
      <c r="WQP12" s="132"/>
      <c r="WQQ12" s="132"/>
      <c r="WQR12" s="132"/>
      <c r="WQS12" s="132"/>
      <c r="WQT12" s="132"/>
      <c r="WQU12" s="132"/>
      <c r="WQV12" s="132"/>
      <c r="WQW12" s="132"/>
      <c r="WQX12" s="132"/>
      <c r="WQY12" s="132"/>
      <c r="WQZ12" s="132"/>
      <c r="WRA12" s="132"/>
      <c r="WRB12" s="132"/>
      <c r="WRC12" s="132"/>
      <c r="WRD12" s="132"/>
      <c r="WRE12" s="132"/>
      <c r="WRF12" s="132"/>
      <c r="WRG12" s="132"/>
      <c r="WRH12" s="132"/>
      <c r="WRI12" s="132"/>
      <c r="WRJ12" s="132"/>
      <c r="WRK12" s="132"/>
      <c r="WRL12" s="132"/>
      <c r="WRM12" s="132"/>
      <c r="WRN12" s="132"/>
      <c r="WRO12" s="132"/>
      <c r="WRP12" s="132"/>
      <c r="WRQ12" s="132"/>
      <c r="WRR12" s="132"/>
      <c r="WRS12" s="132"/>
      <c r="WRT12" s="132"/>
      <c r="WRU12" s="132"/>
      <c r="WRV12" s="132"/>
      <c r="WRW12" s="132"/>
      <c r="WRX12" s="132"/>
      <c r="WRY12" s="132"/>
      <c r="WRZ12" s="132"/>
      <c r="WSA12" s="132"/>
      <c r="WSB12" s="132"/>
      <c r="WSC12" s="132"/>
      <c r="WSD12" s="132"/>
      <c r="WSE12" s="132"/>
      <c r="WSF12" s="132"/>
      <c r="WSG12" s="132"/>
      <c r="WSH12" s="132"/>
      <c r="WSI12" s="132"/>
      <c r="WSJ12" s="132"/>
      <c r="WSK12" s="132"/>
      <c r="WSL12" s="132"/>
      <c r="WSM12" s="132"/>
      <c r="WSN12" s="132"/>
      <c r="WSO12" s="132"/>
      <c r="WSP12" s="132"/>
      <c r="WSQ12" s="132"/>
      <c r="WSR12" s="132"/>
      <c r="WSS12" s="132"/>
      <c r="WST12" s="132"/>
      <c r="WSU12" s="132"/>
      <c r="WSV12" s="132"/>
      <c r="WSW12" s="132"/>
      <c r="WSX12" s="132"/>
      <c r="WSY12" s="132"/>
      <c r="WSZ12" s="132"/>
      <c r="WTA12" s="132"/>
      <c r="WTB12" s="132"/>
      <c r="WTC12" s="132"/>
      <c r="WTD12" s="132"/>
      <c r="WTE12" s="132"/>
      <c r="WTF12" s="132"/>
      <c r="WTG12" s="132"/>
      <c r="WTH12" s="132"/>
      <c r="WTI12" s="132"/>
      <c r="WTJ12" s="132"/>
      <c r="WTK12" s="132"/>
      <c r="WTL12" s="132"/>
      <c r="WTM12" s="132"/>
      <c r="WTN12" s="132"/>
      <c r="WTO12" s="132"/>
      <c r="WTP12" s="132"/>
      <c r="WTQ12" s="132"/>
      <c r="WTR12" s="132"/>
      <c r="WTS12" s="132"/>
      <c r="WTT12" s="132"/>
      <c r="WTU12" s="132"/>
      <c r="WTV12" s="132"/>
      <c r="WTW12" s="132"/>
      <c r="WTX12" s="132"/>
      <c r="WTY12" s="132"/>
      <c r="WTZ12" s="132"/>
      <c r="WUA12" s="132"/>
      <c r="WUB12" s="132"/>
      <c r="WUC12" s="132"/>
      <c r="WUD12" s="132"/>
      <c r="WUE12" s="132"/>
      <c r="WUF12" s="132"/>
      <c r="WUG12" s="132"/>
      <c r="WUH12" s="132"/>
      <c r="WUI12" s="132"/>
      <c r="WUJ12" s="132"/>
      <c r="WUK12" s="132"/>
      <c r="WUL12" s="132"/>
      <c r="WUM12" s="132"/>
      <c r="WUN12" s="132"/>
      <c r="WUO12" s="132"/>
      <c r="WUP12" s="132"/>
      <c r="WUQ12" s="132"/>
      <c r="WUR12" s="132"/>
      <c r="WUS12" s="132"/>
      <c r="WUT12" s="132"/>
      <c r="WUU12" s="132"/>
      <c r="WUV12" s="132"/>
      <c r="WUW12" s="132"/>
      <c r="WUX12" s="132"/>
      <c r="WUY12" s="132"/>
      <c r="WUZ12" s="132"/>
      <c r="WVA12" s="132"/>
      <c r="WVB12" s="132"/>
      <c r="WVC12" s="132"/>
      <c r="WVD12" s="132"/>
      <c r="WVE12" s="132"/>
      <c r="WVF12" s="132"/>
      <c r="WVG12" s="132"/>
      <c r="WVH12" s="132"/>
      <c r="WVI12" s="132"/>
      <c r="WVJ12" s="132"/>
      <c r="WVK12" s="132"/>
      <c r="WVL12" s="132"/>
      <c r="WVM12" s="132"/>
      <c r="WVN12" s="132"/>
      <c r="WVO12" s="132"/>
      <c r="WVP12" s="132"/>
      <c r="WVQ12" s="132"/>
      <c r="WVR12" s="132"/>
      <c r="WVS12" s="132"/>
      <c r="WVT12" s="132"/>
      <c r="WVU12" s="132"/>
      <c r="WVV12" s="132"/>
      <c r="WVW12" s="132"/>
      <c r="WVX12" s="132"/>
      <c r="WVY12" s="132"/>
      <c r="WVZ12" s="132"/>
      <c r="WWA12" s="132"/>
      <c r="WWB12" s="132"/>
      <c r="WWC12" s="132"/>
      <c r="WWD12" s="132"/>
      <c r="WWE12" s="132"/>
      <c r="WWF12" s="132"/>
      <c r="WWG12" s="132"/>
      <c r="WWH12" s="132"/>
      <c r="WWI12" s="132"/>
      <c r="WWJ12" s="132"/>
      <c r="WWK12" s="132"/>
      <c r="WWL12" s="132"/>
      <c r="WWM12" s="132"/>
      <c r="WWN12" s="132"/>
      <c r="WWO12" s="132"/>
      <c r="WWP12" s="132"/>
      <c r="WWQ12" s="132"/>
      <c r="WWR12" s="132"/>
      <c r="WWS12" s="132"/>
      <c r="WWT12" s="132"/>
      <c r="WWU12" s="132"/>
      <c r="WWV12" s="132"/>
      <c r="WWW12" s="132"/>
      <c r="WWX12" s="132"/>
      <c r="WWY12" s="132"/>
      <c r="WWZ12" s="132"/>
      <c r="WXA12" s="132"/>
      <c r="WXB12" s="132"/>
      <c r="WXC12" s="132"/>
      <c r="WXD12" s="132"/>
      <c r="WXE12" s="132"/>
      <c r="WXF12" s="132"/>
      <c r="WXG12" s="132"/>
      <c r="WXH12" s="132"/>
      <c r="WXI12" s="132"/>
      <c r="WXJ12" s="132"/>
      <c r="WXK12" s="132"/>
      <c r="WXL12" s="132"/>
      <c r="WXM12" s="132"/>
      <c r="WXN12" s="132"/>
      <c r="WXO12" s="132"/>
      <c r="WXP12" s="132"/>
      <c r="WXQ12" s="132"/>
      <c r="WXR12" s="132"/>
      <c r="WXS12" s="132"/>
      <c r="WXT12" s="132"/>
      <c r="WXU12" s="132"/>
      <c r="WXV12" s="132"/>
      <c r="WXW12" s="132"/>
      <c r="WXX12" s="132"/>
      <c r="WXY12" s="132"/>
      <c r="WXZ12" s="132"/>
      <c r="WYA12" s="132"/>
      <c r="WYB12" s="132"/>
      <c r="WYC12" s="132"/>
      <c r="WYD12" s="132"/>
      <c r="WYE12" s="132"/>
      <c r="WYF12" s="132"/>
      <c r="WYG12" s="132"/>
      <c r="WYH12" s="132"/>
      <c r="WYI12" s="132"/>
      <c r="WYJ12" s="132"/>
      <c r="WYK12" s="132"/>
      <c r="WYL12" s="132"/>
      <c r="WYM12" s="132"/>
      <c r="WYN12" s="132"/>
      <c r="WYO12" s="132"/>
      <c r="WYP12" s="132"/>
      <c r="WYQ12" s="132"/>
      <c r="WYR12" s="132"/>
      <c r="WYS12" s="132"/>
      <c r="WYT12" s="132"/>
      <c r="WYU12" s="132"/>
      <c r="WYV12" s="132"/>
      <c r="WYW12" s="132"/>
      <c r="WYX12" s="132"/>
      <c r="WYY12" s="132"/>
      <c r="WYZ12" s="132"/>
      <c r="WZA12" s="132"/>
      <c r="WZB12" s="132"/>
      <c r="WZC12" s="132"/>
      <c r="WZD12" s="132"/>
      <c r="WZE12" s="132"/>
      <c r="WZF12" s="132"/>
      <c r="WZG12" s="132"/>
      <c r="WZH12" s="132"/>
      <c r="WZI12" s="132"/>
      <c r="WZJ12" s="132"/>
      <c r="WZK12" s="132"/>
      <c r="WZL12" s="132"/>
      <c r="WZM12" s="132"/>
      <c r="WZN12" s="132"/>
      <c r="WZO12" s="132"/>
      <c r="WZP12" s="132"/>
      <c r="WZQ12" s="132"/>
      <c r="WZR12" s="132"/>
      <c r="WZS12" s="132"/>
      <c r="WZT12" s="132"/>
      <c r="WZU12" s="132"/>
      <c r="WZV12" s="132"/>
      <c r="WZW12" s="132"/>
      <c r="WZX12" s="132"/>
      <c r="WZY12" s="132"/>
      <c r="WZZ12" s="132"/>
      <c r="XAA12" s="132"/>
      <c r="XAB12" s="132"/>
      <c r="XAC12" s="132"/>
      <c r="XAD12" s="132"/>
      <c r="XAE12" s="132"/>
      <c r="XAF12" s="132"/>
      <c r="XAG12" s="132"/>
      <c r="XAH12" s="132"/>
      <c r="XAI12" s="132"/>
      <c r="XAJ12" s="132"/>
      <c r="XAK12" s="132"/>
      <c r="XAL12" s="132"/>
      <c r="XAM12" s="132"/>
      <c r="XAN12" s="132"/>
      <c r="XAO12" s="132"/>
      <c r="XAP12" s="132"/>
      <c r="XAQ12" s="132"/>
      <c r="XAR12" s="132"/>
      <c r="XAS12" s="132"/>
      <c r="XAT12" s="132"/>
      <c r="XAU12" s="132"/>
      <c r="XAV12" s="132"/>
      <c r="XAW12" s="132"/>
      <c r="XAX12" s="132"/>
      <c r="XAY12" s="132"/>
      <c r="XAZ12" s="132"/>
      <c r="XBA12" s="132"/>
      <c r="XBB12" s="132"/>
      <c r="XBC12" s="132"/>
      <c r="XBD12" s="132"/>
      <c r="XBE12" s="132"/>
      <c r="XBF12" s="132"/>
      <c r="XBG12" s="132"/>
      <c r="XBH12" s="132"/>
      <c r="XBI12" s="132"/>
      <c r="XBJ12" s="132"/>
      <c r="XBK12" s="132"/>
      <c r="XBL12" s="132"/>
      <c r="XBM12" s="132"/>
      <c r="XBN12" s="132"/>
      <c r="XBO12" s="132"/>
      <c r="XBP12" s="132"/>
      <c r="XBQ12" s="132"/>
      <c r="XBR12" s="132"/>
      <c r="XBS12" s="132"/>
      <c r="XBT12" s="132"/>
      <c r="XBU12" s="132"/>
      <c r="XBV12" s="132"/>
      <c r="XBW12" s="132"/>
      <c r="XBX12" s="132"/>
      <c r="XBY12" s="132"/>
      <c r="XBZ12" s="132"/>
      <c r="XCA12" s="132"/>
      <c r="XCB12" s="132"/>
      <c r="XCC12" s="132"/>
      <c r="XCD12" s="132"/>
      <c r="XCE12" s="132"/>
      <c r="XCF12" s="132"/>
      <c r="XCG12" s="132"/>
      <c r="XCH12" s="132"/>
      <c r="XCI12" s="132"/>
      <c r="XCJ12" s="132"/>
      <c r="XCK12" s="132"/>
      <c r="XCL12" s="132"/>
      <c r="XCM12" s="132"/>
      <c r="XCN12" s="132"/>
      <c r="XCO12" s="132"/>
      <c r="XCP12" s="132"/>
      <c r="XCQ12" s="132"/>
      <c r="XCR12" s="132"/>
      <c r="XCS12" s="132"/>
      <c r="XCT12" s="132"/>
      <c r="XCU12" s="132"/>
      <c r="XCV12" s="132"/>
      <c r="XCW12" s="132"/>
      <c r="XCX12" s="132"/>
      <c r="XCY12" s="132"/>
      <c r="XCZ12" s="132"/>
      <c r="XDA12" s="132"/>
      <c r="XDB12" s="132"/>
      <c r="XDC12" s="132"/>
      <c r="XDD12" s="132"/>
      <c r="XDE12" s="132"/>
      <c r="XDF12" s="132"/>
      <c r="XDG12" s="132"/>
      <c r="XDH12" s="132"/>
      <c r="XDI12" s="132"/>
      <c r="XDJ12" s="132"/>
      <c r="XDK12" s="132"/>
      <c r="XDL12" s="132"/>
      <c r="XDM12" s="132"/>
      <c r="XDN12" s="132"/>
      <c r="XDO12" s="132"/>
      <c r="XDP12" s="132"/>
      <c r="XDQ12" s="132"/>
      <c r="XDR12" s="132"/>
      <c r="XDS12" s="132"/>
      <c r="XDT12" s="132"/>
      <c r="XDU12" s="132"/>
      <c r="XDV12" s="132"/>
      <c r="XDW12" s="132"/>
      <c r="XDX12" s="132"/>
      <c r="XDY12" s="132"/>
      <c r="XDZ12" s="132"/>
      <c r="XEA12" s="132"/>
      <c r="XEB12" s="132"/>
      <c r="XEC12" s="132"/>
      <c r="XED12" s="132"/>
      <c r="XEE12" s="132"/>
      <c r="XEF12" s="132"/>
      <c r="XEG12" s="132"/>
      <c r="XEH12" s="132"/>
      <c r="XEI12" s="132"/>
      <c r="XEJ12" s="132"/>
      <c r="XEK12" s="132"/>
      <c r="XEL12" s="132"/>
      <c r="XEM12" s="132"/>
      <c r="XEN12" s="132"/>
      <c r="XEO12" s="132"/>
      <c r="XEP12" s="132"/>
      <c r="XEQ12" s="132"/>
      <c r="XER12" s="132"/>
      <c r="XES12" s="132"/>
      <c r="XET12" s="132"/>
      <c r="XEU12" s="132"/>
      <c r="XEV12" s="132"/>
      <c r="XEW12" s="132"/>
      <c r="XEX12" s="132"/>
      <c r="XEY12" s="132"/>
      <c r="XEZ12" s="132"/>
      <c r="XFA12" s="132"/>
      <c r="XFB12" s="132"/>
      <c r="XFC12" s="132"/>
      <c r="XFD12" s="132"/>
    </row>
    <row r="13" spans="1:16384">
      <c r="B13" s="136"/>
    </row>
    <row r="14" spans="1:16384" s="135" customFormat="1">
      <c r="A14" s="132"/>
      <c r="B14" s="133" t="s">
        <v>178</v>
      </c>
      <c r="C14" s="134" t="s">
        <v>177</v>
      </c>
      <c r="D14" s="135" t="s">
        <v>387</v>
      </c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P14" s="132"/>
      <c r="IQ14" s="132"/>
      <c r="IR14" s="132"/>
      <c r="IS14" s="132"/>
      <c r="IT14" s="132"/>
      <c r="IU14" s="132"/>
      <c r="IV14" s="132"/>
      <c r="IW14" s="132"/>
      <c r="IX14" s="132"/>
      <c r="IY14" s="132"/>
      <c r="IZ14" s="132"/>
      <c r="JA14" s="132"/>
      <c r="JB14" s="132"/>
      <c r="JC14" s="132"/>
      <c r="JD14" s="132"/>
      <c r="JE14" s="132"/>
      <c r="JF14" s="132"/>
      <c r="JG14" s="132"/>
      <c r="JH14" s="132"/>
      <c r="JI14" s="132"/>
      <c r="JJ14" s="132"/>
      <c r="JK14" s="132"/>
      <c r="JL14" s="132"/>
      <c r="JM14" s="132"/>
      <c r="JN14" s="132"/>
      <c r="JO14" s="132"/>
      <c r="JP14" s="132"/>
      <c r="JQ14" s="132"/>
      <c r="JR14" s="132"/>
      <c r="JS14" s="132"/>
      <c r="JT14" s="132"/>
      <c r="JU14" s="132"/>
      <c r="JV14" s="132"/>
      <c r="JW14" s="132"/>
      <c r="JX14" s="132"/>
      <c r="JY14" s="132"/>
      <c r="JZ14" s="132"/>
      <c r="KA14" s="132"/>
      <c r="KB14" s="132"/>
      <c r="KC14" s="132"/>
      <c r="KD14" s="132"/>
      <c r="KE14" s="132"/>
      <c r="KF14" s="132"/>
      <c r="KG14" s="132"/>
      <c r="KH14" s="132"/>
      <c r="KI14" s="132"/>
      <c r="KJ14" s="132"/>
      <c r="KK14" s="132"/>
      <c r="KL14" s="132"/>
      <c r="KM14" s="132"/>
      <c r="KN14" s="132"/>
      <c r="KO14" s="132"/>
      <c r="KP14" s="132"/>
      <c r="KQ14" s="132"/>
      <c r="KR14" s="132"/>
      <c r="KS14" s="132"/>
      <c r="KT14" s="132"/>
      <c r="KU14" s="132"/>
      <c r="KV14" s="132"/>
      <c r="KW14" s="132"/>
      <c r="KX14" s="132"/>
      <c r="KY14" s="132"/>
      <c r="KZ14" s="132"/>
      <c r="LA14" s="132"/>
      <c r="LB14" s="132"/>
      <c r="LC14" s="132"/>
      <c r="LD14" s="132"/>
      <c r="LE14" s="132"/>
      <c r="LF14" s="132"/>
      <c r="LG14" s="132"/>
      <c r="LH14" s="132"/>
      <c r="LI14" s="132"/>
      <c r="LJ14" s="132"/>
      <c r="LK14" s="132"/>
      <c r="LL14" s="132"/>
      <c r="LM14" s="132"/>
      <c r="LN14" s="132"/>
      <c r="LO14" s="132"/>
      <c r="LP14" s="132"/>
      <c r="LQ14" s="132"/>
      <c r="LR14" s="132"/>
      <c r="LS14" s="132"/>
      <c r="LT14" s="132"/>
      <c r="LU14" s="132"/>
      <c r="LV14" s="132"/>
      <c r="LW14" s="132"/>
      <c r="LX14" s="132"/>
      <c r="LY14" s="132"/>
      <c r="LZ14" s="132"/>
      <c r="MA14" s="132"/>
      <c r="MB14" s="132"/>
      <c r="MC14" s="132"/>
      <c r="MD14" s="132"/>
      <c r="ME14" s="132"/>
      <c r="MF14" s="132"/>
      <c r="MG14" s="132"/>
      <c r="MH14" s="132"/>
      <c r="MI14" s="132"/>
      <c r="MJ14" s="132"/>
      <c r="MK14" s="132"/>
      <c r="ML14" s="132"/>
      <c r="MM14" s="132"/>
      <c r="MN14" s="132"/>
      <c r="MO14" s="132"/>
      <c r="MP14" s="132"/>
      <c r="MQ14" s="132"/>
      <c r="MR14" s="132"/>
      <c r="MS14" s="132"/>
      <c r="MT14" s="132"/>
      <c r="MU14" s="132"/>
      <c r="MV14" s="132"/>
      <c r="MW14" s="132"/>
      <c r="MX14" s="132"/>
      <c r="MY14" s="132"/>
      <c r="MZ14" s="132"/>
      <c r="NA14" s="132"/>
      <c r="NB14" s="132"/>
      <c r="NC14" s="132"/>
      <c r="ND14" s="132"/>
      <c r="NE14" s="132"/>
      <c r="NF14" s="132"/>
      <c r="NG14" s="132"/>
      <c r="NH14" s="132"/>
      <c r="NI14" s="132"/>
      <c r="NJ14" s="132"/>
      <c r="NK14" s="132"/>
      <c r="NL14" s="132"/>
      <c r="NM14" s="132"/>
      <c r="NN14" s="132"/>
      <c r="NO14" s="132"/>
      <c r="NP14" s="132"/>
      <c r="NQ14" s="132"/>
      <c r="NR14" s="132"/>
      <c r="NS14" s="132"/>
      <c r="NT14" s="132"/>
      <c r="NU14" s="132"/>
      <c r="NV14" s="132"/>
      <c r="NW14" s="132"/>
      <c r="NX14" s="132"/>
      <c r="NY14" s="132"/>
      <c r="NZ14" s="132"/>
      <c r="OA14" s="132"/>
      <c r="OB14" s="132"/>
      <c r="OC14" s="132"/>
      <c r="OD14" s="132"/>
      <c r="OE14" s="132"/>
      <c r="OF14" s="132"/>
      <c r="OG14" s="132"/>
      <c r="OH14" s="132"/>
      <c r="OI14" s="132"/>
      <c r="OJ14" s="132"/>
      <c r="OK14" s="132"/>
      <c r="OL14" s="132"/>
      <c r="OM14" s="132"/>
      <c r="ON14" s="132"/>
      <c r="OO14" s="132"/>
      <c r="OP14" s="132"/>
      <c r="OQ14" s="132"/>
      <c r="OR14" s="132"/>
      <c r="OS14" s="132"/>
      <c r="OT14" s="132"/>
      <c r="OU14" s="132"/>
      <c r="OV14" s="132"/>
      <c r="OW14" s="132"/>
      <c r="OX14" s="132"/>
      <c r="OY14" s="132"/>
      <c r="OZ14" s="132"/>
      <c r="PA14" s="132"/>
      <c r="PB14" s="132"/>
      <c r="PC14" s="132"/>
      <c r="PD14" s="132"/>
      <c r="PE14" s="132"/>
      <c r="PF14" s="132"/>
      <c r="PG14" s="132"/>
      <c r="PH14" s="132"/>
      <c r="PI14" s="132"/>
      <c r="PJ14" s="132"/>
      <c r="PK14" s="132"/>
      <c r="PL14" s="132"/>
      <c r="PM14" s="132"/>
      <c r="PN14" s="132"/>
      <c r="PO14" s="132"/>
      <c r="PP14" s="132"/>
      <c r="PQ14" s="132"/>
      <c r="PR14" s="132"/>
      <c r="PS14" s="132"/>
      <c r="PT14" s="132"/>
      <c r="PU14" s="132"/>
      <c r="PV14" s="132"/>
      <c r="PW14" s="132"/>
      <c r="PX14" s="132"/>
      <c r="PY14" s="132"/>
      <c r="PZ14" s="132"/>
      <c r="QA14" s="132"/>
      <c r="QB14" s="132"/>
      <c r="QC14" s="132"/>
      <c r="QD14" s="132"/>
      <c r="QE14" s="132"/>
      <c r="QF14" s="132"/>
      <c r="QG14" s="132"/>
      <c r="QH14" s="132"/>
      <c r="QI14" s="132"/>
      <c r="QJ14" s="132"/>
      <c r="QK14" s="132"/>
      <c r="QL14" s="132"/>
      <c r="QM14" s="132"/>
      <c r="QN14" s="132"/>
      <c r="QO14" s="132"/>
      <c r="QP14" s="132"/>
      <c r="QQ14" s="132"/>
      <c r="QR14" s="132"/>
      <c r="QS14" s="132"/>
      <c r="QT14" s="132"/>
      <c r="QU14" s="132"/>
      <c r="QV14" s="132"/>
      <c r="QW14" s="132"/>
      <c r="QX14" s="132"/>
      <c r="QY14" s="132"/>
      <c r="QZ14" s="132"/>
      <c r="RA14" s="132"/>
      <c r="RB14" s="132"/>
      <c r="RC14" s="132"/>
      <c r="RD14" s="132"/>
      <c r="RE14" s="132"/>
      <c r="RF14" s="132"/>
      <c r="RG14" s="132"/>
      <c r="RH14" s="132"/>
      <c r="RI14" s="132"/>
      <c r="RJ14" s="132"/>
      <c r="RK14" s="132"/>
      <c r="RL14" s="132"/>
      <c r="RM14" s="132"/>
      <c r="RN14" s="132"/>
      <c r="RO14" s="132"/>
      <c r="RP14" s="132"/>
      <c r="RQ14" s="132"/>
      <c r="RR14" s="132"/>
      <c r="RS14" s="132"/>
      <c r="RT14" s="132"/>
      <c r="RU14" s="132"/>
      <c r="RV14" s="132"/>
      <c r="RW14" s="132"/>
      <c r="RX14" s="132"/>
      <c r="RY14" s="132"/>
      <c r="RZ14" s="132"/>
      <c r="SA14" s="132"/>
      <c r="SB14" s="132"/>
      <c r="SC14" s="132"/>
      <c r="SD14" s="132"/>
      <c r="SE14" s="132"/>
      <c r="SF14" s="132"/>
      <c r="SG14" s="132"/>
      <c r="SH14" s="132"/>
      <c r="SI14" s="132"/>
      <c r="SJ14" s="132"/>
      <c r="SK14" s="132"/>
      <c r="SL14" s="132"/>
      <c r="SM14" s="132"/>
      <c r="SN14" s="132"/>
      <c r="SO14" s="132"/>
      <c r="SP14" s="132"/>
      <c r="SQ14" s="132"/>
      <c r="SR14" s="132"/>
      <c r="SS14" s="132"/>
      <c r="ST14" s="132"/>
      <c r="SU14" s="132"/>
      <c r="SV14" s="132"/>
      <c r="SW14" s="132"/>
      <c r="SX14" s="132"/>
      <c r="SY14" s="132"/>
      <c r="SZ14" s="132"/>
      <c r="TA14" s="132"/>
      <c r="TB14" s="132"/>
      <c r="TC14" s="132"/>
      <c r="TD14" s="132"/>
      <c r="TE14" s="132"/>
      <c r="TF14" s="132"/>
      <c r="TG14" s="132"/>
      <c r="TH14" s="132"/>
      <c r="TI14" s="132"/>
      <c r="TJ14" s="132"/>
      <c r="TK14" s="132"/>
      <c r="TL14" s="132"/>
      <c r="TM14" s="132"/>
      <c r="TN14" s="132"/>
      <c r="TO14" s="132"/>
      <c r="TP14" s="132"/>
      <c r="TQ14" s="132"/>
      <c r="TR14" s="132"/>
      <c r="TS14" s="132"/>
      <c r="TT14" s="132"/>
      <c r="TU14" s="132"/>
      <c r="TV14" s="132"/>
      <c r="TW14" s="132"/>
      <c r="TX14" s="132"/>
      <c r="TY14" s="132"/>
      <c r="TZ14" s="132"/>
      <c r="UA14" s="132"/>
      <c r="UB14" s="132"/>
      <c r="UC14" s="132"/>
      <c r="UD14" s="132"/>
      <c r="UE14" s="132"/>
      <c r="UF14" s="132"/>
      <c r="UG14" s="132"/>
      <c r="UH14" s="132"/>
      <c r="UI14" s="132"/>
      <c r="UJ14" s="132"/>
      <c r="UK14" s="132"/>
      <c r="UL14" s="132"/>
      <c r="UM14" s="132"/>
      <c r="UN14" s="132"/>
      <c r="UO14" s="132"/>
      <c r="UP14" s="132"/>
      <c r="UQ14" s="132"/>
      <c r="UR14" s="132"/>
      <c r="US14" s="132"/>
      <c r="UT14" s="132"/>
      <c r="UU14" s="132"/>
      <c r="UV14" s="132"/>
      <c r="UW14" s="132"/>
      <c r="UX14" s="132"/>
      <c r="UY14" s="132"/>
      <c r="UZ14" s="132"/>
      <c r="VA14" s="132"/>
      <c r="VB14" s="132"/>
      <c r="VC14" s="132"/>
      <c r="VD14" s="132"/>
      <c r="VE14" s="132"/>
      <c r="VF14" s="132"/>
      <c r="VG14" s="132"/>
      <c r="VH14" s="132"/>
      <c r="VI14" s="132"/>
      <c r="VJ14" s="132"/>
      <c r="VK14" s="132"/>
      <c r="VL14" s="132"/>
      <c r="VM14" s="132"/>
      <c r="VN14" s="132"/>
      <c r="VO14" s="132"/>
      <c r="VP14" s="132"/>
      <c r="VQ14" s="132"/>
      <c r="VR14" s="132"/>
      <c r="VS14" s="132"/>
      <c r="VT14" s="132"/>
      <c r="VU14" s="132"/>
      <c r="VV14" s="132"/>
      <c r="VW14" s="132"/>
      <c r="VX14" s="132"/>
      <c r="VY14" s="132"/>
      <c r="VZ14" s="132"/>
      <c r="WA14" s="132"/>
      <c r="WB14" s="132"/>
      <c r="WC14" s="132"/>
      <c r="WD14" s="132"/>
      <c r="WE14" s="132"/>
      <c r="WF14" s="132"/>
      <c r="WG14" s="132"/>
      <c r="WH14" s="132"/>
      <c r="WI14" s="132"/>
      <c r="WJ14" s="132"/>
      <c r="WK14" s="132"/>
      <c r="WL14" s="132"/>
      <c r="WM14" s="132"/>
      <c r="WN14" s="132"/>
      <c r="WO14" s="132"/>
      <c r="WP14" s="132"/>
      <c r="WQ14" s="132"/>
      <c r="WR14" s="132"/>
      <c r="WS14" s="132"/>
      <c r="WT14" s="132"/>
      <c r="WU14" s="132"/>
      <c r="WV14" s="132"/>
      <c r="WW14" s="132"/>
      <c r="WX14" s="132"/>
      <c r="WY14" s="132"/>
      <c r="WZ14" s="132"/>
      <c r="XA14" s="132"/>
      <c r="XB14" s="132"/>
      <c r="XC14" s="132"/>
      <c r="XD14" s="132"/>
      <c r="XE14" s="132"/>
      <c r="XF14" s="132"/>
      <c r="XG14" s="132"/>
      <c r="XH14" s="132"/>
      <c r="XI14" s="132"/>
      <c r="XJ14" s="132"/>
      <c r="XK14" s="132"/>
      <c r="XL14" s="132"/>
      <c r="XM14" s="132"/>
      <c r="XN14" s="132"/>
      <c r="XO14" s="132"/>
      <c r="XP14" s="132"/>
      <c r="XQ14" s="132"/>
      <c r="XR14" s="132"/>
      <c r="XS14" s="132"/>
      <c r="XT14" s="132"/>
      <c r="XU14" s="132"/>
      <c r="XV14" s="132"/>
      <c r="XW14" s="132"/>
      <c r="XX14" s="132"/>
      <c r="XY14" s="132"/>
      <c r="XZ14" s="132"/>
      <c r="YA14" s="132"/>
      <c r="YB14" s="132"/>
      <c r="YC14" s="132"/>
      <c r="YD14" s="132"/>
      <c r="YE14" s="132"/>
      <c r="YF14" s="132"/>
      <c r="YG14" s="132"/>
      <c r="YH14" s="132"/>
      <c r="YI14" s="132"/>
      <c r="YJ14" s="132"/>
      <c r="YK14" s="132"/>
      <c r="YL14" s="132"/>
      <c r="YM14" s="132"/>
      <c r="YN14" s="132"/>
      <c r="YO14" s="132"/>
      <c r="YP14" s="132"/>
      <c r="YQ14" s="132"/>
      <c r="YR14" s="132"/>
      <c r="YS14" s="132"/>
      <c r="YT14" s="132"/>
      <c r="YU14" s="132"/>
      <c r="YV14" s="132"/>
      <c r="YW14" s="132"/>
      <c r="YX14" s="132"/>
      <c r="YY14" s="132"/>
      <c r="YZ14" s="132"/>
      <c r="ZA14" s="132"/>
      <c r="ZB14" s="132"/>
      <c r="ZC14" s="132"/>
      <c r="ZD14" s="132"/>
      <c r="ZE14" s="132"/>
      <c r="ZF14" s="132"/>
      <c r="ZG14" s="132"/>
      <c r="ZH14" s="132"/>
      <c r="ZI14" s="132"/>
      <c r="ZJ14" s="132"/>
      <c r="ZK14" s="132"/>
      <c r="ZL14" s="132"/>
      <c r="ZM14" s="132"/>
      <c r="ZN14" s="132"/>
      <c r="ZO14" s="132"/>
      <c r="ZP14" s="132"/>
      <c r="ZQ14" s="132"/>
      <c r="ZR14" s="132"/>
      <c r="ZS14" s="132"/>
      <c r="ZT14" s="132"/>
      <c r="ZU14" s="132"/>
      <c r="ZV14" s="132"/>
      <c r="ZW14" s="132"/>
      <c r="ZX14" s="132"/>
      <c r="ZY14" s="132"/>
      <c r="ZZ14" s="132"/>
      <c r="AAA14" s="132"/>
      <c r="AAB14" s="132"/>
      <c r="AAC14" s="132"/>
      <c r="AAD14" s="132"/>
      <c r="AAE14" s="132"/>
      <c r="AAF14" s="132"/>
      <c r="AAG14" s="132"/>
      <c r="AAH14" s="132"/>
      <c r="AAI14" s="132"/>
      <c r="AAJ14" s="132"/>
      <c r="AAK14" s="132"/>
      <c r="AAL14" s="132"/>
      <c r="AAM14" s="132"/>
      <c r="AAN14" s="132"/>
      <c r="AAO14" s="132"/>
      <c r="AAP14" s="132"/>
      <c r="AAQ14" s="132"/>
      <c r="AAR14" s="132"/>
      <c r="AAS14" s="132"/>
      <c r="AAT14" s="132"/>
      <c r="AAU14" s="132"/>
      <c r="AAV14" s="132"/>
      <c r="AAW14" s="132"/>
      <c r="AAX14" s="132"/>
      <c r="AAY14" s="132"/>
      <c r="AAZ14" s="132"/>
      <c r="ABA14" s="132"/>
      <c r="ABB14" s="132"/>
      <c r="ABC14" s="132"/>
      <c r="ABD14" s="132"/>
      <c r="ABE14" s="132"/>
      <c r="ABF14" s="132"/>
      <c r="ABG14" s="132"/>
      <c r="ABH14" s="132"/>
      <c r="ABI14" s="132"/>
      <c r="ABJ14" s="132"/>
      <c r="ABK14" s="132"/>
      <c r="ABL14" s="132"/>
      <c r="ABM14" s="132"/>
      <c r="ABN14" s="132"/>
      <c r="ABO14" s="132"/>
      <c r="ABP14" s="132"/>
      <c r="ABQ14" s="132"/>
      <c r="ABR14" s="132"/>
      <c r="ABS14" s="132"/>
      <c r="ABT14" s="132"/>
      <c r="ABU14" s="132"/>
      <c r="ABV14" s="132"/>
      <c r="ABW14" s="132"/>
      <c r="ABX14" s="132"/>
      <c r="ABY14" s="132"/>
      <c r="ABZ14" s="132"/>
      <c r="ACA14" s="132"/>
      <c r="ACB14" s="132"/>
      <c r="ACC14" s="132"/>
      <c r="ACD14" s="132"/>
      <c r="ACE14" s="132"/>
      <c r="ACF14" s="132"/>
      <c r="ACG14" s="132"/>
      <c r="ACH14" s="132"/>
      <c r="ACI14" s="132"/>
      <c r="ACJ14" s="132"/>
      <c r="ACK14" s="132"/>
      <c r="ACL14" s="132"/>
      <c r="ACM14" s="132"/>
      <c r="ACN14" s="132"/>
      <c r="ACO14" s="132"/>
      <c r="ACP14" s="132"/>
      <c r="ACQ14" s="132"/>
      <c r="ACR14" s="132"/>
      <c r="ACS14" s="132"/>
      <c r="ACT14" s="132"/>
      <c r="ACU14" s="132"/>
      <c r="ACV14" s="132"/>
      <c r="ACW14" s="132"/>
      <c r="ACX14" s="132"/>
      <c r="ACY14" s="132"/>
      <c r="ACZ14" s="132"/>
      <c r="ADA14" s="132"/>
      <c r="ADB14" s="132"/>
      <c r="ADC14" s="132"/>
      <c r="ADD14" s="132"/>
      <c r="ADE14" s="132"/>
      <c r="ADF14" s="132"/>
      <c r="ADG14" s="132"/>
      <c r="ADH14" s="132"/>
      <c r="ADI14" s="132"/>
      <c r="ADJ14" s="132"/>
      <c r="ADK14" s="132"/>
      <c r="ADL14" s="132"/>
      <c r="ADM14" s="132"/>
      <c r="ADN14" s="132"/>
      <c r="ADO14" s="132"/>
      <c r="ADP14" s="132"/>
      <c r="ADQ14" s="132"/>
      <c r="ADR14" s="132"/>
      <c r="ADS14" s="132"/>
      <c r="ADT14" s="132"/>
      <c r="ADU14" s="132"/>
      <c r="ADV14" s="132"/>
      <c r="ADW14" s="132"/>
      <c r="ADX14" s="132"/>
      <c r="ADY14" s="132"/>
      <c r="ADZ14" s="132"/>
      <c r="AEA14" s="132"/>
      <c r="AEB14" s="132"/>
      <c r="AEC14" s="132"/>
      <c r="AED14" s="132"/>
      <c r="AEE14" s="132"/>
      <c r="AEF14" s="132"/>
      <c r="AEG14" s="132"/>
      <c r="AEH14" s="132"/>
      <c r="AEI14" s="132"/>
      <c r="AEJ14" s="132"/>
      <c r="AEK14" s="132"/>
      <c r="AEL14" s="132"/>
      <c r="AEM14" s="132"/>
      <c r="AEN14" s="132"/>
      <c r="AEO14" s="132"/>
      <c r="AEP14" s="132"/>
      <c r="AEQ14" s="132"/>
      <c r="AER14" s="132"/>
      <c r="AES14" s="132"/>
      <c r="AET14" s="132"/>
      <c r="AEU14" s="132"/>
      <c r="AEV14" s="132"/>
      <c r="AEW14" s="132"/>
      <c r="AEX14" s="132"/>
      <c r="AEY14" s="132"/>
      <c r="AEZ14" s="132"/>
      <c r="AFA14" s="132"/>
      <c r="AFB14" s="132"/>
      <c r="AFC14" s="132"/>
      <c r="AFD14" s="132"/>
      <c r="AFE14" s="132"/>
      <c r="AFF14" s="132"/>
      <c r="AFG14" s="132"/>
      <c r="AFH14" s="132"/>
      <c r="AFI14" s="132"/>
      <c r="AFJ14" s="132"/>
      <c r="AFK14" s="132"/>
      <c r="AFL14" s="132"/>
      <c r="AFM14" s="132"/>
      <c r="AFN14" s="132"/>
      <c r="AFO14" s="132"/>
      <c r="AFP14" s="132"/>
      <c r="AFQ14" s="132"/>
      <c r="AFR14" s="132"/>
      <c r="AFS14" s="132"/>
      <c r="AFT14" s="132"/>
      <c r="AFU14" s="132"/>
      <c r="AFV14" s="132"/>
      <c r="AFW14" s="132"/>
      <c r="AFX14" s="132"/>
      <c r="AFY14" s="132"/>
      <c r="AFZ14" s="132"/>
      <c r="AGA14" s="132"/>
      <c r="AGB14" s="132"/>
      <c r="AGC14" s="132"/>
      <c r="AGD14" s="132"/>
      <c r="AGE14" s="132"/>
      <c r="AGF14" s="132"/>
      <c r="AGG14" s="132"/>
      <c r="AGH14" s="132"/>
      <c r="AGI14" s="132"/>
      <c r="AGJ14" s="132"/>
      <c r="AGK14" s="132"/>
      <c r="AGL14" s="132"/>
      <c r="AGM14" s="132"/>
      <c r="AGN14" s="132"/>
      <c r="AGO14" s="132"/>
      <c r="AGP14" s="132"/>
      <c r="AGQ14" s="132"/>
      <c r="AGR14" s="132"/>
      <c r="AGS14" s="132"/>
      <c r="AGT14" s="132"/>
      <c r="AGU14" s="132"/>
      <c r="AGV14" s="132"/>
      <c r="AGW14" s="132"/>
      <c r="AGX14" s="132"/>
      <c r="AGY14" s="132"/>
      <c r="AGZ14" s="132"/>
      <c r="AHA14" s="132"/>
      <c r="AHB14" s="132"/>
      <c r="AHC14" s="132"/>
      <c r="AHD14" s="132"/>
      <c r="AHE14" s="132"/>
      <c r="AHF14" s="132"/>
      <c r="AHG14" s="132"/>
      <c r="AHH14" s="132"/>
      <c r="AHI14" s="132"/>
      <c r="AHJ14" s="132"/>
      <c r="AHK14" s="132"/>
      <c r="AHL14" s="132"/>
      <c r="AHM14" s="132"/>
      <c r="AHN14" s="132"/>
      <c r="AHO14" s="132"/>
      <c r="AHP14" s="132"/>
      <c r="AHQ14" s="132"/>
      <c r="AHR14" s="132"/>
      <c r="AHS14" s="132"/>
      <c r="AHT14" s="132"/>
      <c r="AHU14" s="132"/>
      <c r="AHV14" s="132"/>
      <c r="AHW14" s="132"/>
      <c r="AHX14" s="132"/>
      <c r="AHY14" s="132"/>
      <c r="AHZ14" s="132"/>
      <c r="AIA14" s="132"/>
      <c r="AIB14" s="132"/>
      <c r="AIC14" s="132"/>
      <c r="AID14" s="132"/>
      <c r="AIE14" s="132"/>
      <c r="AIF14" s="132"/>
      <c r="AIG14" s="132"/>
      <c r="AIH14" s="132"/>
      <c r="AII14" s="132"/>
      <c r="AIJ14" s="132"/>
      <c r="AIK14" s="132"/>
      <c r="AIL14" s="132"/>
      <c r="AIM14" s="132"/>
      <c r="AIN14" s="132"/>
      <c r="AIO14" s="132"/>
      <c r="AIP14" s="132"/>
      <c r="AIQ14" s="132"/>
      <c r="AIR14" s="132"/>
      <c r="AIS14" s="132"/>
      <c r="AIT14" s="132"/>
      <c r="AIU14" s="132"/>
      <c r="AIV14" s="132"/>
      <c r="AIW14" s="132"/>
      <c r="AIX14" s="132"/>
      <c r="AIY14" s="132"/>
      <c r="AIZ14" s="132"/>
      <c r="AJA14" s="132"/>
      <c r="AJB14" s="132"/>
      <c r="AJC14" s="132"/>
      <c r="AJD14" s="132"/>
      <c r="AJE14" s="132"/>
      <c r="AJF14" s="132"/>
      <c r="AJG14" s="132"/>
      <c r="AJH14" s="132"/>
      <c r="AJI14" s="132"/>
      <c r="AJJ14" s="132"/>
      <c r="AJK14" s="132"/>
      <c r="AJL14" s="132"/>
      <c r="AJM14" s="132"/>
      <c r="AJN14" s="132"/>
      <c r="AJO14" s="132"/>
      <c r="AJP14" s="132"/>
      <c r="AJQ14" s="132"/>
      <c r="AJR14" s="132"/>
      <c r="AJS14" s="132"/>
      <c r="AJT14" s="132"/>
      <c r="AJU14" s="132"/>
      <c r="AJV14" s="132"/>
      <c r="AJW14" s="132"/>
      <c r="AJX14" s="132"/>
      <c r="AJY14" s="132"/>
      <c r="AJZ14" s="132"/>
      <c r="AKA14" s="132"/>
      <c r="AKB14" s="132"/>
      <c r="AKC14" s="132"/>
      <c r="AKD14" s="132"/>
      <c r="AKE14" s="132"/>
      <c r="AKF14" s="132"/>
      <c r="AKG14" s="132"/>
      <c r="AKH14" s="132"/>
      <c r="AKI14" s="132"/>
      <c r="AKJ14" s="132"/>
      <c r="AKK14" s="132"/>
      <c r="AKL14" s="132"/>
      <c r="AKM14" s="132"/>
      <c r="AKN14" s="132"/>
      <c r="AKO14" s="132"/>
      <c r="AKP14" s="132"/>
      <c r="AKQ14" s="132"/>
      <c r="AKR14" s="132"/>
      <c r="AKS14" s="132"/>
      <c r="AKT14" s="132"/>
      <c r="AKU14" s="132"/>
      <c r="AKV14" s="132"/>
      <c r="AKW14" s="132"/>
      <c r="AKX14" s="132"/>
      <c r="AKY14" s="132"/>
      <c r="AKZ14" s="132"/>
      <c r="ALA14" s="132"/>
      <c r="ALB14" s="132"/>
      <c r="ALC14" s="132"/>
      <c r="ALD14" s="132"/>
      <c r="ALE14" s="132"/>
      <c r="ALF14" s="132"/>
      <c r="ALG14" s="132"/>
      <c r="ALH14" s="132"/>
      <c r="ALI14" s="132"/>
      <c r="ALJ14" s="132"/>
      <c r="ALK14" s="132"/>
      <c r="ALL14" s="132"/>
      <c r="ALM14" s="132"/>
      <c r="ALN14" s="132"/>
      <c r="ALO14" s="132"/>
      <c r="ALP14" s="132"/>
      <c r="ALQ14" s="132"/>
      <c r="ALR14" s="132"/>
      <c r="ALS14" s="132"/>
      <c r="ALT14" s="132"/>
      <c r="ALU14" s="132"/>
      <c r="ALV14" s="132"/>
      <c r="ALW14" s="132"/>
      <c r="ALX14" s="132"/>
      <c r="ALY14" s="132"/>
      <c r="ALZ14" s="132"/>
      <c r="AMA14" s="132"/>
      <c r="AMB14" s="132"/>
      <c r="AMC14" s="132"/>
      <c r="AMD14" s="132"/>
      <c r="AME14" s="132"/>
      <c r="AMF14" s="132"/>
      <c r="AMG14" s="132"/>
      <c r="AMH14" s="132"/>
      <c r="AMI14" s="132"/>
      <c r="AMJ14" s="132"/>
      <c r="AMK14" s="132"/>
      <c r="AML14" s="132"/>
      <c r="AMM14" s="132"/>
      <c r="AMN14" s="132"/>
      <c r="AMO14" s="132"/>
      <c r="AMP14" s="132"/>
      <c r="AMQ14" s="132"/>
      <c r="AMR14" s="132"/>
      <c r="AMS14" s="132"/>
      <c r="AMT14" s="132"/>
      <c r="AMU14" s="132"/>
      <c r="AMV14" s="132"/>
      <c r="AMW14" s="132"/>
      <c r="AMX14" s="132"/>
      <c r="AMY14" s="132"/>
      <c r="AMZ14" s="132"/>
      <c r="ANA14" s="132"/>
      <c r="ANB14" s="132"/>
      <c r="ANC14" s="132"/>
      <c r="AND14" s="132"/>
      <c r="ANE14" s="132"/>
      <c r="ANF14" s="132"/>
      <c r="ANG14" s="132"/>
      <c r="ANH14" s="132"/>
      <c r="ANI14" s="132"/>
      <c r="ANJ14" s="132"/>
      <c r="ANK14" s="132"/>
      <c r="ANL14" s="132"/>
      <c r="ANM14" s="132"/>
      <c r="ANN14" s="132"/>
      <c r="ANO14" s="132"/>
      <c r="ANP14" s="132"/>
      <c r="ANQ14" s="132"/>
      <c r="ANR14" s="132"/>
      <c r="ANS14" s="132"/>
      <c r="ANT14" s="132"/>
      <c r="ANU14" s="132"/>
      <c r="ANV14" s="132"/>
      <c r="ANW14" s="132"/>
      <c r="ANX14" s="132"/>
      <c r="ANY14" s="132"/>
      <c r="ANZ14" s="132"/>
      <c r="AOA14" s="132"/>
      <c r="AOB14" s="132"/>
      <c r="AOC14" s="132"/>
      <c r="AOD14" s="132"/>
      <c r="AOE14" s="132"/>
      <c r="AOF14" s="132"/>
      <c r="AOG14" s="132"/>
      <c r="AOH14" s="132"/>
      <c r="AOI14" s="132"/>
      <c r="AOJ14" s="132"/>
      <c r="AOK14" s="132"/>
      <c r="AOL14" s="132"/>
      <c r="AOM14" s="132"/>
      <c r="AON14" s="132"/>
      <c r="AOO14" s="132"/>
      <c r="AOP14" s="132"/>
      <c r="AOQ14" s="132"/>
      <c r="AOR14" s="132"/>
      <c r="AOS14" s="132"/>
      <c r="AOT14" s="132"/>
      <c r="AOU14" s="132"/>
      <c r="AOV14" s="132"/>
      <c r="AOW14" s="132"/>
      <c r="AOX14" s="132"/>
      <c r="AOY14" s="132"/>
      <c r="AOZ14" s="132"/>
      <c r="APA14" s="132"/>
      <c r="APB14" s="132"/>
      <c r="APC14" s="132"/>
      <c r="APD14" s="132"/>
      <c r="APE14" s="132"/>
      <c r="APF14" s="132"/>
      <c r="APG14" s="132"/>
      <c r="APH14" s="132"/>
      <c r="API14" s="132"/>
      <c r="APJ14" s="132"/>
      <c r="APK14" s="132"/>
      <c r="APL14" s="132"/>
      <c r="APM14" s="132"/>
      <c r="APN14" s="132"/>
      <c r="APO14" s="132"/>
      <c r="APP14" s="132"/>
      <c r="APQ14" s="132"/>
      <c r="APR14" s="132"/>
      <c r="APS14" s="132"/>
      <c r="APT14" s="132"/>
      <c r="APU14" s="132"/>
      <c r="APV14" s="132"/>
      <c r="APW14" s="132"/>
      <c r="APX14" s="132"/>
      <c r="APY14" s="132"/>
      <c r="APZ14" s="132"/>
      <c r="AQA14" s="132"/>
      <c r="AQB14" s="132"/>
      <c r="AQC14" s="132"/>
      <c r="AQD14" s="132"/>
      <c r="AQE14" s="132"/>
      <c r="AQF14" s="132"/>
      <c r="AQG14" s="132"/>
      <c r="AQH14" s="132"/>
      <c r="AQI14" s="132"/>
      <c r="AQJ14" s="132"/>
      <c r="AQK14" s="132"/>
      <c r="AQL14" s="132"/>
      <c r="AQM14" s="132"/>
      <c r="AQN14" s="132"/>
      <c r="AQO14" s="132"/>
      <c r="AQP14" s="132"/>
      <c r="AQQ14" s="132"/>
      <c r="AQR14" s="132"/>
      <c r="AQS14" s="132"/>
      <c r="AQT14" s="132"/>
      <c r="AQU14" s="132"/>
      <c r="AQV14" s="132"/>
      <c r="AQW14" s="132"/>
      <c r="AQX14" s="132"/>
      <c r="AQY14" s="132"/>
      <c r="AQZ14" s="132"/>
      <c r="ARA14" s="132"/>
      <c r="ARB14" s="132"/>
      <c r="ARC14" s="132"/>
      <c r="ARD14" s="132"/>
      <c r="ARE14" s="132"/>
      <c r="ARF14" s="132"/>
      <c r="ARG14" s="132"/>
      <c r="ARH14" s="132"/>
      <c r="ARI14" s="132"/>
      <c r="ARJ14" s="132"/>
      <c r="ARK14" s="132"/>
      <c r="ARL14" s="132"/>
      <c r="ARM14" s="132"/>
      <c r="ARN14" s="132"/>
      <c r="ARO14" s="132"/>
      <c r="ARP14" s="132"/>
      <c r="ARQ14" s="132"/>
      <c r="ARR14" s="132"/>
      <c r="ARS14" s="132"/>
      <c r="ART14" s="132"/>
      <c r="ARU14" s="132"/>
      <c r="ARV14" s="132"/>
      <c r="ARW14" s="132"/>
      <c r="ARX14" s="132"/>
      <c r="ARY14" s="132"/>
      <c r="ARZ14" s="132"/>
      <c r="ASA14" s="132"/>
      <c r="ASB14" s="132"/>
      <c r="ASC14" s="132"/>
      <c r="ASD14" s="132"/>
      <c r="ASE14" s="132"/>
      <c r="ASF14" s="132"/>
      <c r="ASG14" s="132"/>
      <c r="ASH14" s="132"/>
      <c r="ASI14" s="132"/>
      <c r="ASJ14" s="132"/>
      <c r="ASK14" s="132"/>
      <c r="ASL14" s="132"/>
      <c r="ASM14" s="132"/>
      <c r="ASN14" s="132"/>
      <c r="ASO14" s="132"/>
      <c r="ASP14" s="132"/>
      <c r="ASQ14" s="132"/>
      <c r="ASR14" s="132"/>
      <c r="ASS14" s="132"/>
      <c r="AST14" s="132"/>
      <c r="ASU14" s="132"/>
      <c r="ASV14" s="132"/>
      <c r="ASW14" s="132"/>
      <c r="ASX14" s="132"/>
      <c r="ASY14" s="132"/>
      <c r="ASZ14" s="132"/>
      <c r="ATA14" s="132"/>
      <c r="ATB14" s="132"/>
      <c r="ATC14" s="132"/>
      <c r="ATD14" s="132"/>
      <c r="ATE14" s="132"/>
      <c r="ATF14" s="132"/>
      <c r="ATG14" s="132"/>
      <c r="ATH14" s="132"/>
      <c r="ATI14" s="132"/>
      <c r="ATJ14" s="132"/>
      <c r="ATK14" s="132"/>
      <c r="ATL14" s="132"/>
      <c r="ATM14" s="132"/>
      <c r="ATN14" s="132"/>
      <c r="ATO14" s="132"/>
      <c r="ATP14" s="132"/>
      <c r="ATQ14" s="132"/>
      <c r="ATR14" s="132"/>
      <c r="ATS14" s="132"/>
      <c r="ATT14" s="132"/>
      <c r="ATU14" s="132"/>
      <c r="ATV14" s="132"/>
      <c r="ATW14" s="132"/>
      <c r="ATX14" s="132"/>
      <c r="ATY14" s="132"/>
      <c r="ATZ14" s="132"/>
      <c r="AUA14" s="132"/>
      <c r="AUB14" s="132"/>
      <c r="AUC14" s="132"/>
      <c r="AUD14" s="132"/>
      <c r="AUE14" s="132"/>
      <c r="AUF14" s="132"/>
      <c r="AUG14" s="132"/>
      <c r="AUH14" s="132"/>
      <c r="AUI14" s="132"/>
      <c r="AUJ14" s="132"/>
      <c r="AUK14" s="132"/>
      <c r="AUL14" s="132"/>
      <c r="AUM14" s="132"/>
      <c r="AUN14" s="132"/>
      <c r="AUO14" s="132"/>
      <c r="AUP14" s="132"/>
      <c r="AUQ14" s="132"/>
      <c r="AUR14" s="132"/>
      <c r="AUS14" s="132"/>
      <c r="AUT14" s="132"/>
      <c r="AUU14" s="132"/>
      <c r="AUV14" s="132"/>
      <c r="AUW14" s="132"/>
      <c r="AUX14" s="132"/>
      <c r="AUY14" s="132"/>
      <c r="AUZ14" s="132"/>
      <c r="AVA14" s="132"/>
      <c r="AVB14" s="132"/>
      <c r="AVC14" s="132"/>
      <c r="AVD14" s="132"/>
      <c r="AVE14" s="132"/>
      <c r="AVF14" s="132"/>
      <c r="AVG14" s="132"/>
      <c r="AVH14" s="132"/>
      <c r="AVI14" s="132"/>
      <c r="AVJ14" s="132"/>
      <c r="AVK14" s="132"/>
      <c r="AVL14" s="132"/>
      <c r="AVM14" s="132"/>
      <c r="AVN14" s="132"/>
      <c r="AVO14" s="132"/>
      <c r="AVP14" s="132"/>
      <c r="AVQ14" s="132"/>
      <c r="AVR14" s="132"/>
      <c r="AVS14" s="132"/>
      <c r="AVT14" s="132"/>
      <c r="AVU14" s="132"/>
      <c r="AVV14" s="132"/>
      <c r="AVW14" s="132"/>
      <c r="AVX14" s="132"/>
      <c r="AVY14" s="132"/>
      <c r="AVZ14" s="132"/>
      <c r="AWA14" s="132"/>
      <c r="AWB14" s="132"/>
      <c r="AWC14" s="132"/>
      <c r="AWD14" s="132"/>
      <c r="AWE14" s="132"/>
      <c r="AWF14" s="132"/>
      <c r="AWG14" s="132"/>
      <c r="AWH14" s="132"/>
      <c r="AWI14" s="132"/>
      <c r="AWJ14" s="132"/>
      <c r="AWK14" s="132"/>
      <c r="AWL14" s="132"/>
      <c r="AWM14" s="132"/>
      <c r="AWN14" s="132"/>
      <c r="AWO14" s="132"/>
      <c r="AWP14" s="132"/>
      <c r="AWQ14" s="132"/>
      <c r="AWR14" s="132"/>
      <c r="AWS14" s="132"/>
      <c r="AWT14" s="132"/>
      <c r="AWU14" s="132"/>
      <c r="AWV14" s="132"/>
      <c r="AWW14" s="132"/>
      <c r="AWX14" s="132"/>
      <c r="AWY14" s="132"/>
      <c r="AWZ14" s="132"/>
      <c r="AXA14" s="132"/>
      <c r="AXB14" s="132"/>
      <c r="AXC14" s="132"/>
      <c r="AXD14" s="132"/>
      <c r="AXE14" s="132"/>
      <c r="AXF14" s="132"/>
      <c r="AXG14" s="132"/>
      <c r="AXH14" s="132"/>
      <c r="AXI14" s="132"/>
      <c r="AXJ14" s="132"/>
      <c r="AXK14" s="132"/>
      <c r="AXL14" s="132"/>
      <c r="AXM14" s="132"/>
      <c r="AXN14" s="132"/>
      <c r="AXO14" s="132"/>
      <c r="AXP14" s="132"/>
      <c r="AXQ14" s="132"/>
      <c r="AXR14" s="132"/>
      <c r="AXS14" s="132"/>
      <c r="AXT14" s="132"/>
      <c r="AXU14" s="132"/>
      <c r="AXV14" s="132"/>
      <c r="AXW14" s="132"/>
      <c r="AXX14" s="132"/>
      <c r="AXY14" s="132"/>
      <c r="AXZ14" s="132"/>
      <c r="AYA14" s="132"/>
      <c r="AYB14" s="132"/>
      <c r="AYC14" s="132"/>
      <c r="AYD14" s="132"/>
      <c r="AYE14" s="132"/>
      <c r="AYF14" s="132"/>
      <c r="AYG14" s="132"/>
      <c r="AYH14" s="132"/>
      <c r="AYI14" s="132"/>
      <c r="AYJ14" s="132"/>
      <c r="AYK14" s="132"/>
      <c r="AYL14" s="132"/>
      <c r="AYM14" s="132"/>
      <c r="AYN14" s="132"/>
      <c r="AYO14" s="132"/>
      <c r="AYP14" s="132"/>
      <c r="AYQ14" s="132"/>
      <c r="AYR14" s="132"/>
      <c r="AYS14" s="132"/>
      <c r="AYT14" s="132"/>
      <c r="AYU14" s="132"/>
      <c r="AYV14" s="132"/>
      <c r="AYW14" s="132"/>
      <c r="AYX14" s="132"/>
      <c r="AYY14" s="132"/>
      <c r="AYZ14" s="132"/>
      <c r="AZA14" s="132"/>
      <c r="AZB14" s="132"/>
      <c r="AZC14" s="132"/>
      <c r="AZD14" s="132"/>
      <c r="AZE14" s="132"/>
      <c r="AZF14" s="132"/>
      <c r="AZG14" s="132"/>
      <c r="AZH14" s="132"/>
      <c r="AZI14" s="132"/>
      <c r="AZJ14" s="132"/>
      <c r="AZK14" s="132"/>
      <c r="AZL14" s="132"/>
      <c r="AZM14" s="132"/>
      <c r="AZN14" s="132"/>
      <c r="AZO14" s="132"/>
      <c r="AZP14" s="132"/>
      <c r="AZQ14" s="132"/>
      <c r="AZR14" s="132"/>
      <c r="AZS14" s="132"/>
      <c r="AZT14" s="132"/>
      <c r="AZU14" s="132"/>
      <c r="AZV14" s="132"/>
      <c r="AZW14" s="132"/>
      <c r="AZX14" s="132"/>
      <c r="AZY14" s="132"/>
      <c r="AZZ14" s="132"/>
      <c r="BAA14" s="132"/>
      <c r="BAB14" s="132"/>
      <c r="BAC14" s="132"/>
      <c r="BAD14" s="132"/>
      <c r="BAE14" s="132"/>
      <c r="BAF14" s="132"/>
      <c r="BAG14" s="132"/>
      <c r="BAH14" s="132"/>
      <c r="BAI14" s="132"/>
      <c r="BAJ14" s="132"/>
      <c r="BAK14" s="132"/>
      <c r="BAL14" s="132"/>
      <c r="BAM14" s="132"/>
      <c r="BAN14" s="132"/>
      <c r="BAO14" s="132"/>
      <c r="BAP14" s="132"/>
      <c r="BAQ14" s="132"/>
      <c r="BAR14" s="132"/>
      <c r="BAS14" s="132"/>
      <c r="BAT14" s="132"/>
      <c r="BAU14" s="132"/>
      <c r="BAV14" s="132"/>
      <c r="BAW14" s="132"/>
      <c r="BAX14" s="132"/>
      <c r="BAY14" s="132"/>
      <c r="BAZ14" s="132"/>
      <c r="BBA14" s="132"/>
      <c r="BBB14" s="132"/>
      <c r="BBC14" s="132"/>
      <c r="BBD14" s="132"/>
      <c r="BBE14" s="132"/>
      <c r="BBF14" s="132"/>
      <c r="BBG14" s="132"/>
      <c r="BBH14" s="132"/>
      <c r="BBI14" s="132"/>
      <c r="BBJ14" s="132"/>
      <c r="BBK14" s="132"/>
      <c r="BBL14" s="132"/>
      <c r="BBM14" s="132"/>
      <c r="BBN14" s="132"/>
      <c r="BBO14" s="132"/>
      <c r="BBP14" s="132"/>
      <c r="BBQ14" s="132"/>
      <c r="BBR14" s="132"/>
      <c r="BBS14" s="132"/>
      <c r="BBT14" s="132"/>
      <c r="BBU14" s="132"/>
      <c r="BBV14" s="132"/>
      <c r="BBW14" s="132"/>
      <c r="BBX14" s="132"/>
      <c r="BBY14" s="132"/>
      <c r="BBZ14" s="132"/>
      <c r="BCA14" s="132"/>
      <c r="BCB14" s="132"/>
      <c r="BCC14" s="132"/>
      <c r="BCD14" s="132"/>
      <c r="BCE14" s="132"/>
      <c r="BCF14" s="132"/>
      <c r="BCG14" s="132"/>
      <c r="BCH14" s="132"/>
      <c r="BCI14" s="132"/>
      <c r="BCJ14" s="132"/>
      <c r="BCK14" s="132"/>
      <c r="BCL14" s="132"/>
      <c r="BCM14" s="132"/>
      <c r="BCN14" s="132"/>
      <c r="BCO14" s="132"/>
      <c r="BCP14" s="132"/>
      <c r="BCQ14" s="132"/>
      <c r="BCR14" s="132"/>
      <c r="BCS14" s="132"/>
      <c r="BCT14" s="132"/>
      <c r="BCU14" s="132"/>
      <c r="BCV14" s="132"/>
      <c r="BCW14" s="132"/>
      <c r="BCX14" s="132"/>
      <c r="BCY14" s="132"/>
      <c r="BCZ14" s="132"/>
      <c r="BDA14" s="132"/>
      <c r="BDB14" s="132"/>
      <c r="BDC14" s="132"/>
      <c r="BDD14" s="132"/>
      <c r="BDE14" s="132"/>
      <c r="BDF14" s="132"/>
      <c r="BDG14" s="132"/>
      <c r="BDH14" s="132"/>
      <c r="BDI14" s="132"/>
      <c r="BDJ14" s="132"/>
      <c r="BDK14" s="132"/>
      <c r="BDL14" s="132"/>
      <c r="BDM14" s="132"/>
      <c r="BDN14" s="132"/>
      <c r="BDO14" s="132"/>
      <c r="BDP14" s="132"/>
      <c r="BDQ14" s="132"/>
      <c r="BDR14" s="132"/>
      <c r="BDS14" s="132"/>
      <c r="BDT14" s="132"/>
      <c r="BDU14" s="132"/>
      <c r="BDV14" s="132"/>
      <c r="BDW14" s="132"/>
      <c r="BDX14" s="132"/>
      <c r="BDY14" s="132"/>
      <c r="BDZ14" s="132"/>
      <c r="BEA14" s="132"/>
      <c r="BEB14" s="132"/>
      <c r="BEC14" s="132"/>
      <c r="BED14" s="132"/>
      <c r="BEE14" s="132"/>
      <c r="BEF14" s="132"/>
      <c r="BEG14" s="132"/>
      <c r="BEH14" s="132"/>
      <c r="BEI14" s="132"/>
      <c r="BEJ14" s="132"/>
      <c r="BEK14" s="132"/>
      <c r="BEL14" s="132"/>
      <c r="BEM14" s="132"/>
      <c r="BEN14" s="132"/>
      <c r="BEO14" s="132"/>
      <c r="BEP14" s="132"/>
      <c r="BEQ14" s="132"/>
      <c r="BER14" s="132"/>
      <c r="BES14" s="132"/>
      <c r="BET14" s="132"/>
      <c r="BEU14" s="132"/>
      <c r="BEV14" s="132"/>
      <c r="BEW14" s="132"/>
      <c r="BEX14" s="132"/>
      <c r="BEY14" s="132"/>
      <c r="BEZ14" s="132"/>
      <c r="BFA14" s="132"/>
      <c r="BFB14" s="132"/>
      <c r="BFC14" s="132"/>
      <c r="BFD14" s="132"/>
      <c r="BFE14" s="132"/>
      <c r="BFF14" s="132"/>
      <c r="BFG14" s="132"/>
      <c r="BFH14" s="132"/>
      <c r="BFI14" s="132"/>
      <c r="BFJ14" s="132"/>
      <c r="BFK14" s="132"/>
      <c r="BFL14" s="132"/>
      <c r="BFM14" s="132"/>
      <c r="BFN14" s="132"/>
      <c r="BFO14" s="132"/>
      <c r="BFP14" s="132"/>
      <c r="BFQ14" s="132"/>
      <c r="BFR14" s="132"/>
      <c r="BFS14" s="132"/>
      <c r="BFT14" s="132"/>
      <c r="BFU14" s="132"/>
      <c r="BFV14" s="132"/>
      <c r="BFW14" s="132"/>
      <c r="BFX14" s="132"/>
      <c r="BFY14" s="132"/>
      <c r="BFZ14" s="132"/>
      <c r="BGA14" s="132"/>
      <c r="BGB14" s="132"/>
      <c r="BGC14" s="132"/>
      <c r="BGD14" s="132"/>
      <c r="BGE14" s="132"/>
      <c r="BGF14" s="132"/>
      <c r="BGG14" s="132"/>
      <c r="BGH14" s="132"/>
      <c r="BGI14" s="132"/>
      <c r="BGJ14" s="132"/>
      <c r="BGK14" s="132"/>
      <c r="BGL14" s="132"/>
      <c r="BGM14" s="132"/>
      <c r="BGN14" s="132"/>
      <c r="BGO14" s="132"/>
      <c r="BGP14" s="132"/>
      <c r="BGQ14" s="132"/>
      <c r="BGR14" s="132"/>
      <c r="BGS14" s="132"/>
      <c r="BGT14" s="132"/>
      <c r="BGU14" s="132"/>
      <c r="BGV14" s="132"/>
      <c r="BGW14" s="132"/>
      <c r="BGX14" s="132"/>
      <c r="BGY14" s="132"/>
      <c r="BGZ14" s="132"/>
      <c r="BHA14" s="132"/>
      <c r="BHB14" s="132"/>
      <c r="BHC14" s="132"/>
      <c r="BHD14" s="132"/>
      <c r="BHE14" s="132"/>
      <c r="BHF14" s="132"/>
      <c r="BHG14" s="132"/>
      <c r="BHH14" s="132"/>
      <c r="BHI14" s="132"/>
      <c r="BHJ14" s="132"/>
      <c r="BHK14" s="132"/>
      <c r="BHL14" s="132"/>
      <c r="BHM14" s="132"/>
      <c r="BHN14" s="132"/>
      <c r="BHO14" s="132"/>
      <c r="BHP14" s="132"/>
      <c r="BHQ14" s="132"/>
      <c r="BHR14" s="132"/>
      <c r="BHS14" s="132"/>
      <c r="BHT14" s="132"/>
      <c r="BHU14" s="132"/>
      <c r="BHV14" s="132"/>
      <c r="BHW14" s="132"/>
      <c r="BHX14" s="132"/>
      <c r="BHY14" s="132"/>
      <c r="BHZ14" s="132"/>
      <c r="BIA14" s="132"/>
      <c r="BIB14" s="132"/>
      <c r="BIC14" s="132"/>
      <c r="BID14" s="132"/>
      <c r="BIE14" s="132"/>
      <c r="BIF14" s="132"/>
      <c r="BIG14" s="132"/>
      <c r="BIH14" s="132"/>
      <c r="BII14" s="132"/>
      <c r="BIJ14" s="132"/>
      <c r="BIK14" s="132"/>
      <c r="BIL14" s="132"/>
      <c r="BIM14" s="132"/>
      <c r="BIN14" s="132"/>
      <c r="BIO14" s="132"/>
      <c r="BIP14" s="132"/>
      <c r="BIQ14" s="132"/>
      <c r="BIR14" s="132"/>
      <c r="BIS14" s="132"/>
      <c r="BIT14" s="132"/>
      <c r="BIU14" s="132"/>
      <c r="BIV14" s="132"/>
      <c r="BIW14" s="132"/>
      <c r="BIX14" s="132"/>
      <c r="BIY14" s="132"/>
      <c r="BIZ14" s="132"/>
      <c r="BJA14" s="132"/>
      <c r="BJB14" s="132"/>
      <c r="BJC14" s="132"/>
      <c r="BJD14" s="132"/>
      <c r="BJE14" s="132"/>
      <c r="BJF14" s="132"/>
      <c r="BJG14" s="132"/>
      <c r="BJH14" s="132"/>
      <c r="BJI14" s="132"/>
      <c r="BJJ14" s="132"/>
      <c r="BJK14" s="132"/>
      <c r="BJL14" s="132"/>
      <c r="BJM14" s="132"/>
      <c r="BJN14" s="132"/>
      <c r="BJO14" s="132"/>
      <c r="BJP14" s="132"/>
      <c r="BJQ14" s="132"/>
      <c r="BJR14" s="132"/>
      <c r="BJS14" s="132"/>
      <c r="BJT14" s="132"/>
      <c r="BJU14" s="132"/>
      <c r="BJV14" s="132"/>
      <c r="BJW14" s="132"/>
      <c r="BJX14" s="132"/>
      <c r="BJY14" s="132"/>
      <c r="BJZ14" s="132"/>
      <c r="BKA14" s="132"/>
      <c r="BKB14" s="132"/>
      <c r="BKC14" s="132"/>
      <c r="BKD14" s="132"/>
      <c r="BKE14" s="132"/>
      <c r="BKF14" s="132"/>
      <c r="BKG14" s="132"/>
      <c r="BKH14" s="132"/>
      <c r="BKI14" s="132"/>
      <c r="BKJ14" s="132"/>
      <c r="BKK14" s="132"/>
      <c r="BKL14" s="132"/>
      <c r="BKM14" s="132"/>
      <c r="BKN14" s="132"/>
      <c r="BKO14" s="132"/>
      <c r="BKP14" s="132"/>
      <c r="BKQ14" s="132"/>
      <c r="BKR14" s="132"/>
      <c r="BKS14" s="132"/>
      <c r="BKT14" s="132"/>
      <c r="BKU14" s="132"/>
      <c r="BKV14" s="132"/>
      <c r="BKW14" s="132"/>
      <c r="BKX14" s="132"/>
      <c r="BKY14" s="132"/>
      <c r="BKZ14" s="132"/>
      <c r="BLA14" s="132"/>
      <c r="BLB14" s="132"/>
      <c r="BLC14" s="132"/>
      <c r="BLD14" s="132"/>
      <c r="BLE14" s="132"/>
      <c r="BLF14" s="132"/>
      <c r="BLG14" s="132"/>
      <c r="BLH14" s="132"/>
      <c r="BLI14" s="132"/>
      <c r="BLJ14" s="132"/>
      <c r="BLK14" s="132"/>
      <c r="BLL14" s="132"/>
      <c r="BLM14" s="132"/>
      <c r="BLN14" s="132"/>
      <c r="BLO14" s="132"/>
      <c r="BLP14" s="132"/>
      <c r="BLQ14" s="132"/>
      <c r="BLR14" s="132"/>
      <c r="BLS14" s="132"/>
      <c r="BLT14" s="132"/>
      <c r="BLU14" s="132"/>
      <c r="BLV14" s="132"/>
      <c r="BLW14" s="132"/>
      <c r="BLX14" s="132"/>
      <c r="BLY14" s="132"/>
      <c r="BLZ14" s="132"/>
      <c r="BMA14" s="132"/>
      <c r="BMB14" s="132"/>
      <c r="BMC14" s="132"/>
      <c r="BMD14" s="132"/>
      <c r="BME14" s="132"/>
      <c r="BMF14" s="132"/>
      <c r="BMG14" s="132"/>
      <c r="BMH14" s="132"/>
      <c r="BMI14" s="132"/>
      <c r="BMJ14" s="132"/>
      <c r="BMK14" s="132"/>
      <c r="BML14" s="132"/>
      <c r="BMM14" s="132"/>
      <c r="BMN14" s="132"/>
      <c r="BMO14" s="132"/>
      <c r="BMP14" s="132"/>
      <c r="BMQ14" s="132"/>
      <c r="BMR14" s="132"/>
      <c r="BMS14" s="132"/>
      <c r="BMT14" s="132"/>
      <c r="BMU14" s="132"/>
      <c r="BMV14" s="132"/>
      <c r="BMW14" s="132"/>
      <c r="BMX14" s="132"/>
      <c r="BMY14" s="132"/>
      <c r="BMZ14" s="132"/>
      <c r="BNA14" s="132"/>
      <c r="BNB14" s="132"/>
      <c r="BNC14" s="132"/>
      <c r="BND14" s="132"/>
      <c r="BNE14" s="132"/>
      <c r="BNF14" s="132"/>
      <c r="BNG14" s="132"/>
      <c r="BNH14" s="132"/>
      <c r="BNI14" s="132"/>
      <c r="BNJ14" s="132"/>
      <c r="BNK14" s="132"/>
      <c r="BNL14" s="132"/>
      <c r="BNM14" s="132"/>
      <c r="BNN14" s="132"/>
      <c r="BNO14" s="132"/>
      <c r="BNP14" s="132"/>
      <c r="BNQ14" s="132"/>
      <c r="BNR14" s="132"/>
      <c r="BNS14" s="132"/>
      <c r="BNT14" s="132"/>
      <c r="BNU14" s="132"/>
      <c r="BNV14" s="132"/>
      <c r="BNW14" s="132"/>
      <c r="BNX14" s="132"/>
      <c r="BNY14" s="132"/>
      <c r="BNZ14" s="132"/>
      <c r="BOA14" s="132"/>
      <c r="BOB14" s="132"/>
      <c r="BOC14" s="132"/>
      <c r="BOD14" s="132"/>
      <c r="BOE14" s="132"/>
      <c r="BOF14" s="132"/>
      <c r="BOG14" s="132"/>
      <c r="BOH14" s="132"/>
      <c r="BOI14" s="132"/>
      <c r="BOJ14" s="132"/>
      <c r="BOK14" s="132"/>
      <c r="BOL14" s="132"/>
      <c r="BOM14" s="132"/>
      <c r="BON14" s="132"/>
      <c r="BOO14" s="132"/>
      <c r="BOP14" s="132"/>
      <c r="BOQ14" s="132"/>
      <c r="BOR14" s="132"/>
      <c r="BOS14" s="132"/>
      <c r="BOT14" s="132"/>
      <c r="BOU14" s="132"/>
      <c r="BOV14" s="132"/>
      <c r="BOW14" s="132"/>
      <c r="BOX14" s="132"/>
      <c r="BOY14" s="132"/>
      <c r="BOZ14" s="132"/>
      <c r="BPA14" s="132"/>
      <c r="BPB14" s="132"/>
      <c r="BPC14" s="132"/>
      <c r="BPD14" s="132"/>
      <c r="BPE14" s="132"/>
      <c r="BPF14" s="132"/>
      <c r="BPG14" s="132"/>
      <c r="BPH14" s="132"/>
      <c r="BPI14" s="132"/>
      <c r="BPJ14" s="132"/>
      <c r="BPK14" s="132"/>
      <c r="BPL14" s="132"/>
      <c r="BPM14" s="132"/>
      <c r="BPN14" s="132"/>
      <c r="BPO14" s="132"/>
      <c r="BPP14" s="132"/>
      <c r="BPQ14" s="132"/>
      <c r="BPR14" s="132"/>
      <c r="BPS14" s="132"/>
      <c r="BPT14" s="132"/>
      <c r="BPU14" s="132"/>
      <c r="BPV14" s="132"/>
      <c r="BPW14" s="132"/>
      <c r="BPX14" s="132"/>
      <c r="BPY14" s="132"/>
      <c r="BPZ14" s="132"/>
      <c r="BQA14" s="132"/>
      <c r="BQB14" s="132"/>
      <c r="BQC14" s="132"/>
      <c r="BQD14" s="132"/>
      <c r="BQE14" s="132"/>
      <c r="BQF14" s="132"/>
      <c r="BQG14" s="132"/>
      <c r="BQH14" s="132"/>
      <c r="BQI14" s="132"/>
      <c r="BQJ14" s="132"/>
      <c r="BQK14" s="132"/>
      <c r="BQL14" s="132"/>
      <c r="BQM14" s="132"/>
      <c r="BQN14" s="132"/>
      <c r="BQO14" s="132"/>
      <c r="BQP14" s="132"/>
      <c r="BQQ14" s="132"/>
      <c r="BQR14" s="132"/>
      <c r="BQS14" s="132"/>
      <c r="BQT14" s="132"/>
      <c r="BQU14" s="132"/>
      <c r="BQV14" s="132"/>
      <c r="BQW14" s="132"/>
      <c r="BQX14" s="132"/>
      <c r="BQY14" s="132"/>
      <c r="BQZ14" s="132"/>
      <c r="BRA14" s="132"/>
      <c r="BRB14" s="132"/>
      <c r="BRC14" s="132"/>
      <c r="BRD14" s="132"/>
      <c r="BRE14" s="132"/>
      <c r="BRF14" s="132"/>
      <c r="BRG14" s="132"/>
      <c r="BRH14" s="132"/>
      <c r="BRI14" s="132"/>
      <c r="BRJ14" s="132"/>
      <c r="BRK14" s="132"/>
      <c r="BRL14" s="132"/>
      <c r="BRM14" s="132"/>
      <c r="BRN14" s="132"/>
      <c r="BRO14" s="132"/>
      <c r="BRP14" s="132"/>
      <c r="BRQ14" s="132"/>
      <c r="BRR14" s="132"/>
      <c r="BRS14" s="132"/>
      <c r="BRT14" s="132"/>
      <c r="BRU14" s="132"/>
      <c r="BRV14" s="132"/>
      <c r="BRW14" s="132"/>
      <c r="BRX14" s="132"/>
      <c r="BRY14" s="132"/>
      <c r="BRZ14" s="132"/>
      <c r="BSA14" s="132"/>
      <c r="BSB14" s="132"/>
      <c r="BSC14" s="132"/>
      <c r="BSD14" s="132"/>
      <c r="BSE14" s="132"/>
      <c r="BSF14" s="132"/>
      <c r="BSG14" s="132"/>
      <c r="BSH14" s="132"/>
      <c r="BSI14" s="132"/>
      <c r="BSJ14" s="132"/>
      <c r="BSK14" s="132"/>
      <c r="BSL14" s="132"/>
      <c r="BSM14" s="132"/>
      <c r="BSN14" s="132"/>
      <c r="BSO14" s="132"/>
      <c r="BSP14" s="132"/>
      <c r="BSQ14" s="132"/>
      <c r="BSR14" s="132"/>
      <c r="BSS14" s="132"/>
      <c r="BST14" s="132"/>
      <c r="BSU14" s="132"/>
      <c r="BSV14" s="132"/>
      <c r="BSW14" s="132"/>
      <c r="BSX14" s="132"/>
      <c r="BSY14" s="132"/>
      <c r="BSZ14" s="132"/>
      <c r="BTA14" s="132"/>
      <c r="BTB14" s="132"/>
      <c r="BTC14" s="132"/>
      <c r="BTD14" s="132"/>
      <c r="BTE14" s="132"/>
      <c r="BTF14" s="132"/>
      <c r="BTG14" s="132"/>
      <c r="BTH14" s="132"/>
      <c r="BTI14" s="132"/>
      <c r="BTJ14" s="132"/>
      <c r="BTK14" s="132"/>
      <c r="BTL14" s="132"/>
      <c r="BTM14" s="132"/>
      <c r="BTN14" s="132"/>
      <c r="BTO14" s="132"/>
      <c r="BTP14" s="132"/>
      <c r="BTQ14" s="132"/>
      <c r="BTR14" s="132"/>
      <c r="BTS14" s="132"/>
      <c r="BTT14" s="132"/>
      <c r="BTU14" s="132"/>
      <c r="BTV14" s="132"/>
      <c r="BTW14" s="132"/>
      <c r="BTX14" s="132"/>
      <c r="BTY14" s="132"/>
      <c r="BTZ14" s="132"/>
      <c r="BUA14" s="132"/>
      <c r="BUB14" s="132"/>
      <c r="BUC14" s="132"/>
      <c r="BUD14" s="132"/>
      <c r="BUE14" s="132"/>
      <c r="BUF14" s="132"/>
      <c r="BUG14" s="132"/>
      <c r="BUH14" s="132"/>
      <c r="BUI14" s="132"/>
      <c r="BUJ14" s="132"/>
      <c r="BUK14" s="132"/>
      <c r="BUL14" s="132"/>
      <c r="BUM14" s="132"/>
      <c r="BUN14" s="132"/>
      <c r="BUO14" s="132"/>
      <c r="BUP14" s="132"/>
      <c r="BUQ14" s="132"/>
      <c r="BUR14" s="132"/>
      <c r="BUS14" s="132"/>
      <c r="BUT14" s="132"/>
      <c r="BUU14" s="132"/>
      <c r="BUV14" s="132"/>
      <c r="BUW14" s="132"/>
      <c r="BUX14" s="132"/>
      <c r="BUY14" s="132"/>
      <c r="BUZ14" s="132"/>
      <c r="BVA14" s="132"/>
      <c r="BVB14" s="132"/>
      <c r="BVC14" s="132"/>
      <c r="BVD14" s="132"/>
      <c r="BVE14" s="132"/>
      <c r="BVF14" s="132"/>
      <c r="BVG14" s="132"/>
      <c r="BVH14" s="132"/>
      <c r="BVI14" s="132"/>
      <c r="BVJ14" s="132"/>
      <c r="BVK14" s="132"/>
      <c r="BVL14" s="132"/>
      <c r="BVM14" s="132"/>
      <c r="BVN14" s="132"/>
      <c r="BVO14" s="132"/>
      <c r="BVP14" s="132"/>
      <c r="BVQ14" s="132"/>
      <c r="BVR14" s="132"/>
      <c r="BVS14" s="132"/>
      <c r="BVT14" s="132"/>
      <c r="BVU14" s="132"/>
      <c r="BVV14" s="132"/>
      <c r="BVW14" s="132"/>
      <c r="BVX14" s="132"/>
      <c r="BVY14" s="132"/>
      <c r="BVZ14" s="132"/>
      <c r="BWA14" s="132"/>
      <c r="BWB14" s="132"/>
      <c r="BWC14" s="132"/>
      <c r="BWD14" s="132"/>
      <c r="BWE14" s="132"/>
      <c r="BWF14" s="132"/>
      <c r="BWG14" s="132"/>
      <c r="BWH14" s="132"/>
      <c r="BWI14" s="132"/>
      <c r="BWJ14" s="132"/>
      <c r="BWK14" s="132"/>
      <c r="BWL14" s="132"/>
      <c r="BWM14" s="132"/>
      <c r="BWN14" s="132"/>
      <c r="BWO14" s="132"/>
      <c r="BWP14" s="132"/>
      <c r="BWQ14" s="132"/>
      <c r="BWR14" s="132"/>
      <c r="BWS14" s="132"/>
      <c r="BWT14" s="132"/>
      <c r="BWU14" s="132"/>
      <c r="BWV14" s="132"/>
      <c r="BWW14" s="132"/>
      <c r="BWX14" s="132"/>
      <c r="BWY14" s="132"/>
      <c r="BWZ14" s="132"/>
      <c r="BXA14" s="132"/>
      <c r="BXB14" s="132"/>
      <c r="BXC14" s="132"/>
      <c r="BXD14" s="132"/>
      <c r="BXE14" s="132"/>
      <c r="BXF14" s="132"/>
      <c r="BXG14" s="132"/>
      <c r="BXH14" s="132"/>
      <c r="BXI14" s="132"/>
      <c r="BXJ14" s="132"/>
      <c r="BXK14" s="132"/>
      <c r="BXL14" s="132"/>
      <c r="BXM14" s="132"/>
      <c r="BXN14" s="132"/>
      <c r="BXO14" s="132"/>
      <c r="BXP14" s="132"/>
      <c r="BXQ14" s="132"/>
      <c r="BXR14" s="132"/>
      <c r="BXS14" s="132"/>
      <c r="BXT14" s="132"/>
      <c r="BXU14" s="132"/>
      <c r="BXV14" s="132"/>
      <c r="BXW14" s="132"/>
      <c r="BXX14" s="132"/>
      <c r="BXY14" s="132"/>
      <c r="BXZ14" s="132"/>
      <c r="BYA14" s="132"/>
      <c r="BYB14" s="132"/>
      <c r="BYC14" s="132"/>
      <c r="BYD14" s="132"/>
      <c r="BYE14" s="132"/>
      <c r="BYF14" s="132"/>
      <c r="BYG14" s="132"/>
      <c r="BYH14" s="132"/>
      <c r="BYI14" s="132"/>
      <c r="BYJ14" s="132"/>
      <c r="BYK14" s="132"/>
      <c r="BYL14" s="132"/>
      <c r="BYM14" s="132"/>
      <c r="BYN14" s="132"/>
      <c r="BYO14" s="132"/>
      <c r="BYP14" s="132"/>
      <c r="BYQ14" s="132"/>
      <c r="BYR14" s="132"/>
      <c r="BYS14" s="132"/>
      <c r="BYT14" s="132"/>
      <c r="BYU14" s="132"/>
      <c r="BYV14" s="132"/>
      <c r="BYW14" s="132"/>
      <c r="BYX14" s="132"/>
      <c r="BYY14" s="132"/>
      <c r="BYZ14" s="132"/>
      <c r="BZA14" s="132"/>
      <c r="BZB14" s="132"/>
      <c r="BZC14" s="132"/>
      <c r="BZD14" s="132"/>
      <c r="BZE14" s="132"/>
      <c r="BZF14" s="132"/>
      <c r="BZG14" s="132"/>
      <c r="BZH14" s="132"/>
      <c r="BZI14" s="132"/>
      <c r="BZJ14" s="132"/>
      <c r="BZK14" s="132"/>
      <c r="BZL14" s="132"/>
      <c r="BZM14" s="132"/>
      <c r="BZN14" s="132"/>
      <c r="BZO14" s="132"/>
      <c r="BZP14" s="132"/>
      <c r="BZQ14" s="132"/>
      <c r="BZR14" s="132"/>
      <c r="BZS14" s="132"/>
      <c r="BZT14" s="132"/>
      <c r="BZU14" s="132"/>
      <c r="BZV14" s="132"/>
      <c r="BZW14" s="132"/>
      <c r="BZX14" s="132"/>
      <c r="BZY14" s="132"/>
      <c r="BZZ14" s="132"/>
      <c r="CAA14" s="132"/>
      <c r="CAB14" s="132"/>
      <c r="CAC14" s="132"/>
      <c r="CAD14" s="132"/>
      <c r="CAE14" s="132"/>
      <c r="CAF14" s="132"/>
      <c r="CAG14" s="132"/>
      <c r="CAH14" s="132"/>
      <c r="CAI14" s="132"/>
      <c r="CAJ14" s="132"/>
      <c r="CAK14" s="132"/>
      <c r="CAL14" s="132"/>
      <c r="CAM14" s="132"/>
      <c r="CAN14" s="132"/>
      <c r="CAO14" s="132"/>
      <c r="CAP14" s="132"/>
      <c r="CAQ14" s="132"/>
      <c r="CAR14" s="132"/>
      <c r="CAS14" s="132"/>
      <c r="CAT14" s="132"/>
      <c r="CAU14" s="132"/>
      <c r="CAV14" s="132"/>
      <c r="CAW14" s="132"/>
      <c r="CAX14" s="132"/>
      <c r="CAY14" s="132"/>
      <c r="CAZ14" s="132"/>
      <c r="CBA14" s="132"/>
      <c r="CBB14" s="132"/>
      <c r="CBC14" s="132"/>
      <c r="CBD14" s="132"/>
      <c r="CBE14" s="132"/>
      <c r="CBF14" s="132"/>
      <c r="CBG14" s="132"/>
      <c r="CBH14" s="132"/>
      <c r="CBI14" s="132"/>
      <c r="CBJ14" s="132"/>
      <c r="CBK14" s="132"/>
      <c r="CBL14" s="132"/>
      <c r="CBM14" s="132"/>
      <c r="CBN14" s="132"/>
      <c r="CBO14" s="132"/>
      <c r="CBP14" s="132"/>
      <c r="CBQ14" s="132"/>
      <c r="CBR14" s="132"/>
      <c r="CBS14" s="132"/>
      <c r="CBT14" s="132"/>
      <c r="CBU14" s="132"/>
      <c r="CBV14" s="132"/>
      <c r="CBW14" s="132"/>
      <c r="CBX14" s="132"/>
      <c r="CBY14" s="132"/>
      <c r="CBZ14" s="132"/>
      <c r="CCA14" s="132"/>
      <c r="CCB14" s="132"/>
      <c r="CCC14" s="132"/>
      <c r="CCD14" s="132"/>
      <c r="CCE14" s="132"/>
      <c r="CCF14" s="132"/>
      <c r="CCG14" s="132"/>
      <c r="CCH14" s="132"/>
      <c r="CCI14" s="132"/>
      <c r="CCJ14" s="132"/>
      <c r="CCK14" s="132"/>
      <c r="CCL14" s="132"/>
      <c r="CCM14" s="132"/>
      <c r="CCN14" s="132"/>
      <c r="CCO14" s="132"/>
      <c r="CCP14" s="132"/>
      <c r="CCQ14" s="132"/>
      <c r="CCR14" s="132"/>
      <c r="CCS14" s="132"/>
      <c r="CCT14" s="132"/>
      <c r="CCU14" s="132"/>
      <c r="CCV14" s="132"/>
      <c r="CCW14" s="132"/>
      <c r="CCX14" s="132"/>
      <c r="CCY14" s="132"/>
      <c r="CCZ14" s="132"/>
      <c r="CDA14" s="132"/>
      <c r="CDB14" s="132"/>
      <c r="CDC14" s="132"/>
      <c r="CDD14" s="132"/>
      <c r="CDE14" s="132"/>
      <c r="CDF14" s="132"/>
      <c r="CDG14" s="132"/>
      <c r="CDH14" s="132"/>
      <c r="CDI14" s="132"/>
      <c r="CDJ14" s="132"/>
      <c r="CDK14" s="132"/>
      <c r="CDL14" s="132"/>
      <c r="CDM14" s="132"/>
      <c r="CDN14" s="132"/>
      <c r="CDO14" s="132"/>
      <c r="CDP14" s="132"/>
      <c r="CDQ14" s="132"/>
      <c r="CDR14" s="132"/>
      <c r="CDS14" s="132"/>
      <c r="CDT14" s="132"/>
      <c r="CDU14" s="132"/>
      <c r="CDV14" s="132"/>
      <c r="CDW14" s="132"/>
      <c r="CDX14" s="132"/>
      <c r="CDY14" s="132"/>
      <c r="CDZ14" s="132"/>
      <c r="CEA14" s="132"/>
      <c r="CEB14" s="132"/>
      <c r="CEC14" s="132"/>
      <c r="CED14" s="132"/>
      <c r="CEE14" s="132"/>
      <c r="CEF14" s="132"/>
      <c r="CEG14" s="132"/>
      <c r="CEH14" s="132"/>
      <c r="CEI14" s="132"/>
      <c r="CEJ14" s="132"/>
      <c r="CEK14" s="132"/>
      <c r="CEL14" s="132"/>
      <c r="CEM14" s="132"/>
      <c r="CEN14" s="132"/>
      <c r="CEO14" s="132"/>
      <c r="CEP14" s="132"/>
      <c r="CEQ14" s="132"/>
      <c r="CER14" s="132"/>
      <c r="CES14" s="132"/>
      <c r="CET14" s="132"/>
      <c r="CEU14" s="132"/>
      <c r="CEV14" s="132"/>
      <c r="CEW14" s="132"/>
      <c r="CEX14" s="132"/>
      <c r="CEY14" s="132"/>
      <c r="CEZ14" s="132"/>
      <c r="CFA14" s="132"/>
      <c r="CFB14" s="132"/>
      <c r="CFC14" s="132"/>
      <c r="CFD14" s="132"/>
      <c r="CFE14" s="132"/>
      <c r="CFF14" s="132"/>
      <c r="CFG14" s="132"/>
      <c r="CFH14" s="132"/>
      <c r="CFI14" s="132"/>
      <c r="CFJ14" s="132"/>
      <c r="CFK14" s="132"/>
      <c r="CFL14" s="132"/>
      <c r="CFM14" s="132"/>
      <c r="CFN14" s="132"/>
      <c r="CFO14" s="132"/>
      <c r="CFP14" s="132"/>
      <c r="CFQ14" s="132"/>
      <c r="CFR14" s="132"/>
      <c r="CFS14" s="132"/>
      <c r="CFT14" s="132"/>
      <c r="CFU14" s="132"/>
      <c r="CFV14" s="132"/>
      <c r="CFW14" s="132"/>
      <c r="CFX14" s="132"/>
      <c r="CFY14" s="132"/>
      <c r="CFZ14" s="132"/>
      <c r="CGA14" s="132"/>
      <c r="CGB14" s="132"/>
      <c r="CGC14" s="132"/>
      <c r="CGD14" s="132"/>
      <c r="CGE14" s="132"/>
      <c r="CGF14" s="132"/>
      <c r="CGG14" s="132"/>
      <c r="CGH14" s="132"/>
      <c r="CGI14" s="132"/>
      <c r="CGJ14" s="132"/>
      <c r="CGK14" s="132"/>
      <c r="CGL14" s="132"/>
      <c r="CGM14" s="132"/>
      <c r="CGN14" s="132"/>
      <c r="CGO14" s="132"/>
      <c r="CGP14" s="132"/>
      <c r="CGQ14" s="132"/>
      <c r="CGR14" s="132"/>
      <c r="CGS14" s="132"/>
      <c r="CGT14" s="132"/>
      <c r="CGU14" s="132"/>
      <c r="CGV14" s="132"/>
      <c r="CGW14" s="132"/>
      <c r="CGX14" s="132"/>
      <c r="CGY14" s="132"/>
      <c r="CGZ14" s="132"/>
      <c r="CHA14" s="132"/>
      <c r="CHB14" s="132"/>
      <c r="CHC14" s="132"/>
      <c r="CHD14" s="132"/>
      <c r="CHE14" s="132"/>
      <c r="CHF14" s="132"/>
      <c r="CHG14" s="132"/>
      <c r="CHH14" s="132"/>
      <c r="CHI14" s="132"/>
      <c r="CHJ14" s="132"/>
      <c r="CHK14" s="132"/>
      <c r="CHL14" s="132"/>
      <c r="CHM14" s="132"/>
      <c r="CHN14" s="132"/>
      <c r="CHO14" s="132"/>
      <c r="CHP14" s="132"/>
      <c r="CHQ14" s="132"/>
      <c r="CHR14" s="132"/>
      <c r="CHS14" s="132"/>
      <c r="CHT14" s="132"/>
      <c r="CHU14" s="132"/>
      <c r="CHV14" s="132"/>
      <c r="CHW14" s="132"/>
      <c r="CHX14" s="132"/>
      <c r="CHY14" s="132"/>
      <c r="CHZ14" s="132"/>
      <c r="CIA14" s="132"/>
      <c r="CIB14" s="132"/>
      <c r="CIC14" s="132"/>
      <c r="CID14" s="132"/>
      <c r="CIE14" s="132"/>
      <c r="CIF14" s="132"/>
      <c r="CIG14" s="132"/>
      <c r="CIH14" s="132"/>
      <c r="CII14" s="132"/>
      <c r="CIJ14" s="132"/>
      <c r="CIK14" s="132"/>
      <c r="CIL14" s="132"/>
      <c r="CIM14" s="132"/>
      <c r="CIN14" s="132"/>
      <c r="CIO14" s="132"/>
      <c r="CIP14" s="132"/>
      <c r="CIQ14" s="132"/>
      <c r="CIR14" s="132"/>
      <c r="CIS14" s="132"/>
      <c r="CIT14" s="132"/>
      <c r="CIU14" s="132"/>
      <c r="CIV14" s="132"/>
      <c r="CIW14" s="132"/>
      <c r="CIX14" s="132"/>
      <c r="CIY14" s="132"/>
      <c r="CIZ14" s="132"/>
      <c r="CJA14" s="132"/>
      <c r="CJB14" s="132"/>
      <c r="CJC14" s="132"/>
      <c r="CJD14" s="132"/>
      <c r="CJE14" s="132"/>
      <c r="CJF14" s="132"/>
      <c r="CJG14" s="132"/>
      <c r="CJH14" s="132"/>
      <c r="CJI14" s="132"/>
      <c r="CJJ14" s="132"/>
      <c r="CJK14" s="132"/>
      <c r="CJL14" s="132"/>
      <c r="CJM14" s="132"/>
      <c r="CJN14" s="132"/>
      <c r="CJO14" s="132"/>
      <c r="CJP14" s="132"/>
      <c r="CJQ14" s="132"/>
      <c r="CJR14" s="132"/>
      <c r="CJS14" s="132"/>
      <c r="CJT14" s="132"/>
      <c r="CJU14" s="132"/>
      <c r="CJV14" s="132"/>
      <c r="CJW14" s="132"/>
      <c r="CJX14" s="132"/>
      <c r="CJY14" s="132"/>
      <c r="CJZ14" s="132"/>
      <c r="CKA14" s="132"/>
      <c r="CKB14" s="132"/>
      <c r="CKC14" s="132"/>
      <c r="CKD14" s="132"/>
      <c r="CKE14" s="132"/>
      <c r="CKF14" s="132"/>
      <c r="CKG14" s="132"/>
      <c r="CKH14" s="132"/>
      <c r="CKI14" s="132"/>
      <c r="CKJ14" s="132"/>
      <c r="CKK14" s="132"/>
      <c r="CKL14" s="132"/>
      <c r="CKM14" s="132"/>
      <c r="CKN14" s="132"/>
      <c r="CKO14" s="132"/>
      <c r="CKP14" s="132"/>
      <c r="CKQ14" s="132"/>
      <c r="CKR14" s="132"/>
      <c r="CKS14" s="132"/>
      <c r="CKT14" s="132"/>
      <c r="CKU14" s="132"/>
      <c r="CKV14" s="132"/>
      <c r="CKW14" s="132"/>
      <c r="CKX14" s="132"/>
      <c r="CKY14" s="132"/>
      <c r="CKZ14" s="132"/>
      <c r="CLA14" s="132"/>
      <c r="CLB14" s="132"/>
      <c r="CLC14" s="132"/>
      <c r="CLD14" s="132"/>
      <c r="CLE14" s="132"/>
      <c r="CLF14" s="132"/>
      <c r="CLG14" s="132"/>
      <c r="CLH14" s="132"/>
      <c r="CLI14" s="132"/>
      <c r="CLJ14" s="132"/>
      <c r="CLK14" s="132"/>
      <c r="CLL14" s="132"/>
      <c r="CLM14" s="132"/>
      <c r="CLN14" s="132"/>
      <c r="CLO14" s="132"/>
      <c r="CLP14" s="132"/>
      <c r="CLQ14" s="132"/>
      <c r="CLR14" s="132"/>
      <c r="CLS14" s="132"/>
      <c r="CLT14" s="132"/>
      <c r="CLU14" s="132"/>
      <c r="CLV14" s="132"/>
      <c r="CLW14" s="132"/>
      <c r="CLX14" s="132"/>
      <c r="CLY14" s="132"/>
      <c r="CLZ14" s="132"/>
      <c r="CMA14" s="132"/>
      <c r="CMB14" s="132"/>
      <c r="CMC14" s="132"/>
      <c r="CMD14" s="132"/>
      <c r="CME14" s="132"/>
      <c r="CMF14" s="132"/>
      <c r="CMG14" s="132"/>
      <c r="CMH14" s="132"/>
      <c r="CMI14" s="132"/>
      <c r="CMJ14" s="132"/>
      <c r="CMK14" s="132"/>
      <c r="CML14" s="132"/>
      <c r="CMM14" s="132"/>
      <c r="CMN14" s="132"/>
      <c r="CMO14" s="132"/>
      <c r="CMP14" s="132"/>
      <c r="CMQ14" s="132"/>
      <c r="CMR14" s="132"/>
      <c r="CMS14" s="132"/>
      <c r="CMT14" s="132"/>
      <c r="CMU14" s="132"/>
      <c r="CMV14" s="132"/>
      <c r="CMW14" s="132"/>
      <c r="CMX14" s="132"/>
      <c r="CMY14" s="132"/>
      <c r="CMZ14" s="132"/>
      <c r="CNA14" s="132"/>
      <c r="CNB14" s="132"/>
      <c r="CNC14" s="132"/>
      <c r="CND14" s="132"/>
      <c r="CNE14" s="132"/>
      <c r="CNF14" s="132"/>
      <c r="CNG14" s="132"/>
      <c r="CNH14" s="132"/>
      <c r="CNI14" s="132"/>
      <c r="CNJ14" s="132"/>
      <c r="CNK14" s="132"/>
      <c r="CNL14" s="132"/>
      <c r="CNM14" s="132"/>
      <c r="CNN14" s="132"/>
      <c r="CNO14" s="132"/>
      <c r="CNP14" s="132"/>
      <c r="CNQ14" s="132"/>
      <c r="CNR14" s="132"/>
      <c r="CNS14" s="132"/>
      <c r="CNT14" s="132"/>
      <c r="CNU14" s="132"/>
      <c r="CNV14" s="132"/>
      <c r="CNW14" s="132"/>
      <c r="CNX14" s="132"/>
      <c r="CNY14" s="132"/>
      <c r="CNZ14" s="132"/>
      <c r="COA14" s="132"/>
      <c r="COB14" s="132"/>
      <c r="COC14" s="132"/>
      <c r="COD14" s="132"/>
      <c r="COE14" s="132"/>
      <c r="COF14" s="132"/>
      <c r="COG14" s="132"/>
      <c r="COH14" s="132"/>
      <c r="COI14" s="132"/>
      <c r="COJ14" s="132"/>
      <c r="COK14" s="132"/>
      <c r="COL14" s="132"/>
      <c r="COM14" s="132"/>
      <c r="CON14" s="132"/>
      <c r="COO14" s="132"/>
      <c r="COP14" s="132"/>
      <c r="COQ14" s="132"/>
      <c r="COR14" s="132"/>
      <c r="COS14" s="132"/>
      <c r="COT14" s="132"/>
      <c r="COU14" s="132"/>
      <c r="COV14" s="132"/>
      <c r="COW14" s="132"/>
      <c r="COX14" s="132"/>
      <c r="COY14" s="132"/>
      <c r="COZ14" s="132"/>
      <c r="CPA14" s="132"/>
      <c r="CPB14" s="132"/>
      <c r="CPC14" s="132"/>
      <c r="CPD14" s="132"/>
      <c r="CPE14" s="132"/>
      <c r="CPF14" s="132"/>
      <c r="CPG14" s="132"/>
      <c r="CPH14" s="132"/>
      <c r="CPI14" s="132"/>
      <c r="CPJ14" s="132"/>
      <c r="CPK14" s="132"/>
      <c r="CPL14" s="132"/>
      <c r="CPM14" s="132"/>
      <c r="CPN14" s="132"/>
      <c r="CPO14" s="132"/>
      <c r="CPP14" s="132"/>
      <c r="CPQ14" s="132"/>
      <c r="CPR14" s="132"/>
      <c r="CPS14" s="132"/>
      <c r="CPT14" s="132"/>
      <c r="CPU14" s="132"/>
      <c r="CPV14" s="132"/>
      <c r="CPW14" s="132"/>
      <c r="CPX14" s="132"/>
      <c r="CPY14" s="132"/>
      <c r="CPZ14" s="132"/>
      <c r="CQA14" s="132"/>
      <c r="CQB14" s="132"/>
      <c r="CQC14" s="132"/>
      <c r="CQD14" s="132"/>
      <c r="CQE14" s="132"/>
      <c r="CQF14" s="132"/>
      <c r="CQG14" s="132"/>
      <c r="CQH14" s="132"/>
      <c r="CQI14" s="132"/>
      <c r="CQJ14" s="132"/>
      <c r="CQK14" s="132"/>
      <c r="CQL14" s="132"/>
      <c r="CQM14" s="132"/>
      <c r="CQN14" s="132"/>
      <c r="CQO14" s="132"/>
      <c r="CQP14" s="132"/>
      <c r="CQQ14" s="132"/>
      <c r="CQR14" s="132"/>
      <c r="CQS14" s="132"/>
      <c r="CQT14" s="132"/>
      <c r="CQU14" s="132"/>
      <c r="CQV14" s="132"/>
      <c r="CQW14" s="132"/>
      <c r="CQX14" s="132"/>
      <c r="CQY14" s="132"/>
      <c r="CQZ14" s="132"/>
      <c r="CRA14" s="132"/>
      <c r="CRB14" s="132"/>
      <c r="CRC14" s="132"/>
      <c r="CRD14" s="132"/>
      <c r="CRE14" s="132"/>
      <c r="CRF14" s="132"/>
      <c r="CRG14" s="132"/>
      <c r="CRH14" s="132"/>
      <c r="CRI14" s="132"/>
      <c r="CRJ14" s="132"/>
      <c r="CRK14" s="132"/>
      <c r="CRL14" s="132"/>
      <c r="CRM14" s="132"/>
      <c r="CRN14" s="132"/>
      <c r="CRO14" s="132"/>
      <c r="CRP14" s="132"/>
      <c r="CRQ14" s="132"/>
      <c r="CRR14" s="132"/>
      <c r="CRS14" s="132"/>
      <c r="CRT14" s="132"/>
      <c r="CRU14" s="132"/>
      <c r="CRV14" s="132"/>
      <c r="CRW14" s="132"/>
      <c r="CRX14" s="132"/>
      <c r="CRY14" s="132"/>
      <c r="CRZ14" s="132"/>
      <c r="CSA14" s="132"/>
      <c r="CSB14" s="132"/>
      <c r="CSC14" s="132"/>
      <c r="CSD14" s="132"/>
      <c r="CSE14" s="132"/>
      <c r="CSF14" s="132"/>
      <c r="CSG14" s="132"/>
      <c r="CSH14" s="132"/>
      <c r="CSI14" s="132"/>
      <c r="CSJ14" s="132"/>
      <c r="CSK14" s="132"/>
      <c r="CSL14" s="132"/>
      <c r="CSM14" s="132"/>
      <c r="CSN14" s="132"/>
      <c r="CSO14" s="132"/>
      <c r="CSP14" s="132"/>
      <c r="CSQ14" s="132"/>
      <c r="CSR14" s="132"/>
      <c r="CSS14" s="132"/>
      <c r="CST14" s="132"/>
      <c r="CSU14" s="132"/>
      <c r="CSV14" s="132"/>
      <c r="CSW14" s="132"/>
      <c r="CSX14" s="132"/>
      <c r="CSY14" s="132"/>
      <c r="CSZ14" s="132"/>
      <c r="CTA14" s="132"/>
      <c r="CTB14" s="132"/>
      <c r="CTC14" s="132"/>
      <c r="CTD14" s="132"/>
      <c r="CTE14" s="132"/>
      <c r="CTF14" s="132"/>
      <c r="CTG14" s="132"/>
      <c r="CTH14" s="132"/>
      <c r="CTI14" s="132"/>
      <c r="CTJ14" s="132"/>
      <c r="CTK14" s="132"/>
      <c r="CTL14" s="132"/>
      <c r="CTM14" s="132"/>
      <c r="CTN14" s="132"/>
      <c r="CTO14" s="132"/>
      <c r="CTP14" s="132"/>
      <c r="CTQ14" s="132"/>
      <c r="CTR14" s="132"/>
      <c r="CTS14" s="132"/>
      <c r="CTT14" s="132"/>
      <c r="CTU14" s="132"/>
      <c r="CTV14" s="132"/>
      <c r="CTW14" s="132"/>
      <c r="CTX14" s="132"/>
      <c r="CTY14" s="132"/>
      <c r="CTZ14" s="132"/>
      <c r="CUA14" s="132"/>
      <c r="CUB14" s="132"/>
      <c r="CUC14" s="132"/>
      <c r="CUD14" s="132"/>
      <c r="CUE14" s="132"/>
      <c r="CUF14" s="132"/>
      <c r="CUG14" s="132"/>
      <c r="CUH14" s="132"/>
      <c r="CUI14" s="132"/>
      <c r="CUJ14" s="132"/>
      <c r="CUK14" s="132"/>
      <c r="CUL14" s="132"/>
      <c r="CUM14" s="132"/>
      <c r="CUN14" s="132"/>
      <c r="CUO14" s="132"/>
      <c r="CUP14" s="132"/>
      <c r="CUQ14" s="132"/>
      <c r="CUR14" s="132"/>
      <c r="CUS14" s="132"/>
      <c r="CUT14" s="132"/>
      <c r="CUU14" s="132"/>
      <c r="CUV14" s="132"/>
      <c r="CUW14" s="132"/>
      <c r="CUX14" s="132"/>
      <c r="CUY14" s="132"/>
      <c r="CUZ14" s="132"/>
      <c r="CVA14" s="132"/>
      <c r="CVB14" s="132"/>
      <c r="CVC14" s="132"/>
      <c r="CVD14" s="132"/>
      <c r="CVE14" s="132"/>
      <c r="CVF14" s="132"/>
      <c r="CVG14" s="132"/>
      <c r="CVH14" s="132"/>
      <c r="CVI14" s="132"/>
      <c r="CVJ14" s="132"/>
      <c r="CVK14" s="132"/>
      <c r="CVL14" s="132"/>
      <c r="CVM14" s="132"/>
      <c r="CVN14" s="132"/>
      <c r="CVO14" s="132"/>
      <c r="CVP14" s="132"/>
      <c r="CVQ14" s="132"/>
      <c r="CVR14" s="132"/>
      <c r="CVS14" s="132"/>
      <c r="CVT14" s="132"/>
      <c r="CVU14" s="132"/>
      <c r="CVV14" s="132"/>
      <c r="CVW14" s="132"/>
      <c r="CVX14" s="132"/>
      <c r="CVY14" s="132"/>
      <c r="CVZ14" s="132"/>
      <c r="CWA14" s="132"/>
      <c r="CWB14" s="132"/>
      <c r="CWC14" s="132"/>
      <c r="CWD14" s="132"/>
      <c r="CWE14" s="132"/>
      <c r="CWF14" s="132"/>
      <c r="CWG14" s="132"/>
      <c r="CWH14" s="132"/>
      <c r="CWI14" s="132"/>
      <c r="CWJ14" s="132"/>
      <c r="CWK14" s="132"/>
      <c r="CWL14" s="132"/>
      <c r="CWM14" s="132"/>
      <c r="CWN14" s="132"/>
      <c r="CWO14" s="132"/>
      <c r="CWP14" s="132"/>
      <c r="CWQ14" s="132"/>
      <c r="CWR14" s="132"/>
      <c r="CWS14" s="132"/>
      <c r="CWT14" s="132"/>
      <c r="CWU14" s="132"/>
      <c r="CWV14" s="132"/>
      <c r="CWW14" s="132"/>
      <c r="CWX14" s="132"/>
      <c r="CWY14" s="132"/>
      <c r="CWZ14" s="132"/>
      <c r="CXA14" s="132"/>
      <c r="CXB14" s="132"/>
      <c r="CXC14" s="132"/>
      <c r="CXD14" s="132"/>
      <c r="CXE14" s="132"/>
      <c r="CXF14" s="132"/>
      <c r="CXG14" s="132"/>
      <c r="CXH14" s="132"/>
      <c r="CXI14" s="132"/>
      <c r="CXJ14" s="132"/>
      <c r="CXK14" s="132"/>
      <c r="CXL14" s="132"/>
      <c r="CXM14" s="132"/>
      <c r="CXN14" s="132"/>
      <c r="CXO14" s="132"/>
      <c r="CXP14" s="132"/>
      <c r="CXQ14" s="132"/>
      <c r="CXR14" s="132"/>
      <c r="CXS14" s="132"/>
      <c r="CXT14" s="132"/>
      <c r="CXU14" s="132"/>
      <c r="CXV14" s="132"/>
      <c r="CXW14" s="132"/>
      <c r="CXX14" s="132"/>
      <c r="CXY14" s="132"/>
      <c r="CXZ14" s="132"/>
      <c r="CYA14" s="132"/>
      <c r="CYB14" s="132"/>
      <c r="CYC14" s="132"/>
      <c r="CYD14" s="132"/>
      <c r="CYE14" s="132"/>
      <c r="CYF14" s="132"/>
      <c r="CYG14" s="132"/>
      <c r="CYH14" s="132"/>
      <c r="CYI14" s="132"/>
      <c r="CYJ14" s="132"/>
      <c r="CYK14" s="132"/>
      <c r="CYL14" s="132"/>
      <c r="CYM14" s="132"/>
      <c r="CYN14" s="132"/>
      <c r="CYO14" s="132"/>
      <c r="CYP14" s="132"/>
      <c r="CYQ14" s="132"/>
      <c r="CYR14" s="132"/>
      <c r="CYS14" s="132"/>
      <c r="CYT14" s="132"/>
      <c r="CYU14" s="132"/>
      <c r="CYV14" s="132"/>
      <c r="CYW14" s="132"/>
      <c r="CYX14" s="132"/>
      <c r="CYY14" s="132"/>
      <c r="CYZ14" s="132"/>
      <c r="CZA14" s="132"/>
      <c r="CZB14" s="132"/>
      <c r="CZC14" s="132"/>
      <c r="CZD14" s="132"/>
      <c r="CZE14" s="132"/>
      <c r="CZF14" s="132"/>
      <c r="CZG14" s="132"/>
      <c r="CZH14" s="132"/>
      <c r="CZI14" s="132"/>
      <c r="CZJ14" s="132"/>
      <c r="CZK14" s="132"/>
      <c r="CZL14" s="132"/>
      <c r="CZM14" s="132"/>
      <c r="CZN14" s="132"/>
      <c r="CZO14" s="132"/>
      <c r="CZP14" s="132"/>
      <c r="CZQ14" s="132"/>
      <c r="CZR14" s="132"/>
      <c r="CZS14" s="132"/>
      <c r="CZT14" s="132"/>
      <c r="CZU14" s="132"/>
      <c r="CZV14" s="132"/>
      <c r="CZW14" s="132"/>
      <c r="CZX14" s="132"/>
      <c r="CZY14" s="132"/>
      <c r="CZZ14" s="132"/>
      <c r="DAA14" s="132"/>
      <c r="DAB14" s="132"/>
      <c r="DAC14" s="132"/>
      <c r="DAD14" s="132"/>
      <c r="DAE14" s="132"/>
      <c r="DAF14" s="132"/>
      <c r="DAG14" s="132"/>
      <c r="DAH14" s="132"/>
      <c r="DAI14" s="132"/>
      <c r="DAJ14" s="132"/>
      <c r="DAK14" s="132"/>
      <c r="DAL14" s="132"/>
      <c r="DAM14" s="132"/>
      <c r="DAN14" s="132"/>
      <c r="DAO14" s="132"/>
      <c r="DAP14" s="132"/>
      <c r="DAQ14" s="132"/>
      <c r="DAR14" s="132"/>
      <c r="DAS14" s="132"/>
      <c r="DAT14" s="132"/>
      <c r="DAU14" s="132"/>
      <c r="DAV14" s="132"/>
      <c r="DAW14" s="132"/>
      <c r="DAX14" s="132"/>
      <c r="DAY14" s="132"/>
      <c r="DAZ14" s="132"/>
      <c r="DBA14" s="132"/>
      <c r="DBB14" s="132"/>
      <c r="DBC14" s="132"/>
      <c r="DBD14" s="132"/>
      <c r="DBE14" s="132"/>
      <c r="DBF14" s="132"/>
      <c r="DBG14" s="132"/>
      <c r="DBH14" s="132"/>
      <c r="DBI14" s="132"/>
      <c r="DBJ14" s="132"/>
      <c r="DBK14" s="132"/>
      <c r="DBL14" s="132"/>
      <c r="DBM14" s="132"/>
      <c r="DBN14" s="132"/>
      <c r="DBO14" s="132"/>
      <c r="DBP14" s="132"/>
      <c r="DBQ14" s="132"/>
      <c r="DBR14" s="132"/>
      <c r="DBS14" s="132"/>
      <c r="DBT14" s="132"/>
      <c r="DBU14" s="132"/>
      <c r="DBV14" s="132"/>
      <c r="DBW14" s="132"/>
      <c r="DBX14" s="132"/>
      <c r="DBY14" s="132"/>
      <c r="DBZ14" s="132"/>
      <c r="DCA14" s="132"/>
      <c r="DCB14" s="132"/>
      <c r="DCC14" s="132"/>
      <c r="DCD14" s="132"/>
      <c r="DCE14" s="132"/>
      <c r="DCF14" s="132"/>
      <c r="DCG14" s="132"/>
      <c r="DCH14" s="132"/>
      <c r="DCI14" s="132"/>
      <c r="DCJ14" s="132"/>
      <c r="DCK14" s="132"/>
      <c r="DCL14" s="132"/>
      <c r="DCM14" s="132"/>
      <c r="DCN14" s="132"/>
      <c r="DCO14" s="132"/>
      <c r="DCP14" s="132"/>
      <c r="DCQ14" s="132"/>
      <c r="DCR14" s="132"/>
      <c r="DCS14" s="132"/>
      <c r="DCT14" s="132"/>
      <c r="DCU14" s="132"/>
      <c r="DCV14" s="132"/>
      <c r="DCW14" s="132"/>
      <c r="DCX14" s="132"/>
      <c r="DCY14" s="132"/>
      <c r="DCZ14" s="132"/>
      <c r="DDA14" s="132"/>
      <c r="DDB14" s="132"/>
      <c r="DDC14" s="132"/>
      <c r="DDD14" s="132"/>
      <c r="DDE14" s="132"/>
      <c r="DDF14" s="132"/>
      <c r="DDG14" s="132"/>
      <c r="DDH14" s="132"/>
      <c r="DDI14" s="132"/>
      <c r="DDJ14" s="132"/>
      <c r="DDK14" s="132"/>
      <c r="DDL14" s="132"/>
      <c r="DDM14" s="132"/>
      <c r="DDN14" s="132"/>
      <c r="DDO14" s="132"/>
      <c r="DDP14" s="132"/>
      <c r="DDQ14" s="132"/>
      <c r="DDR14" s="132"/>
      <c r="DDS14" s="132"/>
      <c r="DDT14" s="132"/>
      <c r="DDU14" s="132"/>
      <c r="DDV14" s="132"/>
      <c r="DDW14" s="132"/>
      <c r="DDX14" s="132"/>
      <c r="DDY14" s="132"/>
      <c r="DDZ14" s="132"/>
      <c r="DEA14" s="132"/>
      <c r="DEB14" s="132"/>
      <c r="DEC14" s="132"/>
      <c r="DED14" s="132"/>
      <c r="DEE14" s="132"/>
      <c r="DEF14" s="132"/>
      <c r="DEG14" s="132"/>
      <c r="DEH14" s="132"/>
      <c r="DEI14" s="132"/>
      <c r="DEJ14" s="132"/>
      <c r="DEK14" s="132"/>
      <c r="DEL14" s="132"/>
      <c r="DEM14" s="132"/>
      <c r="DEN14" s="132"/>
      <c r="DEO14" s="132"/>
      <c r="DEP14" s="132"/>
      <c r="DEQ14" s="132"/>
      <c r="DER14" s="132"/>
      <c r="DES14" s="132"/>
      <c r="DET14" s="132"/>
      <c r="DEU14" s="132"/>
      <c r="DEV14" s="132"/>
      <c r="DEW14" s="132"/>
      <c r="DEX14" s="132"/>
      <c r="DEY14" s="132"/>
      <c r="DEZ14" s="132"/>
      <c r="DFA14" s="132"/>
      <c r="DFB14" s="132"/>
      <c r="DFC14" s="132"/>
      <c r="DFD14" s="132"/>
      <c r="DFE14" s="132"/>
      <c r="DFF14" s="132"/>
      <c r="DFG14" s="132"/>
      <c r="DFH14" s="132"/>
      <c r="DFI14" s="132"/>
      <c r="DFJ14" s="132"/>
      <c r="DFK14" s="132"/>
      <c r="DFL14" s="132"/>
      <c r="DFM14" s="132"/>
      <c r="DFN14" s="132"/>
      <c r="DFO14" s="132"/>
      <c r="DFP14" s="132"/>
      <c r="DFQ14" s="132"/>
      <c r="DFR14" s="132"/>
      <c r="DFS14" s="132"/>
      <c r="DFT14" s="132"/>
      <c r="DFU14" s="132"/>
      <c r="DFV14" s="132"/>
      <c r="DFW14" s="132"/>
      <c r="DFX14" s="132"/>
      <c r="DFY14" s="132"/>
      <c r="DFZ14" s="132"/>
      <c r="DGA14" s="132"/>
      <c r="DGB14" s="132"/>
      <c r="DGC14" s="132"/>
      <c r="DGD14" s="132"/>
      <c r="DGE14" s="132"/>
      <c r="DGF14" s="132"/>
      <c r="DGG14" s="132"/>
      <c r="DGH14" s="132"/>
      <c r="DGI14" s="132"/>
      <c r="DGJ14" s="132"/>
      <c r="DGK14" s="132"/>
      <c r="DGL14" s="132"/>
      <c r="DGM14" s="132"/>
      <c r="DGN14" s="132"/>
      <c r="DGO14" s="132"/>
      <c r="DGP14" s="132"/>
      <c r="DGQ14" s="132"/>
      <c r="DGR14" s="132"/>
      <c r="DGS14" s="132"/>
      <c r="DGT14" s="132"/>
      <c r="DGU14" s="132"/>
      <c r="DGV14" s="132"/>
      <c r="DGW14" s="132"/>
      <c r="DGX14" s="132"/>
      <c r="DGY14" s="132"/>
      <c r="DGZ14" s="132"/>
      <c r="DHA14" s="132"/>
      <c r="DHB14" s="132"/>
      <c r="DHC14" s="132"/>
      <c r="DHD14" s="132"/>
      <c r="DHE14" s="132"/>
      <c r="DHF14" s="132"/>
      <c r="DHG14" s="132"/>
      <c r="DHH14" s="132"/>
      <c r="DHI14" s="132"/>
      <c r="DHJ14" s="132"/>
      <c r="DHK14" s="132"/>
      <c r="DHL14" s="132"/>
      <c r="DHM14" s="132"/>
      <c r="DHN14" s="132"/>
      <c r="DHO14" s="132"/>
      <c r="DHP14" s="132"/>
      <c r="DHQ14" s="132"/>
      <c r="DHR14" s="132"/>
      <c r="DHS14" s="132"/>
      <c r="DHT14" s="132"/>
      <c r="DHU14" s="132"/>
      <c r="DHV14" s="132"/>
      <c r="DHW14" s="132"/>
      <c r="DHX14" s="132"/>
      <c r="DHY14" s="132"/>
      <c r="DHZ14" s="132"/>
      <c r="DIA14" s="132"/>
      <c r="DIB14" s="132"/>
      <c r="DIC14" s="132"/>
      <c r="DID14" s="132"/>
      <c r="DIE14" s="132"/>
      <c r="DIF14" s="132"/>
      <c r="DIG14" s="132"/>
      <c r="DIH14" s="132"/>
      <c r="DII14" s="132"/>
      <c r="DIJ14" s="132"/>
      <c r="DIK14" s="132"/>
      <c r="DIL14" s="132"/>
      <c r="DIM14" s="132"/>
      <c r="DIN14" s="132"/>
      <c r="DIO14" s="132"/>
      <c r="DIP14" s="132"/>
      <c r="DIQ14" s="132"/>
      <c r="DIR14" s="132"/>
      <c r="DIS14" s="132"/>
      <c r="DIT14" s="132"/>
      <c r="DIU14" s="132"/>
      <c r="DIV14" s="132"/>
      <c r="DIW14" s="132"/>
      <c r="DIX14" s="132"/>
      <c r="DIY14" s="132"/>
      <c r="DIZ14" s="132"/>
      <c r="DJA14" s="132"/>
      <c r="DJB14" s="132"/>
      <c r="DJC14" s="132"/>
      <c r="DJD14" s="132"/>
      <c r="DJE14" s="132"/>
      <c r="DJF14" s="132"/>
      <c r="DJG14" s="132"/>
      <c r="DJH14" s="132"/>
      <c r="DJI14" s="132"/>
      <c r="DJJ14" s="132"/>
      <c r="DJK14" s="132"/>
      <c r="DJL14" s="132"/>
      <c r="DJM14" s="132"/>
      <c r="DJN14" s="132"/>
      <c r="DJO14" s="132"/>
      <c r="DJP14" s="132"/>
      <c r="DJQ14" s="132"/>
      <c r="DJR14" s="132"/>
      <c r="DJS14" s="132"/>
      <c r="DJT14" s="132"/>
      <c r="DJU14" s="132"/>
      <c r="DJV14" s="132"/>
      <c r="DJW14" s="132"/>
      <c r="DJX14" s="132"/>
      <c r="DJY14" s="132"/>
      <c r="DJZ14" s="132"/>
      <c r="DKA14" s="132"/>
      <c r="DKB14" s="132"/>
      <c r="DKC14" s="132"/>
      <c r="DKD14" s="132"/>
      <c r="DKE14" s="132"/>
      <c r="DKF14" s="132"/>
      <c r="DKG14" s="132"/>
      <c r="DKH14" s="132"/>
      <c r="DKI14" s="132"/>
      <c r="DKJ14" s="132"/>
      <c r="DKK14" s="132"/>
      <c r="DKL14" s="132"/>
      <c r="DKM14" s="132"/>
      <c r="DKN14" s="132"/>
      <c r="DKO14" s="132"/>
      <c r="DKP14" s="132"/>
      <c r="DKQ14" s="132"/>
      <c r="DKR14" s="132"/>
      <c r="DKS14" s="132"/>
      <c r="DKT14" s="132"/>
      <c r="DKU14" s="132"/>
      <c r="DKV14" s="132"/>
      <c r="DKW14" s="132"/>
      <c r="DKX14" s="132"/>
      <c r="DKY14" s="132"/>
      <c r="DKZ14" s="132"/>
      <c r="DLA14" s="132"/>
      <c r="DLB14" s="132"/>
      <c r="DLC14" s="132"/>
      <c r="DLD14" s="132"/>
      <c r="DLE14" s="132"/>
      <c r="DLF14" s="132"/>
      <c r="DLG14" s="132"/>
      <c r="DLH14" s="132"/>
      <c r="DLI14" s="132"/>
      <c r="DLJ14" s="132"/>
      <c r="DLK14" s="132"/>
      <c r="DLL14" s="132"/>
      <c r="DLM14" s="132"/>
      <c r="DLN14" s="132"/>
      <c r="DLO14" s="132"/>
      <c r="DLP14" s="132"/>
      <c r="DLQ14" s="132"/>
      <c r="DLR14" s="132"/>
      <c r="DLS14" s="132"/>
      <c r="DLT14" s="132"/>
      <c r="DLU14" s="132"/>
      <c r="DLV14" s="132"/>
      <c r="DLW14" s="132"/>
      <c r="DLX14" s="132"/>
      <c r="DLY14" s="132"/>
      <c r="DLZ14" s="132"/>
      <c r="DMA14" s="132"/>
      <c r="DMB14" s="132"/>
      <c r="DMC14" s="132"/>
      <c r="DMD14" s="132"/>
      <c r="DME14" s="132"/>
      <c r="DMF14" s="132"/>
      <c r="DMG14" s="132"/>
      <c r="DMH14" s="132"/>
      <c r="DMI14" s="132"/>
      <c r="DMJ14" s="132"/>
      <c r="DMK14" s="132"/>
      <c r="DML14" s="132"/>
      <c r="DMM14" s="132"/>
      <c r="DMN14" s="132"/>
      <c r="DMO14" s="132"/>
      <c r="DMP14" s="132"/>
      <c r="DMQ14" s="132"/>
      <c r="DMR14" s="132"/>
      <c r="DMS14" s="132"/>
      <c r="DMT14" s="132"/>
      <c r="DMU14" s="132"/>
      <c r="DMV14" s="132"/>
      <c r="DMW14" s="132"/>
      <c r="DMX14" s="132"/>
      <c r="DMY14" s="132"/>
      <c r="DMZ14" s="132"/>
      <c r="DNA14" s="132"/>
      <c r="DNB14" s="132"/>
      <c r="DNC14" s="132"/>
      <c r="DND14" s="132"/>
      <c r="DNE14" s="132"/>
      <c r="DNF14" s="132"/>
      <c r="DNG14" s="132"/>
      <c r="DNH14" s="132"/>
      <c r="DNI14" s="132"/>
      <c r="DNJ14" s="132"/>
      <c r="DNK14" s="132"/>
      <c r="DNL14" s="132"/>
      <c r="DNM14" s="132"/>
      <c r="DNN14" s="132"/>
      <c r="DNO14" s="132"/>
      <c r="DNP14" s="132"/>
      <c r="DNQ14" s="132"/>
      <c r="DNR14" s="132"/>
      <c r="DNS14" s="132"/>
      <c r="DNT14" s="132"/>
      <c r="DNU14" s="132"/>
      <c r="DNV14" s="132"/>
      <c r="DNW14" s="132"/>
      <c r="DNX14" s="132"/>
      <c r="DNY14" s="132"/>
      <c r="DNZ14" s="132"/>
      <c r="DOA14" s="132"/>
      <c r="DOB14" s="132"/>
      <c r="DOC14" s="132"/>
      <c r="DOD14" s="132"/>
      <c r="DOE14" s="132"/>
      <c r="DOF14" s="132"/>
      <c r="DOG14" s="132"/>
      <c r="DOH14" s="132"/>
      <c r="DOI14" s="132"/>
      <c r="DOJ14" s="132"/>
      <c r="DOK14" s="132"/>
      <c r="DOL14" s="132"/>
      <c r="DOM14" s="132"/>
      <c r="DON14" s="132"/>
      <c r="DOO14" s="132"/>
      <c r="DOP14" s="132"/>
      <c r="DOQ14" s="132"/>
      <c r="DOR14" s="132"/>
      <c r="DOS14" s="132"/>
      <c r="DOT14" s="132"/>
      <c r="DOU14" s="132"/>
      <c r="DOV14" s="132"/>
      <c r="DOW14" s="132"/>
      <c r="DOX14" s="132"/>
      <c r="DOY14" s="132"/>
      <c r="DOZ14" s="132"/>
      <c r="DPA14" s="132"/>
      <c r="DPB14" s="132"/>
      <c r="DPC14" s="132"/>
      <c r="DPD14" s="132"/>
      <c r="DPE14" s="132"/>
      <c r="DPF14" s="132"/>
      <c r="DPG14" s="132"/>
      <c r="DPH14" s="132"/>
      <c r="DPI14" s="132"/>
      <c r="DPJ14" s="132"/>
      <c r="DPK14" s="132"/>
      <c r="DPL14" s="132"/>
      <c r="DPM14" s="132"/>
      <c r="DPN14" s="132"/>
      <c r="DPO14" s="132"/>
      <c r="DPP14" s="132"/>
      <c r="DPQ14" s="132"/>
      <c r="DPR14" s="132"/>
      <c r="DPS14" s="132"/>
      <c r="DPT14" s="132"/>
      <c r="DPU14" s="132"/>
      <c r="DPV14" s="132"/>
      <c r="DPW14" s="132"/>
      <c r="DPX14" s="132"/>
      <c r="DPY14" s="132"/>
      <c r="DPZ14" s="132"/>
      <c r="DQA14" s="132"/>
      <c r="DQB14" s="132"/>
      <c r="DQC14" s="132"/>
      <c r="DQD14" s="132"/>
      <c r="DQE14" s="132"/>
      <c r="DQF14" s="132"/>
      <c r="DQG14" s="132"/>
      <c r="DQH14" s="132"/>
      <c r="DQI14" s="132"/>
      <c r="DQJ14" s="132"/>
      <c r="DQK14" s="132"/>
      <c r="DQL14" s="132"/>
      <c r="DQM14" s="132"/>
      <c r="DQN14" s="132"/>
      <c r="DQO14" s="132"/>
      <c r="DQP14" s="132"/>
      <c r="DQQ14" s="132"/>
      <c r="DQR14" s="132"/>
      <c r="DQS14" s="132"/>
      <c r="DQT14" s="132"/>
      <c r="DQU14" s="132"/>
      <c r="DQV14" s="132"/>
      <c r="DQW14" s="132"/>
      <c r="DQX14" s="132"/>
      <c r="DQY14" s="132"/>
      <c r="DQZ14" s="132"/>
      <c r="DRA14" s="132"/>
      <c r="DRB14" s="132"/>
      <c r="DRC14" s="132"/>
      <c r="DRD14" s="132"/>
      <c r="DRE14" s="132"/>
      <c r="DRF14" s="132"/>
      <c r="DRG14" s="132"/>
      <c r="DRH14" s="132"/>
      <c r="DRI14" s="132"/>
      <c r="DRJ14" s="132"/>
      <c r="DRK14" s="132"/>
      <c r="DRL14" s="132"/>
      <c r="DRM14" s="132"/>
      <c r="DRN14" s="132"/>
      <c r="DRO14" s="132"/>
      <c r="DRP14" s="132"/>
      <c r="DRQ14" s="132"/>
      <c r="DRR14" s="132"/>
      <c r="DRS14" s="132"/>
      <c r="DRT14" s="132"/>
      <c r="DRU14" s="132"/>
      <c r="DRV14" s="132"/>
      <c r="DRW14" s="132"/>
      <c r="DRX14" s="132"/>
      <c r="DRY14" s="132"/>
      <c r="DRZ14" s="132"/>
      <c r="DSA14" s="132"/>
      <c r="DSB14" s="132"/>
      <c r="DSC14" s="132"/>
      <c r="DSD14" s="132"/>
      <c r="DSE14" s="132"/>
      <c r="DSF14" s="132"/>
      <c r="DSG14" s="132"/>
      <c r="DSH14" s="132"/>
      <c r="DSI14" s="132"/>
      <c r="DSJ14" s="132"/>
      <c r="DSK14" s="132"/>
      <c r="DSL14" s="132"/>
      <c r="DSM14" s="132"/>
      <c r="DSN14" s="132"/>
      <c r="DSO14" s="132"/>
      <c r="DSP14" s="132"/>
      <c r="DSQ14" s="132"/>
      <c r="DSR14" s="132"/>
      <c r="DSS14" s="132"/>
      <c r="DST14" s="132"/>
      <c r="DSU14" s="132"/>
      <c r="DSV14" s="132"/>
      <c r="DSW14" s="132"/>
      <c r="DSX14" s="132"/>
      <c r="DSY14" s="132"/>
      <c r="DSZ14" s="132"/>
      <c r="DTA14" s="132"/>
      <c r="DTB14" s="132"/>
      <c r="DTC14" s="132"/>
      <c r="DTD14" s="132"/>
      <c r="DTE14" s="132"/>
      <c r="DTF14" s="132"/>
      <c r="DTG14" s="132"/>
      <c r="DTH14" s="132"/>
      <c r="DTI14" s="132"/>
      <c r="DTJ14" s="132"/>
      <c r="DTK14" s="132"/>
      <c r="DTL14" s="132"/>
      <c r="DTM14" s="132"/>
      <c r="DTN14" s="132"/>
      <c r="DTO14" s="132"/>
      <c r="DTP14" s="132"/>
      <c r="DTQ14" s="132"/>
      <c r="DTR14" s="132"/>
      <c r="DTS14" s="132"/>
      <c r="DTT14" s="132"/>
      <c r="DTU14" s="132"/>
      <c r="DTV14" s="132"/>
      <c r="DTW14" s="132"/>
      <c r="DTX14" s="132"/>
      <c r="DTY14" s="132"/>
      <c r="DTZ14" s="132"/>
      <c r="DUA14" s="132"/>
      <c r="DUB14" s="132"/>
      <c r="DUC14" s="132"/>
      <c r="DUD14" s="132"/>
      <c r="DUE14" s="132"/>
      <c r="DUF14" s="132"/>
      <c r="DUG14" s="132"/>
      <c r="DUH14" s="132"/>
      <c r="DUI14" s="132"/>
      <c r="DUJ14" s="132"/>
      <c r="DUK14" s="132"/>
      <c r="DUL14" s="132"/>
      <c r="DUM14" s="132"/>
      <c r="DUN14" s="132"/>
      <c r="DUO14" s="132"/>
      <c r="DUP14" s="132"/>
      <c r="DUQ14" s="132"/>
      <c r="DUR14" s="132"/>
      <c r="DUS14" s="132"/>
      <c r="DUT14" s="132"/>
      <c r="DUU14" s="132"/>
      <c r="DUV14" s="132"/>
      <c r="DUW14" s="132"/>
      <c r="DUX14" s="132"/>
      <c r="DUY14" s="132"/>
      <c r="DUZ14" s="132"/>
      <c r="DVA14" s="132"/>
      <c r="DVB14" s="132"/>
      <c r="DVC14" s="132"/>
      <c r="DVD14" s="132"/>
      <c r="DVE14" s="132"/>
      <c r="DVF14" s="132"/>
      <c r="DVG14" s="132"/>
      <c r="DVH14" s="132"/>
      <c r="DVI14" s="132"/>
      <c r="DVJ14" s="132"/>
      <c r="DVK14" s="132"/>
      <c r="DVL14" s="132"/>
      <c r="DVM14" s="132"/>
      <c r="DVN14" s="132"/>
      <c r="DVO14" s="132"/>
      <c r="DVP14" s="132"/>
      <c r="DVQ14" s="132"/>
      <c r="DVR14" s="132"/>
      <c r="DVS14" s="132"/>
      <c r="DVT14" s="132"/>
      <c r="DVU14" s="132"/>
      <c r="DVV14" s="132"/>
      <c r="DVW14" s="132"/>
      <c r="DVX14" s="132"/>
      <c r="DVY14" s="132"/>
      <c r="DVZ14" s="132"/>
      <c r="DWA14" s="132"/>
      <c r="DWB14" s="132"/>
      <c r="DWC14" s="132"/>
      <c r="DWD14" s="132"/>
      <c r="DWE14" s="132"/>
      <c r="DWF14" s="132"/>
      <c r="DWG14" s="132"/>
      <c r="DWH14" s="132"/>
      <c r="DWI14" s="132"/>
      <c r="DWJ14" s="132"/>
      <c r="DWK14" s="132"/>
      <c r="DWL14" s="132"/>
      <c r="DWM14" s="132"/>
      <c r="DWN14" s="132"/>
      <c r="DWO14" s="132"/>
      <c r="DWP14" s="132"/>
      <c r="DWQ14" s="132"/>
      <c r="DWR14" s="132"/>
      <c r="DWS14" s="132"/>
      <c r="DWT14" s="132"/>
      <c r="DWU14" s="132"/>
      <c r="DWV14" s="132"/>
      <c r="DWW14" s="132"/>
      <c r="DWX14" s="132"/>
      <c r="DWY14" s="132"/>
      <c r="DWZ14" s="132"/>
      <c r="DXA14" s="132"/>
      <c r="DXB14" s="132"/>
      <c r="DXC14" s="132"/>
      <c r="DXD14" s="132"/>
      <c r="DXE14" s="132"/>
      <c r="DXF14" s="132"/>
      <c r="DXG14" s="132"/>
      <c r="DXH14" s="132"/>
      <c r="DXI14" s="132"/>
      <c r="DXJ14" s="132"/>
      <c r="DXK14" s="132"/>
      <c r="DXL14" s="132"/>
      <c r="DXM14" s="132"/>
      <c r="DXN14" s="132"/>
      <c r="DXO14" s="132"/>
      <c r="DXP14" s="132"/>
      <c r="DXQ14" s="132"/>
      <c r="DXR14" s="132"/>
      <c r="DXS14" s="132"/>
      <c r="DXT14" s="132"/>
      <c r="DXU14" s="132"/>
      <c r="DXV14" s="132"/>
      <c r="DXW14" s="132"/>
      <c r="DXX14" s="132"/>
      <c r="DXY14" s="132"/>
      <c r="DXZ14" s="132"/>
      <c r="DYA14" s="132"/>
      <c r="DYB14" s="132"/>
      <c r="DYC14" s="132"/>
      <c r="DYD14" s="132"/>
      <c r="DYE14" s="132"/>
      <c r="DYF14" s="132"/>
      <c r="DYG14" s="132"/>
      <c r="DYH14" s="132"/>
      <c r="DYI14" s="132"/>
      <c r="DYJ14" s="132"/>
      <c r="DYK14" s="132"/>
      <c r="DYL14" s="132"/>
      <c r="DYM14" s="132"/>
      <c r="DYN14" s="132"/>
      <c r="DYO14" s="132"/>
      <c r="DYP14" s="132"/>
      <c r="DYQ14" s="132"/>
      <c r="DYR14" s="132"/>
      <c r="DYS14" s="132"/>
      <c r="DYT14" s="132"/>
      <c r="DYU14" s="132"/>
      <c r="DYV14" s="132"/>
      <c r="DYW14" s="132"/>
      <c r="DYX14" s="132"/>
      <c r="DYY14" s="132"/>
      <c r="DYZ14" s="132"/>
      <c r="DZA14" s="132"/>
      <c r="DZB14" s="132"/>
      <c r="DZC14" s="132"/>
      <c r="DZD14" s="132"/>
      <c r="DZE14" s="132"/>
      <c r="DZF14" s="132"/>
      <c r="DZG14" s="132"/>
      <c r="DZH14" s="132"/>
      <c r="DZI14" s="132"/>
      <c r="DZJ14" s="132"/>
      <c r="DZK14" s="132"/>
      <c r="DZL14" s="132"/>
      <c r="DZM14" s="132"/>
      <c r="DZN14" s="132"/>
      <c r="DZO14" s="132"/>
      <c r="DZP14" s="132"/>
      <c r="DZQ14" s="132"/>
      <c r="DZR14" s="132"/>
      <c r="DZS14" s="132"/>
      <c r="DZT14" s="132"/>
      <c r="DZU14" s="132"/>
      <c r="DZV14" s="132"/>
      <c r="DZW14" s="132"/>
      <c r="DZX14" s="132"/>
      <c r="DZY14" s="132"/>
      <c r="DZZ14" s="132"/>
      <c r="EAA14" s="132"/>
      <c r="EAB14" s="132"/>
      <c r="EAC14" s="132"/>
      <c r="EAD14" s="132"/>
      <c r="EAE14" s="132"/>
      <c r="EAF14" s="132"/>
      <c r="EAG14" s="132"/>
      <c r="EAH14" s="132"/>
      <c r="EAI14" s="132"/>
      <c r="EAJ14" s="132"/>
      <c r="EAK14" s="132"/>
      <c r="EAL14" s="132"/>
      <c r="EAM14" s="132"/>
      <c r="EAN14" s="132"/>
      <c r="EAO14" s="132"/>
      <c r="EAP14" s="132"/>
      <c r="EAQ14" s="132"/>
      <c r="EAR14" s="132"/>
      <c r="EAS14" s="132"/>
      <c r="EAT14" s="132"/>
      <c r="EAU14" s="132"/>
      <c r="EAV14" s="132"/>
      <c r="EAW14" s="132"/>
      <c r="EAX14" s="132"/>
      <c r="EAY14" s="132"/>
      <c r="EAZ14" s="132"/>
      <c r="EBA14" s="132"/>
      <c r="EBB14" s="132"/>
      <c r="EBC14" s="132"/>
      <c r="EBD14" s="132"/>
      <c r="EBE14" s="132"/>
      <c r="EBF14" s="132"/>
      <c r="EBG14" s="132"/>
      <c r="EBH14" s="132"/>
      <c r="EBI14" s="132"/>
      <c r="EBJ14" s="132"/>
      <c r="EBK14" s="132"/>
      <c r="EBL14" s="132"/>
      <c r="EBM14" s="132"/>
      <c r="EBN14" s="132"/>
      <c r="EBO14" s="132"/>
      <c r="EBP14" s="132"/>
      <c r="EBQ14" s="132"/>
      <c r="EBR14" s="132"/>
      <c r="EBS14" s="132"/>
      <c r="EBT14" s="132"/>
      <c r="EBU14" s="132"/>
      <c r="EBV14" s="132"/>
      <c r="EBW14" s="132"/>
      <c r="EBX14" s="132"/>
      <c r="EBY14" s="132"/>
      <c r="EBZ14" s="132"/>
      <c r="ECA14" s="132"/>
      <c r="ECB14" s="132"/>
      <c r="ECC14" s="132"/>
      <c r="ECD14" s="132"/>
      <c r="ECE14" s="132"/>
      <c r="ECF14" s="132"/>
      <c r="ECG14" s="132"/>
      <c r="ECH14" s="132"/>
      <c r="ECI14" s="132"/>
      <c r="ECJ14" s="132"/>
      <c r="ECK14" s="132"/>
      <c r="ECL14" s="132"/>
      <c r="ECM14" s="132"/>
      <c r="ECN14" s="132"/>
      <c r="ECO14" s="132"/>
      <c r="ECP14" s="132"/>
      <c r="ECQ14" s="132"/>
      <c r="ECR14" s="132"/>
      <c r="ECS14" s="132"/>
      <c r="ECT14" s="132"/>
      <c r="ECU14" s="132"/>
      <c r="ECV14" s="132"/>
      <c r="ECW14" s="132"/>
      <c r="ECX14" s="132"/>
      <c r="ECY14" s="132"/>
      <c r="ECZ14" s="132"/>
      <c r="EDA14" s="132"/>
      <c r="EDB14" s="132"/>
      <c r="EDC14" s="132"/>
      <c r="EDD14" s="132"/>
      <c r="EDE14" s="132"/>
      <c r="EDF14" s="132"/>
      <c r="EDG14" s="132"/>
      <c r="EDH14" s="132"/>
      <c r="EDI14" s="132"/>
      <c r="EDJ14" s="132"/>
      <c r="EDK14" s="132"/>
      <c r="EDL14" s="132"/>
      <c r="EDM14" s="132"/>
      <c r="EDN14" s="132"/>
      <c r="EDO14" s="132"/>
      <c r="EDP14" s="132"/>
      <c r="EDQ14" s="132"/>
      <c r="EDR14" s="132"/>
      <c r="EDS14" s="132"/>
      <c r="EDT14" s="132"/>
      <c r="EDU14" s="132"/>
      <c r="EDV14" s="132"/>
      <c r="EDW14" s="132"/>
      <c r="EDX14" s="132"/>
      <c r="EDY14" s="132"/>
      <c r="EDZ14" s="132"/>
      <c r="EEA14" s="132"/>
      <c r="EEB14" s="132"/>
      <c r="EEC14" s="132"/>
      <c r="EED14" s="132"/>
      <c r="EEE14" s="132"/>
      <c r="EEF14" s="132"/>
      <c r="EEG14" s="132"/>
      <c r="EEH14" s="132"/>
      <c r="EEI14" s="132"/>
      <c r="EEJ14" s="132"/>
      <c r="EEK14" s="132"/>
      <c r="EEL14" s="132"/>
      <c r="EEM14" s="132"/>
      <c r="EEN14" s="132"/>
      <c r="EEO14" s="132"/>
      <c r="EEP14" s="132"/>
      <c r="EEQ14" s="132"/>
      <c r="EER14" s="132"/>
      <c r="EES14" s="132"/>
      <c r="EET14" s="132"/>
      <c r="EEU14" s="132"/>
      <c r="EEV14" s="132"/>
      <c r="EEW14" s="132"/>
      <c r="EEX14" s="132"/>
      <c r="EEY14" s="132"/>
      <c r="EEZ14" s="132"/>
      <c r="EFA14" s="132"/>
      <c r="EFB14" s="132"/>
      <c r="EFC14" s="132"/>
      <c r="EFD14" s="132"/>
      <c r="EFE14" s="132"/>
      <c r="EFF14" s="132"/>
      <c r="EFG14" s="132"/>
      <c r="EFH14" s="132"/>
      <c r="EFI14" s="132"/>
      <c r="EFJ14" s="132"/>
      <c r="EFK14" s="132"/>
      <c r="EFL14" s="132"/>
      <c r="EFM14" s="132"/>
      <c r="EFN14" s="132"/>
      <c r="EFO14" s="132"/>
      <c r="EFP14" s="132"/>
      <c r="EFQ14" s="132"/>
      <c r="EFR14" s="132"/>
      <c r="EFS14" s="132"/>
      <c r="EFT14" s="132"/>
      <c r="EFU14" s="132"/>
      <c r="EFV14" s="132"/>
      <c r="EFW14" s="132"/>
      <c r="EFX14" s="132"/>
      <c r="EFY14" s="132"/>
      <c r="EFZ14" s="132"/>
      <c r="EGA14" s="132"/>
      <c r="EGB14" s="132"/>
      <c r="EGC14" s="132"/>
      <c r="EGD14" s="132"/>
      <c r="EGE14" s="132"/>
      <c r="EGF14" s="132"/>
      <c r="EGG14" s="132"/>
      <c r="EGH14" s="132"/>
      <c r="EGI14" s="132"/>
      <c r="EGJ14" s="132"/>
      <c r="EGK14" s="132"/>
      <c r="EGL14" s="132"/>
      <c r="EGM14" s="132"/>
      <c r="EGN14" s="132"/>
      <c r="EGO14" s="132"/>
      <c r="EGP14" s="132"/>
      <c r="EGQ14" s="132"/>
      <c r="EGR14" s="132"/>
      <c r="EGS14" s="132"/>
      <c r="EGT14" s="132"/>
      <c r="EGU14" s="132"/>
      <c r="EGV14" s="132"/>
      <c r="EGW14" s="132"/>
      <c r="EGX14" s="132"/>
      <c r="EGY14" s="132"/>
      <c r="EGZ14" s="132"/>
      <c r="EHA14" s="132"/>
      <c r="EHB14" s="132"/>
      <c r="EHC14" s="132"/>
      <c r="EHD14" s="132"/>
      <c r="EHE14" s="132"/>
      <c r="EHF14" s="132"/>
      <c r="EHG14" s="132"/>
      <c r="EHH14" s="132"/>
      <c r="EHI14" s="132"/>
      <c r="EHJ14" s="132"/>
      <c r="EHK14" s="132"/>
      <c r="EHL14" s="132"/>
      <c r="EHM14" s="132"/>
      <c r="EHN14" s="132"/>
      <c r="EHO14" s="132"/>
      <c r="EHP14" s="132"/>
      <c r="EHQ14" s="132"/>
      <c r="EHR14" s="132"/>
      <c r="EHS14" s="132"/>
      <c r="EHT14" s="132"/>
      <c r="EHU14" s="132"/>
      <c r="EHV14" s="132"/>
      <c r="EHW14" s="132"/>
      <c r="EHX14" s="132"/>
      <c r="EHY14" s="132"/>
      <c r="EHZ14" s="132"/>
      <c r="EIA14" s="132"/>
      <c r="EIB14" s="132"/>
      <c r="EIC14" s="132"/>
      <c r="EID14" s="132"/>
      <c r="EIE14" s="132"/>
      <c r="EIF14" s="132"/>
      <c r="EIG14" s="132"/>
      <c r="EIH14" s="132"/>
      <c r="EII14" s="132"/>
      <c r="EIJ14" s="132"/>
      <c r="EIK14" s="132"/>
      <c r="EIL14" s="132"/>
      <c r="EIM14" s="132"/>
      <c r="EIN14" s="132"/>
      <c r="EIO14" s="132"/>
      <c r="EIP14" s="132"/>
      <c r="EIQ14" s="132"/>
      <c r="EIR14" s="132"/>
      <c r="EIS14" s="132"/>
      <c r="EIT14" s="132"/>
      <c r="EIU14" s="132"/>
      <c r="EIV14" s="132"/>
      <c r="EIW14" s="132"/>
      <c r="EIX14" s="132"/>
      <c r="EIY14" s="132"/>
      <c r="EIZ14" s="132"/>
      <c r="EJA14" s="132"/>
      <c r="EJB14" s="132"/>
      <c r="EJC14" s="132"/>
      <c r="EJD14" s="132"/>
      <c r="EJE14" s="132"/>
      <c r="EJF14" s="132"/>
      <c r="EJG14" s="132"/>
      <c r="EJH14" s="132"/>
      <c r="EJI14" s="132"/>
      <c r="EJJ14" s="132"/>
      <c r="EJK14" s="132"/>
      <c r="EJL14" s="132"/>
      <c r="EJM14" s="132"/>
      <c r="EJN14" s="132"/>
      <c r="EJO14" s="132"/>
      <c r="EJP14" s="132"/>
      <c r="EJQ14" s="132"/>
      <c r="EJR14" s="132"/>
      <c r="EJS14" s="132"/>
      <c r="EJT14" s="132"/>
      <c r="EJU14" s="132"/>
      <c r="EJV14" s="132"/>
      <c r="EJW14" s="132"/>
      <c r="EJX14" s="132"/>
      <c r="EJY14" s="132"/>
      <c r="EJZ14" s="132"/>
      <c r="EKA14" s="132"/>
      <c r="EKB14" s="132"/>
      <c r="EKC14" s="132"/>
      <c r="EKD14" s="132"/>
      <c r="EKE14" s="132"/>
      <c r="EKF14" s="132"/>
      <c r="EKG14" s="132"/>
      <c r="EKH14" s="132"/>
      <c r="EKI14" s="132"/>
      <c r="EKJ14" s="132"/>
      <c r="EKK14" s="132"/>
      <c r="EKL14" s="132"/>
      <c r="EKM14" s="132"/>
      <c r="EKN14" s="132"/>
      <c r="EKO14" s="132"/>
      <c r="EKP14" s="132"/>
      <c r="EKQ14" s="132"/>
      <c r="EKR14" s="132"/>
      <c r="EKS14" s="132"/>
      <c r="EKT14" s="132"/>
      <c r="EKU14" s="132"/>
      <c r="EKV14" s="132"/>
      <c r="EKW14" s="132"/>
      <c r="EKX14" s="132"/>
      <c r="EKY14" s="132"/>
      <c r="EKZ14" s="132"/>
      <c r="ELA14" s="132"/>
      <c r="ELB14" s="132"/>
      <c r="ELC14" s="132"/>
      <c r="ELD14" s="132"/>
      <c r="ELE14" s="132"/>
      <c r="ELF14" s="132"/>
      <c r="ELG14" s="132"/>
      <c r="ELH14" s="132"/>
      <c r="ELI14" s="132"/>
      <c r="ELJ14" s="132"/>
      <c r="ELK14" s="132"/>
      <c r="ELL14" s="132"/>
      <c r="ELM14" s="132"/>
      <c r="ELN14" s="132"/>
      <c r="ELO14" s="132"/>
      <c r="ELP14" s="132"/>
      <c r="ELQ14" s="132"/>
      <c r="ELR14" s="132"/>
      <c r="ELS14" s="132"/>
      <c r="ELT14" s="132"/>
      <c r="ELU14" s="132"/>
      <c r="ELV14" s="132"/>
      <c r="ELW14" s="132"/>
      <c r="ELX14" s="132"/>
      <c r="ELY14" s="132"/>
      <c r="ELZ14" s="132"/>
      <c r="EMA14" s="132"/>
      <c r="EMB14" s="132"/>
      <c r="EMC14" s="132"/>
      <c r="EMD14" s="132"/>
      <c r="EME14" s="132"/>
      <c r="EMF14" s="132"/>
      <c r="EMG14" s="132"/>
      <c r="EMH14" s="132"/>
      <c r="EMI14" s="132"/>
      <c r="EMJ14" s="132"/>
      <c r="EMK14" s="132"/>
      <c r="EML14" s="132"/>
      <c r="EMM14" s="132"/>
      <c r="EMN14" s="132"/>
      <c r="EMO14" s="132"/>
      <c r="EMP14" s="132"/>
      <c r="EMQ14" s="132"/>
      <c r="EMR14" s="132"/>
      <c r="EMS14" s="132"/>
      <c r="EMT14" s="132"/>
      <c r="EMU14" s="132"/>
      <c r="EMV14" s="132"/>
      <c r="EMW14" s="132"/>
      <c r="EMX14" s="132"/>
      <c r="EMY14" s="132"/>
      <c r="EMZ14" s="132"/>
      <c r="ENA14" s="132"/>
      <c r="ENB14" s="132"/>
      <c r="ENC14" s="132"/>
      <c r="END14" s="132"/>
      <c r="ENE14" s="132"/>
      <c r="ENF14" s="132"/>
      <c r="ENG14" s="132"/>
      <c r="ENH14" s="132"/>
      <c r="ENI14" s="132"/>
      <c r="ENJ14" s="132"/>
      <c r="ENK14" s="132"/>
      <c r="ENL14" s="132"/>
      <c r="ENM14" s="132"/>
      <c r="ENN14" s="132"/>
      <c r="ENO14" s="132"/>
      <c r="ENP14" s="132"/>
      <c r="ENQ14" s="132"/>
      <c r="ENR14" s="132"/>
      <c r="ENS14" s="132"/>
      <c r="ENT14" s="132"/>
      <c r="ENU14" s="132"/>
      <c r="ENV14" s="132"/>
      <c r="ENW14" s="132"/>
      <c r="ENX14" s="132"/>
      <c r="ENY14" s="132"/>
      <c r="ENZ14" s="132"/>
      <c r="EOA14" s="132"/>
      <c r="EOB14" s="132"/>
      <c r="EOC14" s="132"/>
      <c r="EOD14" s="132"/>
      <c r="EOE14" s="132"/>
      <c r="EOF14" s="132"/>
      <c r="EOG14" s="132"/>
      <c r="EOH14" s="132"/>
      <c r="EOI14" s="132"/>
      <c r="EOJ14" s="132"/>
      <c r="EOK14" s="132"/>
      <c r="EOL14" s="132"/>
      <c r="EOM14" s="132"/>
      <c r="EON14" s="132"/>
      <c r="EOO14" s="132"/>
      <c r="EOP14" s="132"/>
      <c r="EOQ14" s="132"/>
      <c r="EOR14" s="132"/>
      <c r="EOS14" s="132"/>
      <c r="EOT14" s="132"/>
      <c r="EOU14" s="132"/>
      <c r="EOV14" s="132"/>
      <c r="EOW14" s="132"/>
      <c r="EOX14" s="132"/>
      <c r="EOY14" s="132"/>
      <c r="EOZ14" s="132"/>
      <c r="EPA14" s="132"/>
      <c r="EPB14" s="132"/>
      <c r="EPC14" s="132"/>
      <c r="EPD14" s="132"/>
      <c r="EPE14" s="132"/>
      <c r="EPF14" s="132"/>
      <c r="EPG14" s="132"/>
      <c r="EPH14" s="132"/>
      <c r="EPI14" s="132"/>
      <c r="EPJ14" s="132"/>
      <c r="EPK14" s="132"/>
      <c r="EPL14" s="132"/>
      <c r="EPM14" s="132"/>
      <c r="EPN14" s="132"/>
      <c r="EPO14" s="132"/>
      <c r="EPP14" s="132"/>
      <c r="EPQ14" s="132"/>
      <c r="EPR14" s="132"/>
      <c r="EPS14" s="132"/>
      <c r="EPT14" s="132"/>
      <c r="EPU14" s="132"/>
      <c r="EPV14" s="132"/>
      <c r="EPW14" s="132"/>
      <c r="EPX14" s="132"/>
      <c r="EPY14" s="132"/>
      <c r="EPZ14" s="132"/>
      <c r="EQA14" s="132"/>
      <c r="EQB14" s="132"/>
      <c r="EQC14" s="132"/>
      <c r="EQD14" s="132"/>
      <c r="EQE14" s="132"/>
      <c r="EQF14" s="132"/>
      <c r="EQG14" s="132"/>
      <c r="EQH14" s="132"/>
      <c r="EQI14" s="132"/>
      <c r="EQJ14" s="132"/>
      <c r="EQK14" s="132"/>
      <c r="EQL14" s="132"/>
      <c r="EQM14" s="132"/>
      <c r="EQN14" s="132"/>
      <c r="EQO14" s="132"/>
      <c r="EQP14" s="132"/>
      <c r="EQQ14" s="132"/>
      <c r="EQR14" s="132"/>
      <c r="EQS14" s="132"/>
      <c r="EQT14" s="132"/>
      <c r="EQU14" s="132"/>
      <c r="EQV14" s="132"/>
      <c r="EQW14" s="132"/>
      <c r="EQX14" s="132"/>
      <c r="EQY14" s="132"/>
      <c r="EQZ14" s="132"/>
      <c r="ERA14" s="132"/>
      <c r="ERB14" s="132"/>
      <c r="ERC14" s="132"/>
      <c r="ERD14" s="132"/>
      <c r="ERE14" s="132"/>
      <c r="ERF14" s="132"/>
      <c r="ERG14" s="132"/>
      <c r="ERH14" s="132"/>
      <c r="ERI14" s="132"/>
      <c r="ERJ14" s="132"/>
      <c r="ERK14" s="132"/>
      <c r="ERL14" s="132"/>
      <c r="ERM14" s="132"/>
      <c r="ERN14" s="132"/>
      <c r="ERO14" s="132"/>
      <c r="ERP14" s="132"/>
      <c r="ERQ14" s="132"/>
      <c r="ERR14" s="132"/>
      <c r="ERS14" s="132"/>
      <c r="ERT14" s="132"/>
      <c r="ERU14" s="132"/>
      <c r="ERV14" s="132"/>
      <c r="ERW14" s="132"/>
      <c r="ERX14" s="132"/>
      <c r="ERY14" s="132"/>
      <c r="ERZ14" s="132"/>
      <c r="ESA14" s="132"/>
      <c r="ESB14" s="132"/>
      <c r="ESC14" s="132"/>
      <c r="ESD14" s="132"/>
      <c r="ESE14" s="132"/>
      <c r="ESF14" s="132"/>
      <c r="ESG14" s="132"/>
      <c r="ESH14" s="132"/>
      <c r="ESI14" s="132"/>
      <c r="ESJ14" s="132"/>
      <c r="ESK14" s="132"/>
      <c r="ESL14" s="132"/>
      <c r="ESM14" s="132"/>
      <c r="ESN14" s="132"/>
      <c r="ESO14" s="132"/>
      <c r="ESP14" s="132"/>
      <c r="ESQ14" s="132"/>
      <c r="ESR14" s="132"/>
      <c r="ESS14" s="132"/>
      <c r="EST14" s="132"/>
      <c r="ESU14" s="132"/>
      <c r="ESV14" s="132"/>
      <c r="ESW14" s="132"/>
      <c r="ESX14" s="132"/>
      <c r="ESY14" s="132"/>
      <c r="ESZ14" s="132"/>
      <c r="ETA14" s="132"/>
      <c r="ETB14" s="132"/>
      <c r="ETC14" s="132"/>
      <c r="ETD14" s="132"/>
      <c r="ETE14" s="132"/>
      <c r="ETF14" s="132"/>
      <c r="ETG14" s="132"/>
      <c r="ETH14" s="132"/>
      <c r="ETI14" s="132"/>
      <c r="ETJ14" s="132"/>
      <c r="ETK14" s="132"/>
      <c r="ETL14" s="132"/>
      <c r="ETM14" s="132"/>
      <c r="ETN14" s="132"/>
      <c r="ETO14" s="132"/>
      <c r="ETP14" s="132"/>
      <c r="ETQ14" s="132"/>
      <c r="ETR14" s="132"/>
      <c r="ETS14" s="132"/>
      <c r="ETT14" s="132"/>
      <c r="ETU14" s="132"/>
      <c r="ETV14" s="132"/>
      <c r="ETW14" s="132"/>
      <c r="ETX14" s="132"/>
      <c r="ETY14" s="132"/>
      <c r="ETZ14" s="132"/>
      <c r="EUA14" s="132"/>
      <c r="EUB14" s="132"/>
      <c r="EUC14" s="132"/>
      <c r="EUD14" s="132"/>
      <c r="EUE14" s="132"/>
      <c r="EUF14" s="132"/>
      <c r="EUG14" s="132"/>
      <c r="EUH14" s="132"/>
      <c r="EUI14" s="132"/>
      <c r="EUJ14" s="132"/>
      <c r="EUK14" s="132"/>
      <c r="EUL14" s="132"/>
      <c r="EUM14" s="132"/>
      <c r="EUN14" s="132"/>
      <c r="EUO14" s="132"/>
      <c r="EUP14" s="132"/>
      <c r="EUQ14" s="132"/>
      <c r="EUR14" s="132"/>
      <c r="EUS14" s="132"/>
      <c r="EUT14" s="132"/>
      <c r="EUU14" s="132"/>
      <c r="EUV14" s="132"/>
      <c r="EUW14" s="132"/>
      <c r="EUX14" s="132"/>
      <c r="EUY14" s="132"/>
      <c r="EUZ14" s="132"/>
      <c r="EVA14" s="132"/>
      <c r="EVB14" s="132"/>
      <c r="EVC14" s="132"/>
      <c r="EVD14" s="132"/>
      <c r="EVE14" s="132"/>
      <c r="EVF14" s="132"/>
      <c r="EVG14" s="132"/>
      <c r="EVH14" s="132"/>
      <c r="EVI14" s="132"/>
      <c r="EVJ14" s="132"/>
      <c r="EVK14" s="132"/>
      <c r="EVL14" s="132"/>
      <c r="EVM14" s="132"/>
      <c r="EVN14" s="132"/>
      <c r="EVO14" s="132"/>
      <c r="EVP14" s="132"/>
      <c r="EVQ14" s="132"/>
      <c r="EVR14" s="132"/>
      <c r="EVS14" s="132"/>
      <c r="EVT14" s="132"/>
      <c r="EVU14" s="132"/>
      <c r="EVV14" s="132"/>
      <c r="EVW14" s="132"/>
      <c r="EVX14" s="132"/>
      <c r="EVY14" s="132"/>
      <c r="EVZ14" s="132"/>
      <c r="EWA14" s="132"/>
      <c r="EWB14" s="132"/>
      <c r="EWC14" s="132"/>
      <c r="EWD14" s="132"/>
      <c r="EWE14" s="132"/>
      <c r="EWF14" s="132"/>
      <c r="EWG14" s="132"/>
      <c r="EWH14" s="132"/>
      <c r="EWI14" s="132"/>
      <c r="EWJ14" s="132"/>
      <c r="EWK14" s="132"/>
      <c r="EWL14" s="132"/>
      <c r="EWM14" s="132"/>
      <c r="EWN14" s="132"/>
      <c r="EWO14" s="132"/>
      <c r="EWP14" s="132"/>
      <c r="EWQ14" s="132"/>
      <c r="EWR14" s="132"/>
      <c r="EWS14" s="132"/>
      <c r="EWT14" s="132"/>
      <c r="EWU14" s="132"/>
      <c r="EWV14" s="132"/>
      <c r="EWW14" s="132"/>
      <c r="EWX14" s="132"/>
      <c r="EWY14" s="132"/>
      <c r="EWZ14" s="132"/>
      <c r="EXA14" s="132"/>
      <c r="EXB14" s="132"/>
      <c r="EXC14" s="132"/>
      <c r="EXD14" s="132"/>
      <c r="EXE14" s="132"/>
      <c r="EXF14" s="132"/>
      <c r="EXG14" s="132"/>
      <c r="EXH14" s="132"/>
      <c r="EXI14" s="132"/>
      <c r="EXJ14" s="132"/>
      <c r="EXK14" s="132"/>
      <c r="EXL14" s="132"/>
      <c r="EXM14" s="132"/>
      <c r="EXN14" s="132"/>
      <c r="EXO14" s="132"/>
      <c r="EXP14" s="132"/>
      <c r="EXQ14" s="132"/>
      <c r="EXR14" s="132"/>
      <c r="EXS14" s="132"/>
      <c r="EXT14" s="132"/>
      <c r="EXU14" s="132"/>
      <c r="EXV14" s="132"/>
      <c r="EXW14" s="132"/>
      <c r="EXX14" s="132"/>
      <c r="EXY14" s="132"/>
      <c r="EXZ14" s="132"/>
      <c r="EYA14" s="132"/>
      <c r="EYB14" s="132"/>
      <c r="EYC14" s="132"/>
      <c r="EYD14" s="132"/>
      <c r="EYE14" s="132"/>
      <c r="EYF14" s="132"/>
      <c r="EYG14" s="132"/>
      <c r="EYH14" s="132"/>
      <c r="EYI14" s="132"/>
      <c r="EYJ14" s="132"/>
      <c r="EYK14" s="132"/>
      <c r="EYL14" s="132"/>
      <c r="EYM14" s="132"/>
      <c r="EYN14" s="132"/>
      <c r="EYO14" s="132"/>
      <c r="EYP14" s="132"/>
      <c r="EYQ14" s="132"/>
      <c r="EYR14" s="132"/>
      <c r="EYS14" s="132"/>
      <c r="EYT14" s="132"/>
      <c r="EYU14" s="132"/>
      <c r="EYV14" s="132"/>
      <c r="EYW14" s="132"/>
      <c r="EYX14" s="132"/>
      <c r="EYY14" s="132"/>
      <c r="EYZ14" s="132"/>
      <c r="EZA14" s="132"/>
      <c r="EZB14" s="132"/>
      <c r="EZC14" s="132"/>
      <c r="EZD14" s="132"/>
      <c r="EZE14" s="132"/>
      <c r="EZF14" s="132"/>
      <c r="EZG14" s="132"/>
      <c r="EZH14" s="132"/>
      <c r="EZI14" s="132"/>
      <c r="EZJ14" s="132"/>
      <c r="EZK14" s="132"/>
      <c r="EZL14" s="132"/>
      <c r="EZM14" s="132"/>
      <c r="EZN14" s="132"/>
      <c r="EZO14" s="132"/>
      <c r="EZP14" s="132"/>
      <c r="EZQ14" s="132"/>
      <c r="EZR14" s="132"/>
      <c r="EZS14" s="132"/>
      <c r="EZT14" s="132"/>
      <c r="EZU14" s="132"/>
      <c r="EZV14" s="132"/>
      <c r="EZW14" s="132"/>
      <c r="EZX14" s="132"/>
      <c r="EZY14" s="132"/>
      <c r="EZZ14" s="132"/>
      <c r="FAA14" s="132"/>
      <c r="FAB14" s="132"/>
      <c r="FAC14" s="132"/>
      <c r="FAD14" s="132"/>
      <c r="FAE14" s="132"/>
      <c r="FAF14" s="132"/>
      <c r="FAG14" s="132"/>
      <c r="FAH14" s="132"/>
      <c r="FAI14" s="132"/>
      <c r="FAJ14" s="132"/>
      <c r="FAK14" s="132"/>
      <c r="FAL14" s="132"/>
      <c r="FAM14" s="132"/>
      <c r="FAN14" s="132"/>
      <c r="FAO14" s="132"/>
      <c r="FAP14" s="132"/>
      <c r="FAQ14" s="132"/>
      <c r="FAR14" s="132"/>
      <c r="FAS14" s="132"/>
      <c r="FAT14" s="132"/>
      <c r="FAU14" s="132"/>
      <c r="FAV14" s="132"/>
      <c r="FAW14" s="132"/>
      <c r="FAX14" s="132"/>
      <c r="FAY14" s="132"/>
      <c r="FAZ14" s="132"/>
      <c r="FBA14" s="132"/>
      <c r="FBB14" s="132"/>
      <c r="FBC14" s="132"/>
      <c r="FBD14" s="132"/>
      <c r="FBE14" s="132"/>
      <c r="FBF14" s="132"/>
      <c r="FBG14" s="132"/>
      <c r="FBH14" s="132"/>
      <c r="FBI14" s="132"/>
      <c r="FBJ14" s="132"/>
      <c r="FBK14" s="132"/>
      <c r="FBL14" s="132"/>
      <c r="FBM14" s="132"/>
      <c r="FBN14" s="132"/>
      <c r="FBO14" s="132"/>
      <c r="FBP14" s="132"/>
      <c r="FBQ14" s="132"/>
      <c r="FBR14" s="132"/>
      <c r="FBS14" s="132"/>
      <c r="FBT14" s="132"/>
      <c r="FBU14" s="132"/>
      <c r="FBV14" s="132"/>
      <c r="FBW14" s="132"/>
      <c r="FBX14" s="132"/>
      <c r="FBY14" s="132"/>
      <c r="FBZ14" s="132"/>
      <c r="FCA14" s="132"/>
      <c r="FCB14" s="132"/>
      <c r="FCC14" s="132"/>
      <c r="FCD14" s="132"/>
      <c r="FCE14" s="132"/>
      <c r="FCF14" s="132"/>
      <c r="FCG14" s="132"/>
      <c r="FCH14" s="132"/>
      <c r="FCI14" s="132"/>
      <c r="FCJ14" s="132"/>
      <c r="FCK14" s="132"/>
      <c r="FCL14" s="132"/>
      <c r="FCM14" s="132"/>
      <c r="FCN14" s="132"/>
      <c r="FCO14" s="132"/>
      <c r="FCP14" s="132"/>
      <c r="FCQ14" s="132"/>
      <c r="FCR14" s="132"/>
      <c r="FCS14" s="132"/>
      <c r="FCT14" s="132"/>
      <c r="FCU14" s="132"/>
      <c r="FCV14" s="132"/>
      <c r="FCW14" s="132"/>
      <c r="FCX14" s="132"/>
      <c r="FCY14" s="132"/>
      <c r="FCZ14" s="132"/>
      <c r="FDA14" s="132"/>
      <c r="FDB14" s="132"/>
      <c r="FDC14" s="132"/>
      <c r="FDD14" s="132"/>
      <c r="FDE14" s="132"/>
      <c r="FDF14" s="132"/>
      <c r="FDG14" s="132"/>
      <c r="FDH14" s="132"/>
      <c r="FDI14" s="132"/>
      <c r="FDJ14" s="132"/>
      <c r="FDK14" s="132"/>
      <c r="FDL14" s="132"/>
      <c r="FDM14" s="132"/>
      <c r="FDN14" s="132"/>
      <c r="FDO14" s="132"/>
      <c r="FDP14" s="132"/>
      <c r="FDQ14" s="132"/>
      <c r="FDR14" s="132"/>
      <c r="FDS14" s="132"/>
      <c r="FDT14" s="132"/>
      <c r="FDU14" s="132"/>
      <c r="FDV14" s="132"/>
      <c r="FDW14" s="132"/>
      <c r="FDX14" s="132"/>
      <c r="FDY14" s="132"/>
      <c r="FDZ14" s="132"/>
      <c r="FEA14" s="132"/>
      <c r="FEB14" s="132"/>
      <c r="FEC14" s="132"/>
      <c r="FED14" s="132"/>
      <c r="FEE14" s="132"/>
      <c r="FEF14" s="132"/>
      <c r="FEG14" s="132"/>
      <c r="FEH14" s="132"/>
      <c r="FEI14" s="132"/>
      <c r="FEJ14" s="132"/>
      <c r="FEK14" s="132"/>
      <c r="FEL14" s="132"/>
      <c r="FEM14" s="132"/>
      <c r="FEN14" s="132"/>
      <c r="FEO14" s="132"/>
      <c r="FEP14" s="132"/>
      <c r="FEQ14" s="132"/>
      <c r="FER14" s="132"/>
      <c r="FES14" s="132"/>
      <c r="FET14" s="132"/>
      <c r="FEU14" s="132"/>
      <c r="FEV14" s="132"/>
      <c r="FEW14" s="132"/>
      <c r="FEX14" s="132"/>
      <c r="FEY14" s="132"/>
      <c r="FEZ14" s="132"/>
      <c r="FFA14" s="132"/>
      <c r="FFB14" s="132"/>
      <c r="FFC14" s="132"/>
      <c r="FFD14" s="132"/>
      <c r="FFE14" s="132"/>
      <c r="FFF14" s="132"/>
      <c r="FFG14" s="132"/>
      <c r="FFH14" s="132"/>
      <c r="FFI14" s="132"/>
      <c r="FFJ14" s="132"/>
      <c r="FFK14" s="132"/>
      <c r="FFL14" s="132"/>
      <c r="FFM14" s="132"/>
      <c r="FFN14" s="132"/>
      <c r="FFO14" s="132"/>
      <c r="FFP14" s="132"/>
      <c r="FFQ14" s="132"/>
      <c r="FFR14" s="132"/>
      <c r="FFS14" s="132"/>
      <c r="FFT14" s="132"/>
      <c r="FFU14" s="132"/>
      <c r="FFV14" s="132"/>
      <c r="FFW14" s="132"/>
      <c r="FFX14" s="132"/>
      <c r="FFY14" s="132"/>
      <c r="FFZ14" s="132"/>
      <c r="FGA14" s="132"/>
      <c r="FGB14" s="132"/>
      <c r="FGC14" s="132"/>
      <c r="FGD14" s="132"/>
      <c r="FGE14" s="132"/>
      <c r="FGF14" s="132"/>
      <c r="FGG14" s="132"/>
      <c r="FGH14" s="132"/>
      <c r="FGI14" s="132"/>
      <c r="FGJ14" s="132"/>
      <c r="FGK14" s="132"/>
      <c r="FGL14" s="132"/>
      <c r="FGM14" s="132"/>
      <c r="FGN14" s="132"/>
      <c r="FGO14" s="132"/>
      <c r="FGP14" s="132"/>
      <c r="FGQ14" s="132"/>
      <c r="FGR14" s="132"/>
      <c r="FGS14" s="132"/>
      <c r="FGT14" s="132"/>
      <c r="FGU14" s="132"/>
      <c r="FGV14" s="132"/>
      <c r="FGW14" s="132"/>
      <c r="FGX14" s="132"/>
      <c r="FGY14" s="132"/>
      <c r="FGZ14" s="132"/>
      <c r="FHA14" s="132"/>
      <c r="FHB14" s="132"/>
      <c r="FHC14" s="132"/>
      <c r="FHD14" s="132"/>
      <c r="FHE14" s="132"/>
      <c r="FHF14" s="132"/>
      <c r="FHG14" s="132"/>
      <c r="FHH14" s="132"/>
      <c r="FHI14" s="132"/>
      <c r="FHJ14" s="132"/>
      <c r="FHK14" s="132"/>
      <c r="FHL14" s="132"/>
      <c r="FHM14" s="132"/>
      <c r="FHN14" s="132"/>
      <c r="FHO14" s="132"/>
      <c r="FHP14" s="132"/>
      <c r="FHQ14" s="132"/>
      <c r="FHR14" s="132"/>
      <c r="FHS14" s="132"/>
      <c r="FHT14" s="132"/>
      <c r="FHU14" s="132"/>
      <c r="FHV14" s="132"/>
      <c r="FHW14" s="132"/>
      <c r="FHX14" s="132"/>
      <c r="FHY14" s="132"/>
      <c r="FHZ14" s="132"/>
      <c r="FIA14" s="132"/>
      <c r="FIB14" s="132"/>
      <c r="FIC14" s="132"/>
      <c r="FID14" s="132"/>
      <c r="FIE14" s="132"/>
      <c r="FIF14" s="132"/>
      <c r="FIG14" s="132"/>
      <c r="FIH14" s="132"/>
      <c r="FII14" s="132"/>
      <c r="FIJ14" s="132"/>
      <c r="FIK14" s="132"/>
      <c r="FIL14" s="132"/>
      <c r="FIM14" s="132"/>
      <c r="FIN14" s="132"/>
      <c r="FIO14" s="132"/>
      <c r="FIP14" s="132"/>
      <c r="FIQ14" s="132"/>
      <c r="FIR14" s="132"/>
      <c r="FIS14" s="132"/>
      <c r="FIT14" s="132"/>
      <c r="FIU14" s="132"/>
      <c r="FIV14" s="132"/>
      <c r="FIW14" s="132"/>
      <c r="FIX14" s="132"/>
      <c r="FIY14" s="132"/>
      <c r="FIZ14" s="132"/>
      <c r="FJA14" s="132"/>
      <c r="FJB14" s="132"/>
      <c r="FJC14" s="132"/>
      <c r="FJD14" s="132"/>
      <c r="FJE14" s="132"/>
      <c r="FJF14" s="132"/>
      <c r="FJG14" s="132"/>
      <c r="FJH14" s="132"/>
      <c r="FJI14" s="132"/>
      <c r="FJJ14" s="132"/>
      <c r="FJK14" s="132"/>
      <c r="FJL14" s="132"/>
      <c r="FJM14" s="132"/>
      <c r="FJN14" s="132"/>
      <c r="FJO14" s="132"/>
      <c r="FJP14" s="132"/>
      <c r="FJQ14" s="132"/>
      <c r="FJR14" s="132"/>
      <c r="FJS14" s="132"/>
      <c r="FJT14" s="132"/>
      <c r="FJU14" s="132"/>
      <c r="FJV14" s="132"/>
      <c r="FJW14" s="132"/>
      <c r="FJX14" s="132"/>
      <c r="FJY14" s="132"/>
      <c r="FJZ14" s="132"/>
      <c r="FKA14" s="132"/>
      <c r="FKB14" s="132"/>
      <c r="FKC14" s="132"/>
      <c r="FKD14" s="132"/>
      <c r="FKE14" s="132"/>
      <c r="FKF14" s="132"/>
      <c r="FKG14" s="132"/>
      <c r="FKH14" s="132"/>
      <c r="FKI14" s="132"/>
      <c r="FKJ14" s="132"/>
      <c r="FKK14" s="132"/>
      <c r="FKL14" s="132"/>
      <c r="FKM14" s="132"/>
      <c r="FKN14" s="132"/>
      <c r="FKO14" s="132"/>
      <c r="FKP14" s="132"/>
      <c r="FKQ14" s="132"/>
      <c r="FKR14" s="132"/>
      <c r="FKS14" s="132"/>
      <c r="FKT14" s="132"/>
      <c r="FKU14" s="132"/>
      <c r="FKV14" s="132"/>
      <c r="FKW14" s="132"/>
      <c r="FKX14" s="132"/>
      <c r="FKY14" s="132"/>
      <c r="FKZ14" s="132"/>
      <c r="FLA14" s="132"/>
      <c r="FLB14" s="132"/>
      <c r="FLC14" s="132"/>
      <c r="FLD14" s="132"/>
      <c r="FLE14" s="132"/>
      <c r="FLF14" s="132"/>
      <c r="FLG14" s="132"/>
      <c r="FLH14" s="132"/>
      <c r="FLI14" s="132"/>
      <c r="FLJ14" s="132"/>
      <c r="FLK14" s="132"/>
      <c r="FLL14" s="132"/>
      <c r="FLM14" s="132"/>
      <c r="FLN14" s="132"/>
      <c r="FLO14" s="132"/>
      <c r="FLP14" s="132"/>
      <c r="FLQ14" s="132"/>
      <c r="FLR14" s="132"/>
      <c r="FLS14" s="132"/>
      <c r="FLT14" s="132"/>
      <c r="FLU14" s="132"/>
      <c r="FLV14" s="132"/>
      <c r="FLW14" s="132"/>
      <c r="FLX14" s="132"/>
      <c r="FLY14" s="132"/>
      <c r="FLZ14" s="132"/>
      <c r="FMA14" s="132"/>
      <c r="FMB14" s="132"/>
      <c r="FMC14" s="132"/>
      <c r="FMD14" s="132"/>
      <c r="FME14" s="132"/>
      <c r="FMF14" s="132"/>
      <c r="FMG14" s="132"/>
      <c r="FMH14" s="132"/>
      <c r="FMI14" s="132"/>
      <c r="FMJ14" s="132"/>
      <c r="FMK14" s="132"/>
      <c r="FML14" s="132"/>
      <c r="FMM14" s="132"/>
      <c r="FMN14" s="132"/>
      <c r="FMO14" s="132"/>
      <c r="FMP14" s="132"/>
      <c r="FMQ14" s="132"/>
      <c r="FMR14" s="132"/>
      <c r="FMS14" s="132"/>
      <c r="FMT14" s="132"/>
      <c r="FMU14" s="132"/>
      <c r="FMV14" s="132"/>
      <c r="FMW14" s="132"/>
      <c r="FMX14" s="132"/>
      <c r="FMY14" s="132"/>
      <c r="FMZ14" s="132"/>
      <c r="FNA14" s="132"/>
      <c r="FNB14" s="132"/>
      <c r="FNC14" s="132"/>
      <c r="FND14" s="132"/>
      <c r="FNE14" s="132"/>
      <c r="FNF14" s="132"/>
      <c r="FNG14" s="132"/>
      <c r="FNH14" s="132"/>
      <c r="FNI14" s="132"/>
      <c r="FNJ14" s="132"/>
      <c r="FNK14" s="132"/>
      <c r="FNL14" s="132"/>
      <c r="FNM14" s="132"/>
      <c r="FNN14" s="132"/>
      <c r="FNO14" s="132"/>
      <c r="FNP14" s="132"/>
      <c r="FNQ14" s="132"/>
      <c r="FNR14" s="132"/>
      <c r="FNS14" s="132"/>
      <c r="FNT14" s="132"/>
      <c r="FNU14" s="132"/>
      <c r="FNV14" s="132"/>
      <c r="FNW14" s="132"/>
      <c r="FNX14" s="132"/>
      <c r="FNY14" s="132"/>
      <c r="FNZ14" s="132"/>
      <c r="FOA14" s="132"/>
      <c r="FOB14" s="132"/>
      <c r="FOC14" s="132"/>
      <c r="FOD14" s="132"/>
      <c r="FOE14" s="132"/>
      <c r="FOF14" s="132"/>
      <c r="FOG14" s="132"/>
      <c r="FOH14" s="132"/>
      <c r="FOI14" s="132"/>
      <c r="FOJ14" s="132"/>
      <c r="FOK14" s="132"/>
      <c r="FOL14" s="132"/>
      <c r="FOM14" s="132"/>
      <c r="FON14" s="132"/>
      <c r="FOO14" s="132"/>
      <c r="FOP14" s="132"/>
      <c r="FOQ14" s="132"/>
      <c r="FOR14" s="132"/>
      <c r="FOS14" s="132"/>
      <c r="FOT14" s="132"/>
      <c r="FOU14" s="132"/>
      <c r="FOV14" s="132"/>
      <c r="FOW14" s="132"/>
      <c r="FOX14" s="132"/>
      <c r="FOY14" s="132"/>
      <c r="FOZ14" s="132"/>
      <c r="FPA14" s="132"/>
      <c r="FPB14" s="132"/>
      <c r="FPC14" s="132"/>
      <c r="FPD14" s="132"/>
      <c r="FPE14" s="132"/>
      <c r="FPF14" s="132"/>
      <c r="FPG14" s="132"/>
      <c r="FPH14" s="132"/>
      <c r="FPI14" s="132"/>
      <c r="FPJ14" s="132"/>
      <c r="FPK14" s="132"/>
      <c r="FPL14" s="132"/>
      <c r="FPM14" s="132"/>
      <c r="FPN14" s="132"/>
      <c r="FPO14" s="132"/>
      <c r="FPP14" s="132"/>
      <c r="FPQ14" s="132"/>
      <c r="FPR14" s="132"/>
      <c r="FPS14" s="132"/>
      <c r="FPT14" s="132"/>
      <c r="FPU14" s="132"/>
      <c r="FPV14" s="132"/>
      <c r="FPW14" s="132"/>
      <c r="FPX14" s="132"/>
      <c r="FPY14" s="132"/>
      <c r="FPZ14" s="132"/>
      <c r="FQA14" s="132"/>
      <c r="FQB14" s="132"/>
      <c r="FQC14" s="132"/>
      <c r="FQD14" s="132"/>
      <c r="FQE14" s="132"/>
      <c r="FQF14" s="132"/>
      <c r="FQG14" s="132"/>
      <c r="FQH14" s="132"/>
      <c r="FQI14" s="132"/>
      <c r="FQJ14" s="132"/>
      <c r="FQK14" s="132"/>
      <c r="FQL14" s="132"/>
      <c r="FQM14" s="132"/>
      <c r="FQN14" s="132"/>
      <c r="FQO14" s="132"/>
      <c r="FQP14" s="132"/>
      <c r="FQQ14" s="132"/>
      <c r="FQR14" s="132"/>
      <c r="FQS14" s="132"/>
      <c r="FQT14" s="132"/>
      <c r="FQU14" s="132"/>
      <c r="FQV14" s="132"/>
      <c r="FQW14" s="132"/>
      <c r="FQX14" s="132"/>
      <c r="FQY14" s="132"/>
      <c r="FQZ14" s="132"/>
      <c r="FRA14" s="132"/>
      <c r="FRB14" s="132"/>
      <c r="FRC14" s="132"/>
      <c r="FRD14" s="132"/>
      <c r="FRE14" s="132"/>
      <c r="FRF14" s="132"/>
      <c r="FRG14" s="132"/>
      <c r="FRH14" s="132"/>
      <c r="FRI14" s="132"/>
      <c r="FRJ14" s="132"/>
      <c r="FRK14" s="132"/>
      <c r="FRL14" s="132"/>
      <c r="FRM14" s="132"/>
      <c r="FRN14" s="132"/>
      <c r="FRO14" s="132"/>
      <c r="FRP14" s="132"/>
      <c r="FRQ14" s="132"/>
      <c r="FRR14" s="132"/>
      <c r="FRS14" s="132"/>
      <c r="FRT14" s="132"/>
      <c r="FRU14" s="132"/>
      <c r="FRV14" s="132"/>
      <c r="FRW14" s="132"/>
      <c r="FRX14" s="132"/>
      <c r="FRY14" s="132"/>
      <c r="FRZ14" s="132"/>
      <c r="FSA14" s="132"/>
      <c r="FSB14" s="132"/>
      <c r="FSC14" s="132"/>
      <c r="FSD14" s="132"/>
      <c r="FSE14" s="132"/>
      <c r="FSF14" s="132"/>
      <c r="FSG14" s="132"/>
      <c r="FSH14" s="132"/>
      <c r="FSI14" s="132"/>
      <c r="FSJ14" s="132"/>
      <c r="FSK14" s="132"/>
      <c r="FSL14" s="132"/>
      <c r="FSM14" s="132"/>
      <c r="FSN14" s="132"/>
      <c r="FSO14" s="132"/>
      <c r="FSP14" s="132"/>
      <c r="FSQ14" s="132"/>
      <c r="FSR14" s="132"/>
      <c r="FSS14" s="132"/>
      <c r="FST14" s="132"/>
      <c r="FSU14" s="132"/>
      <c r="FSV14" s="132"/>
      <c r="FSW14" s="132"/>
      <c r="FSX14" s="132"/>
      <c r="FSY14" s="132"/>
      <c r="FSZ14" s="132"/>
      <c r="FTA14" s="132"/>
      <c r="FTB14" s="132"/>
      <c r="FTC14" s="132"/>
      <c r="FTD14" s="132"/>
      <c r="FTE14" s="132"/>
      <c r="FTF14" s="132"/>
      <c r="FTG14" s="132"/>
      <c r="FTH14" s="132"/>
      <c r="FTI14" s="132"/>
      <c r="FTJ14" s="132"/>
      <c r="FTK14" s="132"/>
      <c r="FTL14" s="132"/>
      <c r="FTM14" s="132"/>
      <c r="FTN14" s="132"/>
      <c r="FTO14" s="132"/>
      <c r="FTP14" s="132"/>
      <c r="FTQ14" s="132"/>
      <c r="FTR14" s="132"/>
      <c r="FTS14" s="132"/>
      <c r="FTT14" s="132"/>
      <c r="FTU14" s="132"/>
      <c r="FTV14" s="132"/>
      <c r="FTW14" s="132"/>
      <c r="FTX14" s="132"/>
      <c r="FTY14" s="132"/>
      <c r="FTZ14" s="132"/>
      <c r="FUA14" s="132"/>
      <c r="FUB14" s="132"/>
      <c r="FUC14" s="132"/>
      <c r="FUD14" s="132"/>
      <c r="FUE14" s="132"/>
      <c r="FUF14" s="132"/>
      <c r="FUG14" s="132"/>
      <c r="FUH14" s="132"/>
      <c r="FUI14" s="132"/>
      <c r="FUJ14" s="132"/>
      <c r="FUK14" s="132"/>
      <c r="FUL14" s="132"/>
      <c r="FUM14" s="132"/>
      <c r="FUN14" s="132"/>
      <c r="FUO14" s="132"/>
      <c r="FUP14" s="132"/>
      <c r="FUQ14" s="132"/>
      <c r="FUR14" s="132"/>
      <c r="FUS14" s="132"/>
      <c r="FUT14" s="132"/>
      <c r="FUU14" s="132"/>
      <c r="FUV14" s="132"/>
      <c r="FUW14" s="132"/>
      <c r="FUX14" s="132"/>
      <c r="FUY14" s="132"/>
      <c r="FUZ14" s="132"/>
      <c r="FVA14" s="132"/>
      <c r="FVB14" s="132"/>
      <c r="FVC14" s="132"/>
      <c r="FVD14" s="132"/>
      <c r="FVE14" s="132"/>
      <c r="FVF14" s="132"/>
      <c r="FVG14" s="132"/>
      <c r="FVH14" s="132"/>
      <c r="FVI14" s="132"/>
      <c r="FVJ14" s="132"/>
      <c r="FVK14" s="132"/>
      <c r="FVL14" s="132"/>
      <c r="FVM14" s="132"/>
      <c r="FVN14" s="132"/>
      <c r="FVO14" s="132"/>
      <c r="FVP14" s="132"/>
      <c r="FVQ14" s="132"/>
      <c r="FVR14" s="132"/>
      <c r="FVS14" s="132"/>
      <c r="FVT14" s="132"/>
      <c r="FVU14" s="132"/>
      <c r="FVV14" s="132"/>
      <c r="FVW14" s="132"/>
      <c r="FVX14" s="132"/>
      <c r="FVY14" s="132"/>
      <c r="FVZ14" s="132"/>
      <c r="FWA14" s="132"/>
      <c r="FWB14" s="132"/>
      <c r="FWC14" s="132"/>
      <c r="FWD14" s="132"/>
      <c r="FWE14" s="132"/>
      <c r="FWF14" s="132"/>
      <c r="FWG14" s="132"/>
      <c r="FWH14" s="132"/>
      <c r="FWI14" s="132"/>
      <c r="FWJ14" s="132"/>
      <c r="FWK14" s="132"/>
      <c r="FWL14" s="132"/>
      <c r="FWM14" s="132"/>
      <c r="FWN14" s="132"/>
      <c r="FWO14" s="132"/>
      <c r="FWP14" s="132"/>
      <c r="FWQ14" s="132"/>
      <c r="FWR14" s="132"/>
      <c r="FWS14" s="132"/>
      <c r="FWT14" s="132"/>
      <c r="FWU14" s="132"/>
      <c r="FWV14" s="132"/>
      <c r="FWW14" s="132"/>
      <c r="FWX14" s="132"/>
      <c r="FWY14" s="132"/>
      <c r="FWZ14" s="132"/>
      <c r="FXA14" s="132"/>
      <c r="FXB14" s="132"/>
      <c r="FXC14" s="132"/>
      <c r="FXD14" s="132"/>
      <c r="FXE14" s="132"/>
      <c r="FXF14" s="132"/>
      <c r="FXG14" s="132"/>
      <c r="FXH14" s="132"/>
      <c r="FXI14" s="132"/>
      <c r="FXJ14" s="132"/>
      <c r="FXK14" s="132"/>
      <c r="FXL14" s="132"/>
      <c r="FXM14" s="132"/>
      <c r="FXN14" s="132"/>
      <c r="FXO14" s="132"/>
      <c r="FXP14" s="132"/>
      <c r="FXQ14" s="132"/>
      <c r="FXR14" s="132"/>
      <c r="FXS14" s="132"/>
      <c r="FXT14" s="132"/>
      <c r="FXU14" s="132"/>
      <c r="FXV14" s="132"/>
      <c r="FXW14" s="132"/>
      <c r="FXX14" s="132"/>
      <c r="FXY14" s="132"/>
      <c r="FXZ14" s="132"/>
      <c r="FYA14" s="132"/>
      <c r="FYB14" s="132"/>
      <c r="FYC14" s="132"/>
      <c r="FYD14" s="132"/>
      <c r="FYE14" s="132"/>
      <c r="FYF14" s="132"/>
      <c r="FYG14" s="132"/>
      <c r="FYH14" s="132"/>
      <c r="FYI14" s="132"/>
      <c r="FYJ14" s="132"/>
      <c r="FYK14" s="132"/>
      <c r="FYL14" s="132"/>
      <c r="FYM14" s="132"/>
      <c r="FYN14" s="132"/>
      <c r="FYO14" s="132"/>
      <c r="FYP14" s="132"/>
      <c r="FYQ14" s="132"/>
      <c r="FYR14" s="132"/>
      <c r="FYS14" s="132"/>
      <c r="FYT14" s="132"/>
      <c r="FYU14" s="132"/>
      <c r="FYV14" s="132"/>
      <c r="FYW14" s="132"/>
      <c r="FYX14" s="132"/>
      <c r="FYY14" s="132"/>
      <c r="FYZ14" s="132"/>
      <c r="FZA14" s="132"/>
      <c r="FZB14" s="132"/>
      <c r="FZC14" s="132"/>
      <c r="FZD14" s="132"/>
      <c r="FZE14" s="132"/>
      <c r="FZF14" s="132"/>
      <c r="FZG14" s="132"/>
      <c r="FZH14" s="132"/>
      <c r="FZI14" s="132"/>
      <c r="FZJ14" s="132"/>
      <c r="FZK14" s="132"/>
      <c r="FZL14" s="132"/>
      <c r="FZM14" s="132"/>
      <c r="FZN14" s="132"/>
      <c r="FZO14" s="132"/>
      <c r="FZP14" s="132"/>
      <c r="FZQ14" s="132"/>
      <c r="FZR14" s="132"/>
      <c r="FZS14" s="132"/>
      <c r="FZT14" s="132"/>
      <c r="FZU14" s="132"/>
      <c r="FZV14" s="132"/>
      <c r="FZW14" s="132"/>
      <c r="FZX14" s="132"/>
      <c r="FZY14" s="132"/>
      <c r="FZZ14" s="132"/>
      <c r="GAA14" s="132"/>
      <c r="GAB14" s="132"/>
      <c r="GAC14" s="132"/>
      <c r="GAD14" s="132"/>
      <c r="GAE14" s="132"/>
      <c r="GAF14" s="132"/>
      <c r="GAG14" s="132"/>
      <c r="GAH14" s="132"/>
      <c r="GAI14" s="132"/>
      <c r="GAJ14" s="132"/>
      <c r="GAK14" s="132"/>
      <c r="GAL14" s="132"/>
      <c r="GAM14" s="132"/>
      <c r="GAN14" s="132"/>
      <c r="GAO14" s="132"/>
      <c r="GAP14" s="132"/>
      <c r="GAQ14" s="132"/>
      <c r="GAR14" s="132"/>
      <c r="GAS14" s="132"/>
      <c r="GAT14" s="132"/>
      <c r="GAU14" s="132"/>
      <c r="GAV14" s="132"/>
      <c r="GAW14" s="132"/>
      <c r="GAX14" s="132"/>
      <c r="GAY14" s="132"/>
      <c r="GAZ14" s="132"/>
      <c r="GBA14" s="132"/>
      <c r="GBB14" s="132"/>
      <c r="GBC14" s="132"/>
      <c r="GBD14" s="132"/>
      <c r="GBE14" s="132"/>
      <c r="GBF14" s="132"/>
      <c r="GBG14" s="132"/>
      <c r="GBH14" s="132"/>
      <c r="GBI14" s="132"/>
      <c r="GBJ14" s="132"/>
      <c r="GBK14" s="132"/>
      <c r="GBL14" s="132"/>
      <c r="GBM14" s="132"/>
      <c r="GBN14" s="132"/>
      <c r="GBO14" s="132"/>
      <c r="GBP14" s="132"/>
      <c r="GBQ14" s="132"/>
      <c r="GBR14" s="132"/>
      <c r="GBS14" s="132"/>
      <c r="GBT14" s="132"/>
      <c r="GBU14" s="132"/>
      <c r="GBV14" s="132"/>
      <c r="GBW14" s="132"/>
      <c r="GBX14" s="132"/>
      <c r="GBY14" s="132"/>
      <c r="GBZ14" s="132"/>
      <c r="GCA14" s="132"/>
      <c r="GCB14" s="132"/>
      <c r="GCC14" s="132"/>
      <c r="GCD14" s="132"/>
      <c r="GCE14" s="132"/>
      <c r="GCF14" s="132"/>
      <c r="GCG14" s="132"/>
      <c r="GCH14" s="132"/>
      <c r="GCI14" s="132"/>
      <c r="GCJ14" s="132"/>
      <c r="GCK14" s="132"/>
      <c r="GCL14" s="132"/>
      <c r="GCM14" s="132"/>
      <c r="GCN14" s="132"/>
      <c r="GCO14" s="132"/>
      <c r="GCP14" s="132"/>
      <c r="GCQ14" s="132"/>
      <c r="GCR14" s="132"/>
      <c r="GCS14" s="132"/>
      <c r="GCT14" s="132"/>
      <c r="GCU14" s="132"/>
      <c r="GCV14" s="132"/>
      <c r="GCW14" s="132"/>
      <c r="GCX14" s="132"/>
      <c r="GCY14" s="132"/>
      <c r="GCZ14" s="132"/>
      <c r="GDA14" s="132"/>
      <c r="GDB14" s="132"/>
      <c r="GDC14" s="132"/>
      <c r="GDD14" s="132"/>
      <c r="GDE14" s="132"/>
      <c r="GDF14" s="132"/>
      <c r="GDG14" s="132"/>
      <c r="GDH14" s="132"/>
      <c r="GDI14" s="132"/>
      <c r="GDJ14" s="132"/>
      <c r="GDK14" s="132"/>
      <c r="GDL14" s="132"/>
      <c r="GDM14" s="132"/>
      <c r="GDN14" s="132"/>
      <c r="GDO14" s="132"/>
      <c r="GDP14" s="132"/>
      <c r="GDQ14" s="132"/>
      <c r="GDR14" s="132"/>
      <c r="GDS14" s="132"/>
      <c r="GDT14" s="132"/>
      <c r="GDU14" s="132"/>
      <c r="GDV14" s="132"/>
      <c r="GDW14" s="132"/>
      <c r="GDX14" s="132"/>
      <c r="GDY14" s="132"/>
      <c r="GDZ14" s="132"/>
      <c r="GEA14" s="132"/>
      <c r="GEB14" s="132"/>
      <c r="GEC14" s="132"/>
      <c r="GED14" s="132"/>
      <c r="GEE14" s="132"/>
      <c r="GEF14" s="132"/>
      <c r="GEG14" s="132"/>
      <c r="GEH14" s="132"/>
      <c r="GEI14" s="132"/>
      <c r="GEJ14" s="132"/>
      <c r="GEK14" s="132"/>
      <c r="GEL14" s="132"/>
      <c r="GEM14" s="132"/>
      <c r="GEN14" s="132"/>
      <c r="GEO14" s="132"/>
      <c r="GEP14" s="132"/>
      <c r="GEQ14" s="132"/>
      <c r="GER14" s="132"/>
      <c r="GES14" s="132"/>
      <c r="GET14" s="132"/>
      <c r="GEU14" s="132"/>
      <c r="GEV14" s="132"/>
      <c r="GEW14" s="132"/>
      <c r="GEX14" s="132"/>
      <c r="GEY14" s="132"/>
      <c r="GEZ14" s="132"/>
      <c r="GFA14" s="132"/>
      <c r="GFB14" s="132"/>
      <c r="GFC14" s="132"/>
      <c r="GFD14" s="132"/>
      <c r="GFE14" s="132"/>
      <c r="GFF14" s="132"/>
      <c r="GFG14" s="132"/>
      <c r="GFH14" s="132"/>
      <c r="GFI14" s="132"/>
      <c r="GFJ14" s="132"/>
      <c r="GFK14" s="132"/>
      <c r="GFL14" s="132"/>
      <c r="GFM14" s="132"/>
      <c r="GFN14" s="132"/>
      <c r="GFO14" s="132"/>
      <c r="GFP14" s="132"/>
      <c r="GFQ14" s="132"/>
      <c r="GFR14" s="132"/>
      <c r="GFS14" s="132"/>
      <c r="GFT14" s="132"/>
      <c r="GFU14" s="132"/>
      <c r="GFV14" s="132"/>
      <c r="GFW14" s="132"/>
      <c r="GFX14" s="132"/>
      <c r="GFY14" s="132"/>
      <c r="GFZ14" s="132"/>
      <c r="GGA14" s="132"/>
      <c r="GGB14" s="132"/>
      <c r="GGC14" s="132"/>
      <c r="GGD14" s="132"/>
      <c r="GGE14" s="132"/>
      <c r="GGF14" s="132"/>
      <c r="GGG14" s="132"/>
      <c r="GGH14" s="132"/>
      <c r="GGI14" s="132"/>
      <c r="GGJ14" s="132"/>
      <c r="GGK14" s="132"/>
      <c r="GGL14" s="132"/>
      <c r="GGM14" s="132"/>
      <c r="GGN14" s="132"/>
      <c r="GGO14" s="132"/>
      <c r="GGP14" s="132"/>
      <c r="GGQ14" s="132"/>
      <c r="GGR14" s="132"/>
      <c r="GGS14" s="132"/>
      <c r="GGT14" s="132"/>
      <c r="GGU14" s="132"/>
      <c r="GGV14" s="132"/>
      <c r="GGW14" s="132"/>
      <c r="GGX14" s="132"/>
      <c r="GGY14" s="132"/>
      <c r="GGZ14" s="132"/>
      <c r="GHA14" s="132"/>
      <c r="GHB14" s="132"/>
      <c r="GHC14" s="132"/>
      <c r="GHD14" s="132"/>
      <c r="GHE14" s="132"/>
      <c r="GHF14" s="132"/>
      <c r="GHG14" s="132"/>
      <c r="GHH14" s="132"/>
      <c r="GHI14" s="132"/>
      <c r="GHJ14" s="132"/>
      <c r="GHK14" s="132"/>
      <c r="GHL14" s="132"/>
      <c r="GHM14" s="132"/>
      <c r="GHN14" s="132"/>
      <c r="GHO14" s="132"/>
      <c r="GHP14" s="132"/>
      <c r="GHQ14" s="132"/>
      <c r="GHR14" s="132"/>
      <c r="GHS14" s="132"/>
      <c r="GHT14" s="132"/>
      <c r="GHU14" s="132"/>
      <c r="GHV14" s="132"/>
      <c r="GHW14" s="132"/>
      <c r="GHX14" s="132"/>
      <c r="GHY14" s="132"/>
      <c r="GHZ14" s="132"/>
      <c r="GIA14" s="132"/>
      <c r="GIB14" s="132"/>
      <c r="GIC14" s="132"/>
      <c r="GID14" s="132"/>
      <c r="GIE14" s="132"/>
      <c r="GIF14" s="132"/>
      <c r="GIG14" s="132"/>
      <c r="GIH14" s="132"/>
      <c r="GII14" s="132"/>
      <c r="GIJ14" s="132"/>
      <c r="GIK14" s="132"/>
      <c r="GIL14" s="132"/>
      <c r="GIM14" s="132"/>
      <c r="GIN14" s="132"/>
      <c r="GIO14" s="132"/>
      <c r="GIP14" s="132"/>
      <c r="GIQ14" s="132"/>
      <c r="GIR14" s="132"/>
      <c r="GIS14" s="132"/>
      <c r="GIT14" s="132"/>
      <c r="GIU14" s="132"/>
      <c r="GIV14" s="132"/>
      <c r="GIW14" s="132"/>
      <c r="GIX14" s="132"/>
      <c r="GIY14" s="132"/>
      <c r="GIZ14" s="132"/>
      <c r="GJA14" s="132"/>
      <c r="GJB14" s="132"/>
      <c r="GJC14" s="132"/>
      <c r="GJD14" s="132"/>
      <c r="GJE14" s="132"/>
      <c r="GJF14" s="132"/>
      <c r="GJG14" s="132"/>
      <c r="GJH14" s="132"/>
      <c r="GJI14" s="132"/>
      <c r="GJJ14" s="132"/>
      <c r="GJK14" s="132"/>
      <c r="GJL14" s="132"/>
      <c r="GJM14" s="132"/>
      <c r="GJN14" s="132"/>
      <c r="GJO14" s="132"/>
      <c r="GJP14" s="132"/>
      <c r="GJQ14" s="132"/>
      <c r="GJR14" s="132"/>
      <c r="GJS14" s="132"/>
      <c r="GJT14" s="132"/>
      <c r="GJU14" s="132"/>
      <c r="GJV14" s="132"/>
      <c r="GJW14" s="132"/>
      <c r="GJX14" s="132"/>
      <c r="GJY14" s="132"/>
      <c r="GJZ14" s="132"/>
      <c r="GKA14" s="132"/>
      <c r="GKB14" s="132"/>
      <c r="GKC14" s="132"/>
      <c r="GKD14" s="132"/>
      <c r="GKE14" s="132"/>
      <c r="GKF14" s="132"/>
      <c r="GKG14" s="132"/>
      <c r="GKH14" s="132"/>
      <c r="GKI14" s="132"/>
      <c r="GKJ14" s="132"/>
      <c r="GKK14" s="132"/>
      <c r="GKL14" s="132"/>
      <c r="GKM14" s="132"/>
      <c r="GKN14" s="132"/>
      <c r="GKO14" s="132"/>
      <c r="GKP14" s="132"/>
      <c r="GKQ14" s="132"/>
      <c r="GKR14" s="132"/>
      <c r="GKS14" s="132"/>
      <c r="GKT14" s="132"/>
      <c r="GKU14" s="132"/>
      <c r="GKV14" s="132"/>
      <c r="GKW14" s="132"/>
      <c r="GKX14" s="132"/>
      <c r="GKY14" s="132"/>
      <c r="GKZ14" s="132"/>
      <c r="GLA14" s="132"/>
      <c r="GLB14" s="132"/>
      <c r="GLC14" s="132"/>
      <c r="GLD14" s="132"/>
      <c r="GLE14" s="132"/>
      <c r="GLF14" s="132"/>
      <c r="GLG14" s="132"/>
      <c r="GLH14" s="132"/>
      <c r="GLI14" s="132"/>
      <c r="GLJ14" s="132"/>
      <c r="GLK14" s="132"/>
      <c r="GLL14" s="132"/>
      <c r="GLM14" s="132"/>
      <c r="GLN14" s="132"/>
      <c r="GLO14" s="132"/>
      <c r="GLP14" s="132"/>
      <c r="GLQ14" s="132"/>
      <c r="GLR14" s="132"/>
      <c r="GLS14" s="132"/>
      <c r="GLT14" s="132"/>
      <c r="GLU14" s="132"/>
      <c r="GLV14" s="132"/>
      <c r="GLW14" s="132"/>
      <c r="GLX14" s="132"/>
      <c r="GLY14" s="132"/>
      <c r="GLZ14" s="132"/>
      <c r="GMA14" s="132"/>
      <c r="GMB14" s="132"/>
      <c r="GMC14" s="132"/>
      <c r="GMD14" s="132"/>
      <c r="GME14" s="132"/>
      <c r="GMF14" s="132"/>
      <c r="GMG14" s="132"/>
      <c r="GMH14" s="132"/>
      <c r="GMI14" s="132"/>
      <c r="GMJ14" s="132"/>
      <c r="GMK14" s="132"/>
      <c r="GML14" s="132"/>
      <c r="GMM14" s="132"/>
      <c r="GMN14" s="132"/>
      <c r="GMO14" s="132"/>
      <c r="GMP14" s="132"/>
      <c r="GMQ14" s="132"/>
      <c r="GMR14" s="132"/>
      <c r="GMS14" s="132"/>
      <c r="GMT14" s="132"/>
      <c r="GMU14" s="132"/>
      <c r="GMV14" s="132"/>
      <c r="GMW14" s="132"/>
      <c r="GMX14" s="132"/>
      <c r="GMY14" s="132"/>
      <c r="GMZ14" s="132"/>
      <c r="GNA14" s="132"/>
      <c r="GNB14" s="132"/>
      <c r="GNC14" s="132"/>
      <c r="GND14" s="132"/>
      <c r="GNE14" s="132"/>
      <c r="GNF14" s="132"/>
      <c r="GNG14" s="132"/>
      <c r="GNH14" s="132"/>
      <c r="GNI14" s="132"/>
      <c r="GNJ14" s="132"/>
      <c r="GNK14" s="132"/>
      <c r="GNL14" s="132"/>
      <c r="GNM14" s="132"/>
      <c r="GNN14" s="132"/>
      <c r="GNO14" s="132"/>
      <c r="GNP14" s="132"/>
      <c r="GNQ14" s="132"/>
      <c r="GNR14" s="132"/>
      <c r="GNS14" s="132"/>
      <c r="GNT14" s="132"/>
      <c r="GNU14" s="132"/>
      <c r="GNV14" s="132"/>
      <c r="GNW14" s="132"/>
      <c r="GNX14" s="132"/>
      <c r="GNY14" s="132"/>
      <c r="GNZ14" s="132"/>
      <c r="GOA14" s="132"/>
      <c r="GOB14" s="132"/>
      <c r="GOC14" s="132"/>
      <c r="GOD14" s="132"/>
      <c r="GOE14" s="132"/>
      <c r="GOF14" s="132"/>
      <c r="GOG14" s="132"/>
      <c r="GOH14" s="132"/>
      <c r="GOI14" s="132"/>
      <c r="GOJ14" s="132"/>
      <c r="GOK14" s="132"/>
      <c r="GOL14" s="132"/>
      <c r="GOM14" s="132"/>
      <c r="GON14" s="132"/>
      <c r="GOO14" s="132"/>
      <c r="GOP14" s="132"/>
      <c r="GOQ14" s="132"/>
      <c r="GOR14" s="132"/>
      <c r="GOS14" s="132"/>
      <c r="GOT14" s="132"/>
      <c r="GOU14" s="132"/>
      <c r="GOV14" s="132"/>
      <c r="GOW14" s="132"/>
      <c r="GOX14" s="132"/>
      <c r="GOY14" s="132"/>
      <c r="GOZ14" s="132"/>
      <c r="GPA14" s="132"/>
      <c r="GPB14" s="132"/>
      <c r="GPC14" s="132"/>
      <c r="GPD14" s="132"/>
      <c r="GPE14" s="132"/>
      <c r="GPF14" s="132"/>
      <c r="GPG14" s="132"/>
      <c r="GPH14" s="132"/>
      <c r="GPI14" s="132"/>
      <c r="GPJ14" s="132"/>
      <c r="GPK14" s="132"/>
      <c r="GPL14" s="132"/>
      <c r="GPM14" s="132"/>
      <c r="GPN14" s="132"/>
      <c r="GPO14" s="132"/>
      <c r="GPP14" s="132"/>
      <c r="GPQ14" s="132"/>
      <c r="GPR14" s="132"/>
      <c r="GPS14" s="132"/>
      <c r="GPT14" s="132"/>
      <c r="GPU14" s="132"/>
      <c r="GPV14" s="132"/>
      <c r="GPW14" s="132"/>
      <c r="GPX14" s="132"/>
      <c r="GPY14" s="132"/>
      <c r="GPZ14" s="132"/>
      <c r="GQA14" s="132"/>
      <c r="GQB14" s="132"/>
      <c r="GQC14" s="132"/>
      <c r="GQD14" s="132"/>
      <c r="GQE14" s="132"/>
      <c r="GQF14" s="132"/>
      <c r="GQG14" s="132"/>
      <c r="GQH14" s="132"/>
      <c r="GQI14" s="132"/>
      <c r="GQJ14" s="132"/>
      <c r="GQK14" s="132"/>
      <c r="GQL14" s="132"/>
      <c r="GQM14" s="132"/>
      <c r="GQN14" s="132"/>
      <c r="GQO14" s="132"/>
      <c r="GQP14" s="132"/>
      <c r="GQQ14" s="132"/>
      <c r="GQR14" s="132"/>
      <c r="GQS14" s="132"/>
      <c r="GQT14" s="132"/>
      <c r="GQU14" s="132"/>
      <c r="GQV14" s="132"/>
      <c r="GQW14" s="132"/>
      <c r="GQX14" s="132"/>
      <c r="GQY14" s="132"/>
      <c r="GQZ14" s="132"/>
      <c r="GRA14" s="132"/>
      <c r="GRB14" s="132"/>
      <c r="GRC14" s="132"/>
      <c r="GRD14" s="132"/>
      <c r="GRE14" s="132"/>
      <c r="GRF14" s="132"/>
      <c r="GRG14" s="132"/>
      <c r="GRH14" s="132"/>
      <c r="GRI14" s="132"/>
      <c r="GRJ14" s="132"/>
      <c r="GRK14" s="132"/>
      <c r="GRL14" s="132"/>
      <c r="GRM14" s="132"/>
      <c r="GRN14" s="132"/>
      <c r="GRO14" s="132"/>
      <c r="GRP14" s="132"/>
      <c r="GRQ14" s="132"/>
      <c r="GRR14" s="132"/>
      <c r="GRS14" s="132"/>
      <c r="GRT14" s="132"/>
      <c r="GRU14" s="132"/>
      <c r="GRV14" s="132"/>
      <c r="GRW14" s="132"/>
      <c r="GRX14" s="132"/>
      <c r="GRY14" s="132"/>
      <c r="GRZ14" s="132"/>
      <c r="GSA14" s="132"/>
      <c r="GSB14" s="132"/>
      <c r="GSC14" s="132"/>
      <c r="GSD14" s="132"/>
      <c r="GSE14" s="132"/>
      <c r="GSF14" s="132"/>
      <c r="GSG14" s="132"/>
      <c r="GSH14" s="132"/>
      <c r="GSI14" s="132"/>
      <c r="GSJ14" s="132"/>
      <c r="GSK14" s="132"/>
      <c r="GSL14" s="132"/>
      <c r="GSM14" s="132"/>
      <c r="GSN14" s="132"/>
      <c r="GSO14" s="132"/>
      <c r="GSP14" s="132"/>
      <c r="GSQ14" s="132"/>
      <c r="GSR14" s="132"/>
      <c r="GSS14" s="132"/>
      <c r="GST14" s="132"/>
      <c r="GSU14" s="132"/>
      <c r="GSV14" s="132"/>
      <c r="GSW14" s="132"/>
      <c r="GSX14" s="132"/>
      <c r="GSY14" s="132"/>
      <c r="GSZ14" s="132"/>
      <c r="GTA14" s="132"/>
      <c r="GTB14" s="132"/>
      <c r="GTC14" s="132"/>
      <c r="GTD14" s="132"/>
      <c r="GTE14" s="132"/>
      <c r="GTF14" s="132"/>
      <c r="GTG14" s="132"/>
      <c r="GTH14" s="132"/>
      <c r="GTI14" s="132"/>
      <c r="GTJ14" s="132"/>
      <c r="GTK14" s="132"/>
      <c r="GTL14" s="132"/>
      <c r="GTM14" s="132"/>
      <c r="GTN14" s="132"/>
      <c r="GTO14" s="132"/>
      <c r="GTP14" s="132"/>
      <c r="GTQ14" s="132"/>
      <c r="GTR14" s="132"/>
      <c r="GTS14" s="132"/>
      <c r="GTT14" s="132"/>
      <c r="GTU14" s="132"/>
      <c r="GTV14" s="132"/>
      <c r="GTW14" s="132"/>
      <c r="GTX14" s="132"/>
      <c r="GTY14" s="132"/>
      <c r="GTZ14" s="132"/>
      <c r="GUA14" s="132"/>
      <c r="GUB14" s="132"/>
      <c r="GUC14" s="132"/>
      <c r="GUD14" s="132"/>
      <c r="GUE14" s="132"/>
      <c r="GUF14" s="132"/>
      <c r="GUG14" s="132"/>
      <c r="GUH14" s="132"/>
      <c r="GUI14" s="132"/>
      <c r="GUJ14" s="132"/>
      <c r="GUK14" s="132"/>
      <c r="GUL14" s="132"/>
      <c r="GUM14" s="132"/>
      <c r="GUN14" s="132"/>
      <c r="GUO14" s="132"/>
      <c r="GUP14" s="132"/>
      <c r="GUQ14" s="132"/>
      <c r="GUR14" s="132"/>
      <c r="GUS14" s="132"/>
      <c r="GUT14" s="132"/>
      <c r="GUU14" s="132"/>
      <c r="GUV14" s="132"/>
      <c r="GUW14" s="132"/>
      <c r="GUX14" s="132"/>
      <c r="GUY14" s="132"/>
      <c r="GUZ14" s="132"/>
      <c r="GVA14" s="132"/>
      <c r="GVB14" s="132"/>
      <c r="GVC14" s="132"/>
      <c r="GVD14" s="132"/>
      <c r="GVE14" s="132"/>
      <c r="GVF14" s="132"/>
      <c r="GVG14" s="132"/>
      <c r="GVH14" s="132"/>
      <c r="GVI14" s="132"/>
      <c r="GVJ14" s="132"/>
      <c r="GVK14" s="132"/>
      <c r="GVL14" s="132"/>
      <c r="GVM14" s="132"/>
      <c r="GVN14" s="132"/>
      <c r="GVO14" s="132"/>
      <c r="GVP14" s="132"/>
      <c r="GVQ14" s="132"/>
      <c r="GVR14" s="132"/>
      <c r="GVS14" s="132"/>
      <c r="GVT14" s="132"/>
      <c r="GVU14" s="132"/>
      <c r="GVV14" s="132"/>
      <c r="GVW14" s="132"/>
      <c r="GVX14" s="132"/>
      <c r="GVY14" s="132"/>
      <c r="GVZ14" s="132"/>
      <c r="GWA14" s="132"/>
      <c r="GWB14" s="132"/>
      <c r="GWC14" s="132"/>
      <c r="GWD14" s="132"/>
      <c r="GWE14" s="132"/>
      <c r="GWF14" s="132"/>
      <c r="GWG14" s="132"/>
      <c r="GWH14" s="132"/>
      <c r="GWI14" s="132"/>
      <c r="GWJ14" s="132"/>
      <c r="GWK14" s="132"/>
      <c r="GWL14" s="132"/>
      <c r="GWM14" s="132"/>
      <c r="GWN14" s="132"/>
      <c r="GWO14" s="132"/>
      <c r="GWP14" s="132"/>
      <c r="GWQ14" s="132"/>
      <c r="GWR14" s="132"/>
      <c r="GWS14" s="132"/>
      <c r="GWT14" s="132"/>
      <c r="GWU14" s="132"/>
      <c r="GWV14" s="132"/>
      <c r="GWW14" s="132"/>
      <c r="GWX14" s="132"/>
      <c r="GWY14" s="132"/>
      <c r="GWZ14" s="132"/>
      <c r="GXA14" s="132"/>
      <c r="GXB14" s="132"/>
      <c r="GXC14" s="132"/>
      <c r="GXD14" s="132"/>
      <c r="GXE14" s="132"/>
      <c r="GXF14" s="132"/>
      <c r="GXG14" s="132"/>
      <c r="GXH14" s="132"/>
      <c r="GXI14" s="132"/>
      <c r="GXJ14" s="132"/>
      <c r="GXK14" s="132"/>
      <c r="GXL14" s="132"/>
      <c r="GXM14" s="132"/>
      <c r="GXN14" s="132"/>
      <c r="GXO14" s="132"/>
      <c r="GXP14" s="132"/>
      <c r="GXQ14" s="132"/>
      <c r="GXR14" s="132"/>
      <c r="GXS14" s="132"/>
      <c r="GXT14" s="132"/>
      <c r="GXU14" s="132"/>
      <c r="GXV14" s="132"/>
      <c r="GXW14" s="132"/>
      <c r="GXX14" s="132"/>
      <c r="GXY14" s="132"/>
      <c r="GXZ14" s="132"/>
      <c r="GYA14" s="132"/>
      <c r="GYB14" s="132"/>
      <c r="GYC14" s="132"/>
      <c r="GYD14" s="132"/>
      <c r="GYE14" s="132"/>
      <c r="GYF14" s="132"/>
      <c r="GYG14" s="132"/>
      <c r="GYH14" s="132"/>
      <c r="GYI14" s="132"/>
      <c r="GYJ14" s="132"/>
      <c r="GYK14" s="132"/>
      <c r="GYL14" s="132"/>
      <c r="GYM14" s="132"/>
      <c r="GYN14" s="132"/>
      <c r="GYO14" s="132"/>
      <c r="GYP14" s="132"/>
      <c r="GYQ14" s="132"/>
      <c r="GYR14" s="132"/>
      <c r="GYS14" s="132"/>
      <c r="GYT14" s="132"/>
      <c r="GYU14" s="132"/>
      <c r="GYV14" s="132"/>
      <c r="GYW14" s="132"/>
      <c r="GYX14" s="132"/>
      <c r="GYY14" s="132"/>
      <c r="GYZ14" s="132"/>
      <c r="GZA14" s="132"/>
      <c r="GZB14" s="132"/>
      <c r="GZC14" s="132"/>
      <c r="GZD14" s="132"/>
      <c r="GZE14" s="132"/>
      <c r="GZF14" s="132"/>
      <c r="GZG14" s="132"/>
      <c r="GZH14" s="132"/>
      <c r="GZI14" s="132"/>
      <c r="GZJ14" s="132"/>
      <c r="GZK14" s="132"/>
      <c r="GZL14" s="132"/>
      <c r="GZM14" s="132"/>
      <c r="GZN14" s="132"/>
      <c r="GZO14" s="132"/>
      <c r="GZP14" s="132"/>
      <c r="GZQ14" s="132"/>
      <c r="GZR14" s="132"/>
      <c r="GZS14" s="132"/>
      <c r="GZT14" s="132"/>
      <c r="GZU14" s="132"/>
      <c r="GZV14" s="132"/>
      <c r="GZW14" s="132"/>
      <c r="GZX14" s="132"/>
      <c r="GZY14" s="132"/>
      <c r="GZZ14" s="132"/>
      <c r="HAA14" s="132"/>
      <c r="HAB14" s="132"/>
      <c r="HAC14" s="132"/>
      <c r="HAD14" s="132"/>
      <c r="HAE14" s="132"/>
      <c r="HAF14" s="132"/>
      <c r="HAG14" s="132"/>
      <c r="HAH14" s="132"/>
      <c r="HAI14" s="132"/>
      <c r="HAJ14" s="132"/>
      <c r="HAK14" s="132"/>
      <c r="HAL14" s="132"/>
      <c r="HAM14" s="132"/>
      <c r="HAN14" s="132"/>
      <c r="HAO14" s="132"/>
      <c r="HAP14" s="132"/>
      <c r="HAQ14" s="132"/>
      <c r="HAR14" s="132"/>
      <c r="HAS14" s="132"/>
      <c r="HAT14" s="132"/>
      <c r="HAU14" s="132"/>
      <c r="HAV14" s="132"/>
      <c r="HAW14" s="132"/>
      <c r="HAX14" s="132"/>
      <c r="HAY14" s="132"/>
      <c r="HAZ14" s="132"/>
      <c r="HBA14" s="132"/>
      <c r="HBB14" s="132"/>
      <c r="HBC14" s="132"/>
      <c r="HBD14" s="132"/>
      <c r="HBE14" s="132"/>
      <c r="HBF14" s="132"/>
      <c r="HBG14" s="132"/>
      <c r="HBH14" s="132"/>
      <c r="HBI14" s="132"/>
      <c r="HBJ14" s="132"/>
      <c r="HBK14" s="132"/>
      <c r="HBL14" s="132"/>
      <c r="HBM14" s="132"/>
      <c r="HBN14" s="132"/>
      <c r="HBO14" s="132"/>
      <c r="HBP14" s="132"/>
      <c r="HBQ14" s="132"/>
      <c r="HBR14" s="132"/>
      <c r="HBS14" s="132"/>
      <c r="HBT14" s="132"/>
      <c r="HBU14" s="132"/>
      <c r="HBV14" s="132"/>
      <c r="HBW14" s="132"/>
      <c r="HBX14" s="132"/>
      <c r="HBY14" s="132"/>
      <c r="HBZ14" s="132"/>
      <c r="HCA14" s="132"/>
      <c r="HCB14" s="132"/>
      <c r="HCC14" s="132"/>
      <c r="HCD14" s="132"/>
      <c r="HCE14" s="132"/>
      <c r="HCF14" s="132"/>
      <c r="HCG14" s="132"/>
      <c r="HCH14" s="132"/>
      <c r="HCI14" s="132"/>
      <c r="HCJ14" s="132"/>
      <c r="HCK14" s="132"/>
      <c r="HCL14" s="132"/>
      <c r="HCM14" s="132"/>
      <c r="HCN14" s="132"/>
      <c r="HCO14" s="132"/>
      <c r="HCP14" s="132"/>
      <c r="HCQ14" s="132"/>
      <c r="HCR14" s="132"/>
      <c r="HCS14" s="132"/>
      <c r="HCT14" s="132"/>
      <c r="HCU14" s="132"/>
      <c r="HCV14" s="132"/>
      <c r="HCW14" s="132"/>
      <c r="HCX14" s="132"/>
      <c r="HCY14" s="132"/>
      <c r="HCZ14" s="132"/>
      <c r="HDA14" s="132"/>
      <c r="HDB14" s="132"/>
      <c r="HDC14" s="132"/>
      <c r="HDD14" s="132"/>
      <c r="HDE14" s="132"/>
      <c r="HDF14" s="132"/>
      <c r="HDG14" s="132"/>
      <c r="HDH14" s="132"/>
      <c r="HDI14" s="132"/>
      <c r="HDJ14" s="132"/>
      <c r="HDK14" s="132"/>
      <c r="HDL14" s="132"/>
      <c r="HDM14" s="132"/>
      <c r="HDN14" s="132"/>
      <c r="HDO14" s="132"/>
      <c r="HDP14" s="132"/>
      <c r="HDQ14" s="132"/>
      <c r="HDR14" s="132"/>
      <c r="HDS14" s="132"/>
      <c r="HDT14" s="132"/>
      <c r="HDU14" s="132"/>
      <c r="HDV14" s="132"/>
      <c r="HDW14" s="132"/>
      <c r="HDX14" s="132"/>
      <c r="HDY14" s="132"/>
      <c r="HDZ14" s="132"/>
      <c r="HEA14" s="132"/>
      <c r="HEB14" s="132"/>
      <c r="HEC14" s="132"/>
      <c r="HED14" s="132"/>
      <c r="HEE14" s="132"/>
      <c r="HEF14" s="132"/>
      <c r="HEG14" s="132"/>
      <c r="HEH14" s="132"/>
      <c r="HEI14" s="132"/>
      <c r="HEJ14" s="132"/>
      <c r="HEK14" s="132"/>
      <c r="HEL14" s="132"/>
      <c r="HEM14" s="132"/>
      <c r="HEN14" s="132"/>
      <c r="HEO14" s="132"/>
      <c r="HEP14" s="132"/>
      <c r="HEQ14" s="132"/>
      <c r="HER14" s="132"/>
      <c r="HES14" s="132"/>
      <c r="HET14" s="132"/>
      <c r="HEU14" s="132"/>
      <c r="HEV14" s="132"/>
      <c r="HEW14" s="132"/>
      <c r="HEX14" s="132"/>
      <c r="HEY14" s="132"/>
      <c r="HEZ14" s="132"/>
      <c r="HFA14" s="132"/>
      <c r="HFB14" s="132"/>
      <c r="HFC14" s="132"/>
      <c r="HFD14" s="132"/>
      <c r="HFE14" s="132"/>
      <c r="HFF14" s="132"/>
      <c r="HFG14" s="132"/>
      <c r="HFH14" s="132"/>
      <c r="HFI14" s="132"/>
      <c r="HFJ14" s="132"/>
      <c r="HFK14" s="132"/>
      <c r="HFL14" s="132"/>
      <c r="HFM14" s="132"/>
      <c r="HFN14" s="132"/>
      <c r="HFO14" s="132"/>
      <c r="HFP14" s="132"/>
      <c r="HFQ14" s="132"/>
      <c r="HFR14" s="132"/>
      <c r="HFS14" s="132"/>
      <c r="HFT14" s="132"/>
      <c r="HFU14" s="132"/>
      <c r="HFV14" s="132"/>
      <c r="HFW14" s="132"/>
      <c r="HFX14" s="132"/>
      <c r="HFY14" s="132"/>
      <c r="HFZ14" s="132"/>
      <c r="HGA14" s="132"/>
      <c r="HGB14" s="132"/>
      <c r="HGC14" s="132"/>
      <c r="HGD14" s="132"/>
      <c r="HGE14" s="132"/>
      <c r="HGF14" s="132"/>
      <c r="HGG14" s="132"/>
      <c r="HGH14" s="132"/>
      <c r="HGI14" s="132"/>
      <c r="HGJ14" s="132"/>
      <c r="HGK14" s="132"/>
      <c r="HGL14" s="132"/>
      <c r="HGM14" s="132"/>
      <c r="HGN14" s="132"/>
      <c r="HGO14" s="132"/>
      <c r="HGP14" s="132"/>
      <c r="HGQ14" s="132"/>
      <c r="HGR14" s="132"/>
      <c r="HGS14" s="132"/>
      <c r="HGT14" s="132"/>
      <c r="HGU14" s="132"/>
      <c r="HGV14" s="132"/>
      <c r="HGW14" s="132"/>
      <c r="HGX14" s="132"/>
      <c r="HGY14" s="132"/>
      <c r="HGZ14" s="132"/>
      <c r="HHA14" s="132"/>
      <c r="HHB14" s="132"/>
      <c r="HHC14" s="132"/>
      <c r="HHD14" s="132"/>
      <c r="HHE14" s="132"/>
      <c r="HHF14" s="132"/>
      <c r="HHG14" s="132"/>
      <c r="HHH14" s="132"/>
      <c r="HHI14" s="132"/>
      <c r="HHJ14" s="132"/>
      <c r="HHK14" s="132"/>
      <c r="HHL14" s="132"/>
      <c r="HHM14" s="132"/>
      <c r="HHN14" s="132"/>
      <c r="HHO14" s="132"/>
      <c r="HHP14" s="132"/>
      <c r="HHQ14" s="132"/>
      <c r="HHR14" s="132"/>
      <c r="HHS14" s="132"/>
      <c r="HHT14" s="132"/>
      <c r="HHU14" s="132"/>
      <c r="HHV14" s="132"/>
      <c r="HHW14" s="132"/>
      <c r="HHX14" s="132"/>
      <c r="HHY14" s="132"/>
      <c r="HHZ14" s="132"/>
      <c r="HIA14" s="132"/>
      <c r="HIB14" s="132"/>
      <c r="HIC14" s="132"/>
      <c r="HID14" s="132"/>
      <c r="HIE14" s="132"/>
      <c r="HIF14" s="132"/>
      <c r="HIG14" s="132"/>
      <c r="HIH14" s="132"/>
      <c r="HII14" s="132"/>
      <c r="HIJ14" s="132"/>
      <c r="HIK14" s="132"/>
      <c r="HIL14" s="132"/>
      <c r="HIM14" s="132"/>
      <c r="HIN14" s="132"/>
      <c r="HIO14" s="132"/>
      <c r="HIP14" s="132"/>
      <c r="HIQ14" s="132"/>
      <c r="HIR14" s="132"/>
      <c r="HIS14" s="132"/>
      <c r="HIT14" s="132"/>
      <c r="HIU14" s="132"/>
      <c r="HIV14" s="132"/>
      <c r="HIW14" s="132"/>
      <c r="HIX14" s="132"/>
      <c r="HIY14" s="132"/>
      <c r="HIZ14" s="132"/>
      <c r="HJA14" s="132"/>
      <c r="HJB14" s="132"/>
      <c r="HJC14" s="132"/>
      <c r="HJD14" s="132"/>
      <c r="HJE14" s="132"/>
      <c r="HJF14" s="132"/>
      <c r="HJG14" s="132"/>
      <c r="HJH14" s="132"/>
      <c r="HJI14" s="132"/>
      <c r="HJJ14" s="132"/>
      <c r="HJK14" s="132"/>
      <c r="HJL14" s="132"/>
      <c r="HJM14" s="132"/>
      <c r="HJN14" s="132"/>
      <c r="HJO14" s="132"/>
      <c r="HJP14" s="132"/>
      <c r="HJQ14" s="132"/>
      <c r="HJR14" s="132"/>
      <c r="HJS14" s="132"/>
      <c r="HJT14" s="132"/>
      <c r="HJU14" s="132"/>
      <c r="HJV14" s="132"/>
      <c r="HJW14" s="132"/>
      <c r="HJX14" s="132"/>
      <c r="HJY14" s="132"/>
      <c r="HJZ14" s="132"/>
      <c r="HKA14" s="132"/>
      <c r="HKB14" s="132"/>
      <c r="HKC14" s="132"/>
      <c r="HKD14" s="132"/>
      <c r="HKE14" s="132"/>
      <c r="HKF14" s="132"/>
      <c r="HKG14" s="132"/>
      <c r="HKH14" s="132"/>
      <c r="HKI14" s="132"/>
      <c r="HKJ14" s="132"/>
      <c r="HKK14" s="132"/>
      <c r="HKL14" s="132"/>
      <c r="HKM14" s="132"/>
      <c r="HKN14" s="132"/>
      <c r="HKO14" s="132"/>
      <c r="HKP14" s="132"/>
      <c r="HKQ14" s="132"/>
      <c r="HKR14" s="132"/>
      <c r="HKS14" s="132"/>
      <c r="HKT14" s="132"/>
      <c r="HKU14" s="132"/>
      <c r="HKV14" s="132"/>
      <c r="HKW14" s="132"/>
      <c r="HKX14" s="132"/>
      <c r="HKY14" s="132"/>
      <c r="HKZ14" s="132"/>
      <c r="HLA14" s="132"/>
      <c r="HLB14" s="132"/>
      <c r="HLC14" s="132"/>
      <c r="HLD14" s="132"/>
      <c r="HLE14" s="132"/>
      <c r="HLF14" s="132"/>
      <c r="HLG14" s="132"/>
      <c r="HLH14" s="132"/>
      <c r="HLI14" s="132"/>
      <c r="HLJ14" s="132"/>
      <c r="HLK14" s="132"/>
      <c r="HLL14" s="132"/>
      <c r="HLM14" s="132"/>
      <c r="HLN14" s="132"/>
      <c r="HLO14" s="132"/>
      <c r="HLP14" s="132"/>
      <c r="HLQ14" s="132"/>
      <c r="HLR14" s="132"/>
      <c r="HLS14" s="132"/>
      <c r="HLT14" s="132"/>
      <c r="HLU14" s="132"/>
      <c r="HLV14" s="132"/>
      <c r="HLW14" s="132"/>
      <c r="HLX14" s="132"/>
      <c r="HLY14" s="132"/>
      <c r="HLZ14" s="132"/>
      <c r="HMA14" s="132"/>
      <c r="HMB14" s="132"/>
      <c r="HMC14" s="132"/>
      <c r="HMD14" s="132"/>
      <c r="HME14" s="132"/>
      <c r="HMF14" s="132"/>
      <c r="HMG14" s="132"/>
      <c r="HMH14" s="132"/>
      <c r="HMI14" s="132"/>
      <c r="HMJ14" s="132"/>
      <c r="HMK14" s="132"/>
      <c r="HML14" s="132"/>
      <c r="HMM14" s="132"/>
      <c r="HMN14" s="132"/>
      <c r="HMO14" s="132"/>
      <c r="HMP14" s="132"/>
      <c r="HMQ14" s="132"/>
      <c r="HMR14" s="132"/>
      <c r="HMS14" s="132"/>
      <c r="HMT14" s="132"/>
      <c r="HMU14" s="132"/>
      <c r="HMV14" s="132"/>
      <c r="HMW14" s="132"/>
      <c r="HMX14" s="132"/>
      <c r="HMY14" s="132"/>
      <c r="HMZ14" s="132"/>
      <c r="HNA14" s="132"/>
      <c r="HNB14" s="132"/>
      <c r="HNC14" s="132"/>
      <c r="HND14" s="132"/>
      <c r="HNE14" s="132"/>
      <c r="HNF14" s="132"/>
      <c r="HNG14" s="132"/>
      <c r="HNH14" s="132"/>
      <c r="HNI14" s="132"/>
      <c r="HNJ14" s="132"/>
      <c r="HNK14" s="132"/>
      <c r="HNL14" s="132"/>
      <c r="HNM14" s="132"/>
      <c r="HNN14" s="132"/>
      <c r="HNO14" s="132"/>
      <c r="HNP14" s="132"/>
      <c r="HNQ14" s="132"/>
      <c r="HNR14" s="132"/>
      <c r="HNS14" s="132"/>
      <c r="HNT14" s="132"/>
      <c r="HNU14" s="132"/>
      <c r="HNV14" s="132"/>
      <c r="HNW14" s="132"/>
      <c r="HNX14" s="132"/>
      <c r="HNY14" s="132"/>
      <c r="HNZ14" s="132"/>
      <c r="HOA14" s="132"/>
      <c r="HOB14" s="132"/>
      <c r="HOC14" s="132"/>
      <c r="HOD14" s="132"/>
      <c r="HOE14" s="132"/>
      <c r="HOF14" s="132"/>
      <c r="HOG14" s="132"/>
      <c r="HOH14" s="132"/>
      <c r="HOI14" s="132"/>
      <c r="HOJ14" s="132"/>
      <c r="HOK14" s="132"/>
      <c r="HOL14" s="132"/>
      <c r="HOM14" s="132"/>
      <c r="HON14" s="132"/>
      <c r="HOO14" s="132"/>
      <c r="HOP14" s="132"/>
      <c r="HOQ14" s="132"/>
      <c r="HOR14" s="132"/>
      <c r="HOS14" s="132"/>
      <c r="HOT14" s="132"/>
      <c r="HOU14" s="132"/>
      <c r="HOV14" s="132"/>
      <c r="HOW14" s="132"/>
      <c r="HOX14" s="132"/>
      <c r="HOY14" s="132"/>
      <c r="HOZ14" s="132"/>
      <c r="HPA14" s="132"/>
      <c r="HPB14" s="132"/>
      <c r="HPC14" s="132"/>
      <c r="HPD14" s="132"/>
      <c r="HPE14" s="132"/>
      <c r="HPF14" s="132"/>
      <c r="HPG14" s="132"/>
      <c r="HPH14" s="132"/>
      <c r="HPI14" s="132"/>
      <c r="HPJ14" s="132"/>
      <c r="HPK14" s="132"/>
      <c r="HPL14" s="132"/>
      <c r="HPM14" s="132"/>
      <c r="HPN14" s="132"/>
      <c r="HPO14" s="132"/>
      <c r="HPP14" s="132"/>
      <c r="HPQ14" s="132"/>
      <c r="HPR14" s="132"/>
      <c r="HPS14" s="132"/>
      <c r="HPT14" s="132"/>
      <c r="HPU14" s="132"/>
      <c r="HPV14" s="132"/>
      <c r="HPW14" s="132"/>
      <c r="HPX14" s="132"/>
      <c r="HPY14" s="132"/>
      <c r="HPZ14" s="132"/>
      <c r="HQA14" s="132"/>
      <c r="HQB14" s="132"/>
      <c r="HQC14" s="132"/>
      <c r="HQD14" s="132"/>
      <c r="HQE14" s="132"/>
      <c r="HQF14" s="132"/>
      <c r="HQG14" s="132"/>
      <c r="HQH14" s="132"/>
      <c r="HQI14" s="132"/>
      <c r="HQJ14" s="132"/>
      <c r="HQK14" s="132"/>
      <c r="HQL14" s="132"/>
      <c r="HQM14" s="132"/>
      <c r="HQN14" s="132"/>
      <c r="HQO14" s="132"/>
      <c r="HQP14" s="132"/>
      <c r="HQQ14" s="132"/>
      <c r="HQR14" s="132"/>
      <c r="HQS14" s="132"/>
      <c r="HQT14" s="132"/>
      <c r="HQU14" s="132"/>
      <c r="HQV14" s="132"/>
      <c r="HQW14" s="132"/>
      <c r="HQX14" s="132"/>
      <c r="HQY14" s="132"/>
      <c r="HQZ14" s="132"/>
      <c r="HRA14" s="132"/>
      <c r="HRB14" s="132"/>
      <c r="HRC14" s="132"/>
      <c r="HRD14" s="132"/>
      <c r="HRE14" s="132"/>
      <c r="HRF14" s="132"/>
      <c r="HRG14" s="132"/>
      <c r="HRH14" s="132"/>
      <c r="HRI14" s="132"/>
      <c r="HRJ14" s="132"/>
      <c r="HRK14" s="132"/>
      <c r="HRL14" s="132"/>
      <c r="HRM14" s="132"/>
      <c r="HRN14" s="132"/>
      <c r="HRO14" s="132"/>
      <c r="HRP14" s="132"/>
      <c r="HRQ14" s="132"/>
      <c r="HRR14" s="132"/>
      <c r="HRS14" s="132"/>
      <c r="HRT14" s="132"/>
      <c r="HRU14" s="132"/>
      <c r="HRV14" s="132"/>
      <c r="HRW14" s="132"/>
      <c r="HRX14" s="132"/>
      <c r="HRY14" s="132"/>
      <c r="HRZ14" s="132"/>
      <c r="HSA14" s="132"/>
      <c r="HSB14" s="132"/>
      <c r="HSC14" s="132"/>
      <c r="HSD14" s="132"/>
      <c r="HSE14" s="132"/>
      <c r="HSF14" s="132"/>
      <c r="HSG14" s="132"/>
      <c r="HSH14" s="132"/>
      <c r="HSI14" s="132"/>
      <c r="HSJ14" s="132"/>
      <c r="HSK14" s="132"/>
      <c r="HSL14" s="132"/>
      <c r="HSM14" s="132"/>
      <c r="HSN14" s="132"/>
      <c r="HSO14" s="132"/>
      <c r="HSP14" s="132"/>
      <c r="HSQ14" s="132"/>
      <c r="HSR14" s="132"/>
      <c r="HSS14" s="132"/>
      <c r="HST14" s="132"/>
      <c r="HSU14" s="132"/>
      <c r="HSV14" s="132"/>
      <c r="HSW14" s="132"/>
      <c r="HSX14" s="132"/>
      <c r="HSY14" s="132"/>
      <c r="HSZ14" s="132"/>
      <c r="HTA14" s="132"/>
      <c r="HTB14" s="132"/>
      <c r="HTC14" s="132"/>
      <c r="HTD14" s="132"/>
      <c r="HTE14" s="132"/>
      <c r="HTF14" s="132"/>
      <c r="HTG14" s="132"/>
      <c r="HTH14" s="132"/>
      <c r="HTI14" s="132"/>
      <c r="HTJ14" s="132"/>
      <c r="HTK14" s="132"/>
      <c r="HTL14" s="132"/>
      <c r="HTM14" s="132"/>
      <c r="HTN14" s="132"/>
      <c r="HTO14" s="132"/>
      <c r="HTP14" s="132"/>
      <c r="HTQ14" s="132"/>
      <c r="HTR14" s="132"/>
      <c r="HTS14" s="132"/>
      <c r="HTT14" s="132"/>
      <c r="HTU14" s="132"/>
      <c r="HTV14" s="132"/>
      <c r="HTW14" s="132"/>
      <c r="HTX14" s="132"/>
      <c r="HTY14" s="132"/>
      <c r="HTZ14" s="132"/>
      <c r="HUA14" s="132"/>
      <c r="HUB14" s="132"/>
      <c r="HUC14" s="132"/>
      <c r="HUD14" s="132"/>
      <c r="HUE14" s="132"/>
      <c r="HUF14" s="132"/>
      <c r="HUG14" s="132"/>
      <c r="HUH14" s="132"/>
      <c r="HUI14" s="132"/>
      <c r="HUJ14" s="132"/>
      <c r="HUK14" s="132"/>
      <c r="HUL14" s="132"/>
      <c r="HUM14" s="132"/>
      <c r="HUN14" s="132"/>
      <c r="HUO14" s="132"/>
      <c r="HUP14" s="132"/>
      <c r="HUQ14" s="132"/>
      <c r="HUR14" s="132"/>
      <c r="HUS14" s="132"/>
      <c r="HUT14" s="132"/>
      <c r="HUU14" s="132"/>
      <c r="HUV14" s="132"/>
      <c r="HUW14" s="132"/>
      <c r="HUX14" s="132"/>
      <c r="HUY14" s="132"/>
      <c r="HUZ14" s="132"/>
      <c r="HVA14" s="132"/>
      <c r="HVB14" s="132"/>
      <c r="HVC14" s="132"/>
      <c r="HVD14" s="132"/>
      <c r="HVE14" s="132"/>
      <c r="HVF14" s="132"/>
      <c r="HVG14" s="132"/>
      <c r="HVH14" s="132"/>
      <c r="HVI14" s="132"/>
      <c r="HVJ14" s="132"/>
      <c r="HVK14" s="132"/>
      <c r="HVL14" s="132"/>
      <c r="HVM14" s="132"/>
      <c r="HVN14" s="132"/>
      <c r="HVO14" s="132"/>
      <c r="HVP14" s="132"/>
      <c r="HVQ14" s="132"/>
      <c r="HVR14" s="132"/>
      <c r="HVS14" s="132"/>
      <c r="HVT14" s="132"/>
      <c r="HVU14" s="132"/>
      <c r="HVV14" s="132"/>
      <c r="HVW14" s="132"/>
      <c r="HVX14" s="132"/>
      <c r="HVY14" s="132"/>
      <c r="HVZ14" s="132"/>
      <c r="HWA14" s="132"/>
      <c r="HWB14" s="132"/>
      <c r="HWC14" s="132"/>
      <c r="HWD14" s="132"/>
      <c r="HWE14" s="132"/>
      <c r="HWF14" s="132"/>
      <c r="HWG14" s="132"/>
      <c r="HWH14" s="132"/>
      <c r="HWI14" s="132"/>
      <c r="HWJ14" s="132"/>
      <c r="HWK14" s="132"/>
      <c r="HWL14" s="132"/>
      <c r="HWM14" s="132"/>
      <c r="HWN14" s="132"/>
      <c r="HWO14" s="132"/>
      <c r="HWP14" s="132"/>
      <c r="HWQ14" s="132"/>
      <c r="HWR14" s="132"/>
      <c r="HWS14" s="132"/>
      <c r="HWT14" s="132"/>
      <c r="HWU14" s="132"/>
      <c r="HWV14" s="132"/>
      <c r="HWW14" s="132"/>
      <c r="HWX14" s="132"/>
      <c r="HWY14" s="132"/>
      <c r="HWZ14" s="132"/>
      <c r="HXA14" s="132"/>
      <c r="HXB14" s="132"/>
      <c r="HXC14" s="132"/>
      <c r="HXD14" s="132"/>
      <c r="HXE14" s="132"/>
      <c r="HXF14" s="132"/>
      <c r="HXG14" s="132"/>
      <c r="HXH14" s="132"/>
      <c r="HXI14" s="132"/>
      <c r="HXJ14" s="132"/>
      <c r="HXK14" s="132"/>
      <c r="HXL14" s="132"/>
      <c r="HXM14" s="132"/>
      <c r="HXN14" s="132"/>
      <c r="HXO14" s="132"/>
      <c r="HXP14" s="132"/>
      <c r="HXQ14" s="132"/>
      <c r="HXR14" s="132"/>
      <c r="HXS14" s="132"/>
      <c r="HXT14" s="132"/>
      <c r="HXU14" s="132"/>
      <c r="HXV14" s="132"/>
      <c r="HXW14" s="132"/>
      <c r="HXX14" s="132"/>
      <c r="HXY14" s="132"/>
      <c r="HXZ14" s="132"/>
      <c r="HYA14" s="132"/>
      <c r="HYB14" s="132"/>
      <c r="HYC14" s="132"/>
      <c r="HYD14" s="132"/>
      <c r="HYE14" s="132"/>
      <c r="HYF14" s="132"/>
      <c r="HYG14" s="132"/>
      <c r="HYH14" s="132"/>
      <c r="HYI14" s="132"/>
      <c r="HYJ14" s="132"/>
      <c r="HYK14" s="132"/>
      <c r="HYL14" s="132"/>
      <c r="HYM14" s="132"/>
      <c r="HYN14" s="132"/>
      <c r="HYO14" s="132"/>
      <c r="HYP14" s="132"/>
      <c r="HYQ14" s="132"/>
      <c r="HYR14" s="132"/>
      <c r="HYS14" s="132"/>
      <c r="HYT14" s="132"/>
      <c r="HYU14" s="132"/>
      <c r="HYV14" s="132"/>
      <c r="HYW14" s="132"/>
      <c r="HYX14" s="132"/>
      <c r="HYY14" s="132"/>
      <c r="HYZ14" s="132"/>
      <c r="HZA14" s="132"/>
      <c r="HZB14" s="132"/>
      <c r="HZC14" s="132"/>
      <c r="HZD14" s="132"/>
      <c r="HZE14" s="132"/>
      <c r="HZF14" s="132"/>
      <c r="HZG14" s="132"/>
      <c r="HZH14" s="132"/>
      <c r="HZI14" s="132"/>
      <c r="HZJ14" s="132"/>
      <c r="HZK14" s="132"/>
      <c r="HZL14" s="132"/>
      <c r="HZM14" s="132"/>
      <c r="HZN14" s="132"/>
      <c r="HZO14" s="132"/>
      <c r="HZP14" s="132"/>
      <c r="HZQ14" s="132"/>
      <c r="HZR14" s="132"/>
      <c r="HZS14" s="132"/>
      <c r="HZT14" s="132"/>
      <c r="HZU14" s="132"/>
      <c r="HZV14" s="132"/>
      <c r="HZW14" s="132"/>
      <c r="HZX14" s="132"/>
      <c r="HZY14" s="132"/>
      <c r="HZZ14" s="132"/>
      <c r="IAA14" s="132"/>
      <c r="IAB14" s="132"/>
      <c r="IAC14" s="132"/>
      <c r="IAD14" s="132"/>
      <c r="IAE14" s="132"/>
      <c r="IAF14" s="132"/>
      <c r="IAG14" s="132"/>
      <c r="IAH14" s="132"/>
      <c r="IAI14" s="132"/>
      <c r="IAJ14" s="132"/>
      <c r="IAK14" s="132"/>
      <c r="IAL14" s="132"/>
      <c r="IAM14" s="132"/>
      <c r="IAN14" s="132"/>
      <c r="IAO14" s="132"/>
      <c r="IAP14" s="132"/>
      <c r="IAQ14" s="132"/>
      <c r="IAR14" s="132"/>
      <c r="IAS14" s="132"/>
      <c r="IAT14" s="132"/>
      <c r="IAU14" s="132"/>
      <c r="IAV14" s="132"/>
      <c r="IAW14" s="132"/>
      <c r="IAX14" s="132"/>
      <c r="IAY14" s="132"/>
      <c r="IAZ14" s="132"/>
      <c r="IBA14" s="132"/>
      <c r="IBB14" s="132"/>
      <c r="IBC14" s="132"/>
      <c r="IBD14" s="132"/>
      <c r="IBE14" s="132"/>
      <c r="IBF14" s="132"/>
      <c r="IBG14" s="132"/>
      <c r="IBH14" s="132"/>
      <c r="IBI14" s="132"/>
      <c r="IBJ14" s="132"/>
      <c r="IBK14" s="132"/>
      <c r="IBL14" s="132"/>
      <c r="IBM14" s="132"/>
      <c r="IBN14" s="132"/>
      <c r="IBO14" s="132"/>
      <c r="IBP14" s="132"/>
      <c r="IBQ14" s="132"/>
      <c r="IBR14" s="132"/>
      <c r="IBS14" s="132"/>
      <c r="IBT14" s="132"/>
      <c r="IBU14" s="132"/>
      <c r="IBV14" s="132"/>
      <c r="IBW14" s="132"/>
      <c r="IBX14" s="132"/>
      <c r="IBY14" s="132"/>
      <c r="IBZ14" s="132"/>
      <c r="ICA14" s="132"/>
      <c r="ICB14" s="132"/>
      <c r="ICC14" s="132"/>
      <c r="ICD14" s="132"/>
      <c r="ICE14" s="132"/>
      <c r="ICF14" s="132"/>
      <c r="ICG14" s="132"/>
      <c r="ICH14" s="132"/>
      <c r="ICI14" s="132"/>
      <c r="ICJ14" s="132"/>
      <c r="ICK14" s="132"/>
      <c r="ICL14" s="132"/>
      <c r="ICM14" s="132"/>
      <c r="ICN14" s="132"/>
      <c r="ICO14" s="132"/>
      <c r="ICP14" s="132"/>
      <c r="ICQ14" s="132"/>
      <c r="ICR14" s="132"/>
      <c r="ICS14" s="132"/>
      <c r="ICT14" s="132"/>
      <c r="ICU14" s="132"/>
      <c r="ICV14" s="132"/>
      <c r="ICW14" s="132"/>
      <c r="ICX14" s="132"/>
      <c r="ICY14" s="132"/>
      <c r="ICZ14" s="132"/>
      <c r="IDA14" s="132"/>
      <c r="IDB14" s="132"/>
      <c r="IDC14" s="132"/>
      <c r="IDD14" s="132"/>
      <c r="IDE14" s="132"/>
      <c r="IDF14" s="132"/>
      <c r="IDG14" s="132"/>
      <c r="IDH14" s="132"/>
      <c r="IDI14" s="132"/>
      <c r="IDJ14" s="132"/>
      <c r="IDK14" s="132"/>
      <c r="IDL14" s="132"/>
      <c r="IDM14" s="132"/>
      <c r="IDN14" s="132"/>
      <c r="IDO14" s="132"/>
      <c r="IDP14" s="132"/>
      <c r="IDQ14" s="132"/>
      <c r="IDR14" s="132"/>
      <c r="IDS14" s="132"/>
      <c r="IDT14" s="132"/>
      <c r="IDU14" s="132"/>
      <c r="IDV14" s="132"/>
      <c r="IDW14" s="132"/>
      <c r="IDX14" s="132"/>
      <c r="IDY14" s="132"/>
      <c r="IDZ14" s="132"/>
      <c r="IEA14" s="132"/>
      <c r="IEB14" s="132"/>
      <c r="IEC14" s="132"/>
      <c r="IED14" s="132"/>
      <c r="IEE14" s="132"/>
      <c r="IEF14" s="132"/>
      <c r="IEG14" s="132"/>
      <c r="IEH14" s="132"/>
      <c r="IEI14" s="132"/>
      <c r="IEJ14" s="132"/>
      <c r="IEK14" s="132"/>
      <c r="IEL14" s="132"/>
      <c r="IEM14" s="132"/>
      <c r="IEN14" s="132"/>
      <c r="IEO14" s="132"/>
      <c r="IEP14" s="132"/>
      <c r="IEQ14" s="132"/>
      <c r="IER14" s="132"/>
      <c r="IES14" s="132"/>
      <c r="IET14" s="132"/>
      <c r="IEU14" s="132"/>
      <c r="IEV14" s="132"/>
      <c r="IEW14" s="132"/>
      <c r="IEX14" s="132"/>
      <c r="IEY14" s="132"/>
      <c r="IEZ14" s="132"/>
      <c r="IFA14" s="132"/>
      <c r="IFB14" s="132"/>
      <c r="IFC14" s="132"/>
      <c r="IFD14" s="132"/>
      <c r="IFE14" s="132"/>
      <c r="IFF14" s="132"/>
      <c r="IFG14" s="132"/>
      <c r="IFH14" s="132"/>
      <c r="IFI14" s="132"/>
      <c r="IFJ14" s="132"/>
      <c r="IFK14" s="132"/>
      <c r="IFL14" s="132"/>
      <c r="IFM14" s="132"/>
      <c r="IFN14" s="132"/>
      <c r="IFO14" s="132"/>
      <c r="IFP14" s="132"/>
      <c r="IFQ14" s="132"/>
      <c r="IFR14" s="132"/>
      <c r="IFS14" s="132"/>
      <c r="IFT14" s="132"/>
      <c r="IFU14" s="132"/>
      <c r="IFV14" s="132"/>
      <c r="IFW14" s="132"/>
      <c r="IFX14" s="132"/>
      <c r="IFY14" s="132"/>
      <c r="IFZ14" s="132"/>
      <c r="IGA14" s="132"/>
      <c r="IGB14" s="132"/>
      <c r="IGC14" s="132"/>
      <c r="IGD14" s="132"/>
      <c r="IGE14" s="132"/>
      <c r="IGF14" s="132"/>
      <c r="IGG14" s="132"/>
      <c r="IGH14" s="132"/>
      <c r="IGI14" s="132"/>
      <c r="IGJ14" s="132"/>
      <c r="IGK14" s="132"/>
      <c r="IGL14" s="132"/>
      <c r="IGM14" s="132"/>
      <c r="IGN14" s="132"/>
      <c r="IGO14" s="132"/>
      <c r="IGP14" s="132"/>
      <c r="IGQ14" s="132"/>
      <c r="IGR14" s="132"/>
      <c r="IGS14" s="132"/>
      <c r="IGT14" s="132"/>
      <c r="IGU14" s="132"/>
      <c r="IGV14" s="132"/>
      <c r="IGW14" s="132"/>
      <c r="IGX14" s="132"/>
      <c r="IGY14" s="132"/>
      <c r="IGZ14" s="132"/>
      <c r="IHA14" s="132"/>
      <c r="IHB14" s="132"/>
      <c r="IHC14" s="132"/>
      <c r="IHD14" s="132"/>
      <c r="IHE14" s="132"/>
      <c r="IHF14" s="132"/>
      <c r="IHG14" s="132"/>
      <c r="IHH14" s="132"/>
      <c r="IHI14" s="132"/>
      <c r="IHJ14" s="132"/>
      <c r="IHK14" s="132"/>
      <c r="IHL14" s="132"/>
      <c r="IHM14" s="132"/>
      <c r="IHN14" s="132"/>
      <c r="IHO14" s="132"/>
      <c r="IHP14" s="132"/>
      <c r="IHQ14" s="132"/>
      <c r="IHR14" s="132"/>
      <c r="IHS14" s="132"/>
      <c r="IHT14" s="132"/>
      <c r="IHU14" s="132"/>
      <c r="IHV14" s="132"/>
      <c r="IHW14" s="132"/>
      <c r="IHX14" s="132"/>
      <c r="IHY14" s="132"/>
      <c r="IHZ14" s="132"/>
      <c r="IIA14" s="132"/>
      <c r="IIB14" s="132"/>
      <c r="IIC14" s="132"/>
      <c r="IID14" s="132"/>
      <c r="IIE14" s="132"/>
      <c r="IIF14" s="132"/>
      <c r="IIG14" s="132"/>
      <c r="IIH14" s="132"/>
      <c r="III14" s="132"/>
      <c r="IIJ14" s="132"/>
      <c r="IIK14" s="132"/>
      <c r="IIL14" s="132"/>
      <c r="IIM14" s="132"/>
      <c r="IIN14" s="132"/>
      <c r="IIO14" s="132"/>
      <c r="IIP14" s="132"/>
      <c r="IIQ14" s="132"/>
      <c r="IIR14" s="132"/>
      <c r="IIS14" s="132"/>
      <c r="IIT14" s="132"/>
      <c r="IIU14" s="132"/>
      <c r="IIV14" s="132"/>
      <c r="IIW14" s="132"/>
      <c r="IIX14" s="132"/>
      <c r="IIY14" s="132"/>
      <c r="IIZ14" s="132"/>
      <c r="IJA14" s="132"/>
      <c r="IJB14" s="132"/>
      <c r="IJC14" s="132"/>
      <c r="IJD14" s="132"/>
      <c r="IJE14" s="132"/>
      <c r="IJF14" s="132"/>
      <c r="IJG14" s="132"/>
      <c r="IJH14" s="132"/>
      <c r="IJI14" s="132"/>
      <c r="IJJ14" s="132"/>
      <c r="IJK14" s="132"/>
      <c r="IJL14" s="132"/>
      <c r="IJM14" s="132"/>
      <c r="IJN14" s="132"/>
      <c r="IJO14" s="132"/>
      <c r="IJP14" s="132"/>
      <c r="IJQ14" s="132"/>
      <c r="IJR14" s="132"/>
      <c r="IJS14" s="132"/>
      <c r="IJT14" s="132"/>
      <c r="IJU14" s="132"/>
      <c r="IJV14" s="132"/>
      <c r="IJW14" s="132"/>
      <c r="IJX14" s="132"/>
      <c r="IJY14" s="132"/>
      <c r="IJZ14" s="132"/>
      <c r="IKA14" s="132"/>
      <c r="IKB14" s="132"/>
      <c r="IKC14" s="132"/>
      <c r="IKD14" s="132"/>
      <c r="IKE14" s="132"/>
      <c r="IKF14" s="132"/>
      <c r="IKG14" s="132"/>
      <c r="IKH14" s="132"/>
      <c r="IKI14" s="132"/>
      <c r="IKJ14" s="132"/>
      <c r="IKK14" s="132"/>
      <c r="IKL14" s="132"/>
      <c r="IKM14" s="132"/>
      <c r="IKN14" s="132"/>
      <c r="IKO14" s="132"/>
      <c r="IKP14" s="132"/>
      <c r="IKQ14" s="132"/>
      <c r="IKR14" s="132"/>
      <c r="IKS14" s="132"/>
      <c r="IKT14" s="132"/>
      <c r="IKU14" s="132"/>
      <c r="IKV14" s="132"/>
      <c r="IKW14" s="132"/>
      <c r="IKX14" s="132"/>
      <c r="IKY14" s="132"/>
      <c r="IKZ14" s="132"/>
      <c r="ILA14" s="132"/>
      <c r="ILB14" s="132"/>
      <c r="ILC14" s="132"/>
      <c r="ILD14" s="132"/>
      <c r="ILE14" s="132"/>
      <c r="ILF14" s="132"/>
      <c r="ILG14" s="132"/>
      <c r="ILH14" s="132"/>
      <c r="ILI14" s="132"/>
      <c r="ILJ14" s="132"/>
      <c r="ILK14" s="132"/>
      <c r="ILL14" s="132"/>
      <c r="ILM14" s="132"/>
      <c r="ILN14" s="132"/>
      <c r="ILO14" s="132"/>
      <c r="ILP14" s="132"/>
      <c r="ILQ14" s="132"/>
      <c r="ILR14" s="132"/>
      <c r="ILS14" s="132"/>
      <c r="ILT14" s="132"/>
      <c r="ILU14" s="132"/>
      <c r="ILV14" s="132"/>
      <c r="ILW14" s="132"/>
      <c r="ILX14" s="132"/>
      <c r="ILY14" s="132"/>
      <c r="ILZ14" s="132"/>
      <c r="IMA14" s="132"/>
      <c r="IMB14" s="132"/>
      <c r="IMC14" s="132"/>
      <c r="IMD14" s="132"/>
      <c r="IME14" s="132"/>
      <c r="IMF14" s="132"/>
      <c r="IMG14" s="132"/>
      <c r="IMH14" s="132"/>
      <c r="IMI14" s="132"/>
      <c r="IMJ14" s="132"/>
      <c r="IMK14" s="132"/>
      <c r="IML14" s="132"/>
      <c r="IMM14" s="132"/>
      <c r="IMN14" s="132"/>
      <c r="IMO14" s="132"/>
      <c r="IMP14" s="132"/>
      <c r="IMQ14" s="132"/>
      <c r="IMR14" s="132"/>
      <c r="IMS14" s="132"/>
      <c r="IMT14" s="132"/>
      <c r="IMU14" s="132"/>
      <c r="IMV14" s="132"/>
      <c r="IMW14" s="132"/>
      <c r="IMX14" s="132"/>
      <c r="IMY14" s="132"/>
      <c r="IMZ14" s="132"/>
      <c r="INA14" s="132"/>
      <c r="INB14" s="132"/>
      <c r="INC14" s="132"/>
      <c r="IND14" s="132"/>
      <c r="INE14" s="132"/>
      <c r="INF14" s="132"/>
      <c r="ING14" s="132"/>
      <c r="INH14" s="132"/>
      <c r="INI14" s="132"/>
      <c r="INJ14" s="132"/>
      <c r="INK14" s="132"/>
      <c r="INL14" s="132"/>
      <c r="INM14" s="132"/>
      <c r="INN14" s="132"/>
      <c r="INO14" s="132"/>
      <c r="INP14" s="132"/>
      <c r="INQ14" s="132"/>
      <c r="INR14" s="132"/>
      <c r="INS14" s="132"/>
      <c r="INT14" s="132"/>
      <c r="INU14" s="132"/>
      <c r="INV14" s="132"/>
      <c r="INW14" s="132"/>
      <c r="INX14" s="132"/>
      <c r="INY14" s="132"/>
      <c r="INZ14" s="132"/>
      <c r="IOA14" s="132"/>
      <c r="IOB14" s="132"/>
      <c r="IOC14" s="132"/>
      <c r="IOD14" s="132"/>
      <c r="IOE14" s="132"/>
      <c r="IOF14" s="132"/>
      <c r="IOG14" s="132"/>
      <c r="IOH14" s="132"/>
      <c r="IOI14" s="132"/>
      <c r="IOJ14" s="132"/>
      <c r="IOK14" s="132"/>
      <c r="IOL14" s="132"/>
      <c r="IOM14" s="132"/>
      <c r="ION14" s="132"/>
      <c r="IOO14" s="132"/>
      <c r="IOP14" s="132"/>
      <c r="IOQ14" s="132"/>
      <c r="IOR14" s="132"/>
      <c r="IOS14" s="132"/>
      <c r="IOT14" s="132"/>
      <c r="IOU14" s="132"/>
      <c r="IOV14" s="132"/>
      <c r="IOW14" s="132"/>
      <c r="IOX14" s="132"/>
      <c r="IOY14" s="132"/>
      <c r="IOZ14" s="132"/>
      <c r="IPA14" s="132"/>
      <c r="IPB14" s="132"/>
      <c r="IPC14" s="132"/>
      <c r="IPD14" s="132"/>
      <c r="IPE14" s="132"/>
      <c r="IPF14" s="132"/>
      <c r="IPG14" s="132"/>
      <c r="IPH14" s="132"/>
      <c r="IPI14" s="132"/>
      <c r="IPJ14" s="132"/>
      <c r="IPK14" s="132"/>
      <c r="IPL14" s="132"/>
      <c r="IPM14" s="132"/>
      <c r="IPN14" s="132"/>
      <c r="IPO14" s="132"/>
      <c r="IPP14" s="132"/>
      <c r="IPQ14" s="132"/>
      <c r="IPR14" s="132"/>
      <c r="IPS14" s="132"/>
      <c r="IPT14" s="132"/>
      <c r="IPU14" s="132"/>
      <c r="IPV14" s="132"/>
      <c r="IPW14" s="132"/>
      <c r="IPX14" s="132"/>
      <c r="IPY14" s="132"/>
      <c r="IPZ14" s="132"/>
      <c r="IQA14" s="132"/>
      <c r="IQB14" s="132"/>
      <c r="IQC14" s="132"/>
      <c r="IQD14" s="132"/>
      <c r="IQE14" s="132"/>
      <c r="IQF14" s="132"/>
      <c r="IQG14" s="132"/>
      <c r="IQH14" s="132"/>
      <c r="IQI14" s="132"/>
      <c r="IQJ14" s="132"/>
      <c r="IQK14" s="132"/>
      <c r="IQL14" s="132"/>
      <c r="IQM14" s="132"/>
      <c r="IQN14" s="132"/>
      <c r="IQO14" s="132"/>
      <c r="IQP14" s="132"/>
      <c r="IQQ14" s="132"/>
      <c r="IQR14" s="132"/>
      <c r="IQS14" s="132"/>
      <c r="IQT14" s="132"/>
      <c r="IQU14" s="132"/>
      <c r="IQV14" s="132"/>
      <c r="IQW14" s="132"/>
      <c r="IQX14" s="132"/>
      <c r="IQY14" s="132"/>
      <c r="IQZ14" s="132"/>
      <c r="IRA14" s="132"/>
      <c r="IRB14" s="132"/>
      <c r="IRC14" s="132"/>
      <c r="IRD14" s="132"/>
      <c r="IRE14" s="132"/>
      <c r="IRF14" s="132"/>
      <c r="IRG14" s="132"/>
      <c r="IRH14" s="132"/>
      <c r="IRI14" s="132"/>
      <c r="IRJ14" s="132"/>
      <c r="IRK14" s="132"/>
      <c r="IRL14" s="132"/>
      <c r="IRM14" s="132"/>
      <c r="IRN14" s="132"/>
      <c r="IRO14" s="132"/>
      <c r="IRP14" s="132"/>
      <c r="IRQ14" s="132"/>
      <c r="IRR14" s="132"/>
      <c r="IRS14" s="132"/>
      <c r="IRT14" s="132"/>
      <c r="IRU14" s="132"/>
      <c r="IRV14" s="132"/>
      <c r="IRW14" s="132"/>
      <c r="IRX14" s="132"/>
      <c r="IRY14" s="132"/>
      <c r="IRZ14" s="132"/>
      <c r="ISA14" s="132"/>
      <c r="ISB14" s="132"/>
      <c r="ISC14" s="132"/>
      <c r="ISD14" s="132"/>
      <c r="ISE14" s="132"/>
      <c r="ISF14" s="132"/>
      <c r="ISG14" s="132"/>
      <c r="ISH14" s="132"/>
      <c r="ISI14" s="132"/>
      <c r="ISJ14" s="132"/>
      <c r="ISK14" s="132"/>
      <c r="ISL14" s="132"/>
      <c r="ISM14" s="132"/>
      <c r="ISN14" s="132"/>
      <c r="ISO14" s="132"/>
      <c r="ISP14" s="132"/>
      <c r="ISQ14" s="132"/>
      <c r="ISR14" s="132"/>
      <c r="ISS14" s="132"/>
      <c r="IST14" s="132"/>
      <c r="ISU14" s="132"/>
      <c r="ISV14" s="132"/>
      <c r="ISW14" s="132"/>
      <c r="ISX14" s="132"/>
      <c r="ISY14" s="132"/>
      <c r="ISZ14" s="132"/>
      <c r="ITA14" s="132"/>
      <c r="ITB14" s="132"/>
      <c r="ITC14" s="132"/>
      <c r="ITD14" s="132"/>
      <c r="ITE14" s="132"/>
      <c r="ITF14" s="132"/>
      <c r="ITG14" s="132"/>
      <c r="ITH14" s="132"/>
      <c r="ITI14" s="132"/>
      <c r="ITJ14" s="132"/>
      <c r="ITK14" s="132"/>
      <c r="ITL14" s="132"/>
      <c r="ITM14" s="132"/>
      <c r="ITN14" s="132"/>
      <c r="ITO14" s="132"/>
      <c r="ITP14" s="132"/>
      <c r="ITQ14" s="132"/>
      <c r="ITR14" s="132"/>
      <c r="ITS14" s="132"/>
      <c r="ITT14" s="132"/>
      <c r="ITU14" s="132"/>
      <c r="ITV14" s="132"/>
      <c r="ITW14" s="132"/>
      <c r="ITX14" s="132"/>
      <c r="ITY14" s="132"/>
      <c r="ITZ14" s="132"/>
      <c r="IUA14" s="132"/>
      <c r="IUB14" s="132"/>
      <c r="IUC14" s="132"/>
      <c r="IUD14" s="132"/>
      <c r="IUE14" s="132"/>
      <c r="IUF14" s="132"/>
      <c r="IUG14" s="132"/>
      <c r="IUH14" s="132"/>
      <c r="IUI14" s="132"/>
      <c r="IUJ14" s="132"/>
      <c r="IUK14" s="132"/>
      <c r="IUL14" s="132"/>
      <c r="IUM14" s="132"/>
      <c r="IUN14" s="132"/>
      <c r="IUO14" s="132"/>
      <c r="IUP14" s="132"/>
      <c r="IUQ14" s="132"/>
      <c r="IUR14" s="132"/>
      <c r="IUS14" s="132"/>
      <c r="IUT14" s="132"/>
      <c r="IUU14" s="132"/>
      <c r="IUV14" s="132"/>
      <c r="IUW14" s="132"/>
      <c r="IUX14" s="132"/>
      <c r="IUY14" s="132"/>
      <c r="IUZ14" s="132"/>
      <c r="IVA14" s="132"/>
      <c r="IVB14" s="132"/>
      <c r="IVC14" s="132"/>
      <c r="IVD14" s="132"/>
      <c r="IVE14" s="132"/>
      <c r="IVF14" s="132"/>
      <c r="IVG14" s="132"/>
      <c r="IVH14" s="132"/>
      <c r="IVI14" s="132"/>
      <c r="IVJ14" s="132"/>
      <c r="IVK14" s="132"/>
      <c r="IVL14" s="132"/>
      <c r="IVM14" s="132"/>
      <c r="IVN14" s="132"/>
      <c r="IVO14" s="132"/>
      <c r="IVP14" s="132"/>
      <c r="IVQ14" s="132"/>
      <c r="IVR14" s="132"/>
      <c r="IVS14" s="132"/>
      <c r="IVT14" s="132"/>
      <c r="IVU14" s="132"/>
      <c r="IVV14" s="132"/>
      <c r="IVW14" s="132"/>
      <c r="IVX14" s="132"/>
      <c r="IVY14" s="132"/>
      <c r="IVZ14" s="132"/>
      <c r="IWA14" s="132"/>
      <c r="IWB14" s="132"/>
      <c r="IWC14" s="132"/>
      <c r="IWD14" s="132"/>
      <c r="IWE14" s="132"/>
      <c r="IWF14" s="132"/>
      <c r="IWG14" s="132"/>
      <c r="IWH14" s="132"/>
      <c r="IWI14" s="132"/>
      <c r="IWJ14" s="132"/>
      <c r="IWK14" s="132"/>
      <c r="IWL14" s="132"/>
      <c r="IWM14" s="132"/>
      <c r="IWN14" s="132"/>
      <c r="IWO14" s="132"/>
      <c r="IWP14" s="132"/>
      <c r="IWQ14" s="132"/>
      <c r="IWR14" s="132"/>
      <c r="IWS14" s="132"/>
      <c r="IWT14" s="132"/>
      <c r="IWU14" s="132"/>
      <c r="IWV14" s="132"/>
      <c r="IWW14" s="132"/>
      <c r="IWX14" s="132"/>
      <c r="IWY14" s="132"/>
      <c r="IWZ14" s="132"/>
      <c r="IXA14" s="132"/>
      <c r="IXB14" s="132"/>
      <c r="IXC14" s="132"/>
      <c r="IXD14" s="132"/>
      <c r="IXE14" s="132"/>
      <c r="IXF14" s="132"/>
      <c r="IXG14" s="132"/>
      <c r="IXH14" s="132"/>
      <c r="IXI14" s="132"/>
      <c r="IXJ14" s="132"/>
      <c r="IXK14" s="132"/>
      <c r="IXL14" s="132"/>
      <c r="IXM14" s="132"/>
      <c r="IXN14" s="132"/>
      <c r="IXO14" s="132"/>
      <c r="IXP14" s="132"/>
      <c r="IXQ14" s="132"/>
      <c r="IXR14" s="132"/>
      <c r="IXS14" s="132"/>
      <c r="IXT14" s="132"/>
      <c r="IXU14" s="132"/>
      <c r="IXV14" s="132"/>
      <c r="IXW14" s="132"/>
      <c r="IXX14" s="132"/>
      <c r="IXY14" s="132"/>
      <c r="IXZ14" s="132"/>
      <c r="IYA14" s="132"/>
      <c r="IYB14" s="132"/>
      <c r="IYC14" s="132"/>
      <c r="IYD14" s="132"/>
      <c r="IYE14" s="132"/>
      <c r="IYF14" s="132"/>
      <c r="IYG14" s="132"/>
      <c r="IYH14" s="132"/>
      <c r="IYI14" s="132"/>
      <c r="IYJ14" s="132"/>
      <c r="IYK14" s="132"/>
      <c r="IYL14" s="132"/>
      <c r="IYM14" s="132"/>
      <c r="IYN14" s="132"/>
      <c r="IYO14" s="132"/>
      <c r="IYP14" s="132"/>
      <c r="IYQ14" s="132"/>
      <c r="IYR14" s="132"/>
      <c r="IYS14" s="132"/>
      <c r="IYT14" s="132"/>
      <c r="IYU14" s="132"/>
      <c r="IYV14" s="132"/>
      <c r="IYW14" s="132"/>
      <c r="IYX14" s="132"/>
      <c r="IYY14" s="132"/>
      <c r="IYZ14" s="132"/>
      <c r="IZA14" s="132"/>
      <c r="IZB14" s="132"/>
      <c r="IZC14" s="132"/>
      <c r="IZD14" s="132"/>
      <c r="IZE14" s="132"/>
      <c r="IZF14" s="132"/>
      <c r="IZG14" s="132"/>
      <c r="IZH14" s="132"/>
      <c r="IZI14" s="132"/>
      <c r="IZJ14" s="132"/>
      <c r="IZK14" s="132"/>
      <c r="IZL14" s="132"/>
      <c r="IZM14" s="132"/>
      <c r="IZN14" s="132"/>
      <c r="IZO14" s="132"/>
      <c r="IZP14" s="132"/>
      <c r="IZQ14" s="132"/>
      <c r="IZR14" s="132"/>
      <c r="IZS14" s="132"/>
      <c r="IZT14" s="132"/>
      <c r="IZU14" s="132"/>
      <c r="IZV14" s="132"/>
      <c r="IZW14" s="132"/>
      <c r="IZX14" s="132"/>
      <c r="IZY14" s="132"/>
      <c r="IZZ14" s="132"/>
      <c r="JAA14" s="132"/>
      <c r="JAB14" s="132"/>
      <c r="JAC14" s="132"/>
      <c r="JAD14" s="132"/>
      <c r="JAE14" s="132"/>
      <c r="JAF14" s="132"/>
      <c r="JAG14" s="132"/>
      <c r="JAH14" s="132"/>
      <c r="JAI14" s="132"/>
      <c r="JAJ14" s="132"/>
      <c r="JAK14" s="132"/>
      <c r="JAL14" s="132"/>
      <c r="JAM14" s="132"/>
      <c r="JAN14" s="132"/>
      <c r="JAO14" s="132"/>
      <c r="JAP14" s="132"/>
      <c r="JAQ14" s="132"/>
      <c r="JAR14" s="132"/>
      <c r="JAS14" s="132"/>
      <c r="JAT14" s="132"/>
      <c r="JAU14" s="132"/>
      <c r="JAV14" s="132"/>
      <c r="JAW14" s="132"/>
      <c r="JAX14" s="132"/>
      <c r="JAY14" s="132"/>
      <c r="JAZ14" s="132"/>
      <c r="JBA14" s="132"/>
      <c r="JBB14" s="132"/>
      <c r="JBC14" s="132"/>
      <c r="JBD14" s="132"/>
      <c r="JBE14" s="132"/>
      <c r="JBF14" s="132"/>
      <c r="JBG14" s="132"/>
      <c r="JBH14" s="132"/>
      <c r="JBI14" s="132"/>
      <c r="JBJ14" s="132"/>
      <c r="JBK14" s="132"/>
      <c r="JBL14" s="132"/>
      <c r="JBM14" s="132"/>
      <c r="JBN14" s="132"/>
      <c r="JBO14" s="132"/>
      <c r="JBP14" s="132"/>
      <c r="JBQ14" s="132"/>
      <c r="JBR14" s="132"/>
      <c r="JBS14" s="132"/>
      <c r="JBT14" s="132"/>
      <c r="JBU14" s="132"/>
      <c r="JBV14" s="132"/>
      <c r="JBW14" s="132"/>
      <c r="JBX14" s="132"/>
      <c r="JBY14" s="132"/>
      <c r="JBZ14" s="132"/>
      <c r="JCA14" s="132"/>
      <c r="JCB14" s="132"/>
      <c r="JCC14" s="132"/>
      <c r="JCD14" s="132"/>
      <c r="JCE14" s="132"/>
      <c r="JCF14" s="132"/>
      <c r="JCG14" s="132"/>
      <c r="JCH14" s="132"/>
      <c r="JCI14" s="132"/>
      <c r="JCJ14" s="132"/>
      <c r="JCK14" s="132"/>
      <c r="JCL14" s="132"/>
      <c r="JCM14" s="132"/>
      <c r="JCN14" s="132"/>
      <c r="JCO14" s="132"/>
      <c r="JCP14" s="132"/>
      <c r="JCQ14" s="132"/>
      <c r="JCR14" s="132"/>
      <c r="JCS14" s="132"/>
      <c r="JCT14" s="132"/>
      <c r="JCU14" s="132"/>
      <c r="JCV14" s="132"/>
      <c r="JCW14" s="132"/>
      <c r="JCX14" s="132"/>
      <c r="JCY14" s="132"/>
      <c r="JCZ14" s="132"/>
      <c r="JDA14" s="132"/>
      <c r="JDB14" s="132"/>
      <c r="JDC14" s="132"/>
      <c r="JDD14" s="132"/>
      <c r="JDE14" s="132"/>
      <c r="JDF14" s="132"/>
      <c r="JDG14" s="132"/>
      <c r="JDH14" s="132"/>
      <c r="JDI14" s="132"/>
      <c r="JDJ14" s="132"/>
      <c r="JDK14" s="132"/>
      <c r="JDL14" s="132"/>
      <c r="JDM14" s="132"/>
      <c r="JDN14" s="132"/>
      <c r="JDO14" s="132"/>
      <c r="JDP14" s="132"/>
      <c r="JDQ14" s="132"/>
      <c r="JDR14" s="132"/>
      <c r="JDS14" s="132"/>
      <c r="JDT14" s="132"/>
      <c r="JDU14" s="132"/>
      <c r="JDV14" s="132"/>
      <c r="JDW14" s="132"/>
      <c r="JDX14" s="132"/>
      <c r="JDY14" s="132"/>
      <c r="JDZ14" s="132"/>
      <c r="JEA14" s="132"/>
      <c r="JEB14" s="132"/>
      <c r="JEC14" s="132"/>
      <c r="JED14" s="132"/>
      <c r="JEE14" s="132"/>
      <c r="JEF14" s="132"/>
      <c r="JEG14" s="132"/>
      <c r="JEH14" s="132"/>
      <c r="JEI14" s="132"/>
      <c r="JEJ14" s="132"/>
      <c r="JEK14" s="132"/>
      <c r="JEL14" s="132"/>
      <c r="JEM14" s="132"/>
      <c r="JEN14" s="132"/>
      <c r="JEO14" s="132"/>
      <c r="JEP14" s="132"/>
      <c r="JEQ14" s="132"/>
      <c r="JER14" s="132"/>
      <c r="JES14" s="132"/>
      <c r="JET14" s="132"/>
      <c r="JEU14" s="132"/>
      <c r="JEV14" s="132"/>
      <c r="JEW14" s="132"/>
      <c r="JEX14" s="132"/>
      <c r="JEY14" s="132"/>
      <c r="JEZ14" s="132"/>
      <c r="JFA14" s="132"/>
      <c r="JFB14" s="132"/>
      <c r="JFC14" s="132"/>
      <c r="JFD14" s="132"/>
      <c r="JFE14" s="132"/>
      <c r="JFF14" s="132"/>
      <c r="JFG14" s="132"/>
      <c r="JFH14" s="132"/>
      <c r="JFI14" s="132"/>
      <c r="JFJ14" s="132"/>
      <c r="JFK14" s="132"/>
      <c r="JFL14" s="132"/>
      <c r="JFM14" s="132"/>
      <c r="JFN14" s="132"/>
      <c r="JFO14" s="132"/>
      <c r="JFP14" s="132"/>
      <c r="JFQ14" s="132"/>
      <c r="JFR14" s="132"/>
      <c r="JFS14" s="132"/>
      <c r="JFT14" s="132"/>
      <c r="JFU14" s="132"/>
      <c r="JFV14" s="132"/>
      <c r="JFW14" s="132"/>
      <c r="JFX14" s="132"/>
      <c r="JFY14" s="132"/>
      <c r="JFZ14" s="132"/>
      <c r="JGA14" s="132"/>
      <c r="JGB14" s="132"/>
      <c r="JGC14" s="132"/>
      <c r="JGD14" s="132"/>
      <c r="JGE14" s="132"/>
      <c r="JGF14" s="132"/>
      <c r="JGG14" s="132"/>
      <c r="JGH14" s="132"/>
      <c r="JGI14" s="132"/>
      <c r="JGJ14" s="132"/>
      <c r="JGK14" s="132"/>
      <c r="JGL14" s="132"/>
      <c r="JGM14" s="132"/>
      <c r="JGN14" s="132"/>
      <c r="JGO14" s="132"/>
      <c r="JGP14" s="132"/>
      <c r="JGQ14" s="132"/>
      <c r="JGR14" s="132"/>
      <c r="JGS14" s="132"/>
      <c r="JGT14" s="132"/>
      <c r="JGU14" s="132"/>
      <c r="JGV14" s="132"/>
      <c r="JGW14" s="132"/>
      <c r="JGX14" s="132"/>
      <c r="JGY14" s="132"/>
      <c r="JGZ14" s="132"/>
      <c r="JHA14" s="132"/>
      <c r="JHB14" s="132"/>
      <c r="JHC14" s="132"/>
      <c r="JHD14" s="132"/>
      <c r="JHE14" s="132"/>
      <c r="JHF14" s="132"/>
      <c r="JHG14" s="132"/>
      <c r="JHH14" s="132"/>
      <c r="JHI14" s="132"/>
      <c r="JHJ14" s="132"/>
      <c r="JHK14" s="132"/>
      <c r="JHL14" s="132"/>
      <c r="JHM14" s="132"/>
      <c r="JHN14" s="132"/>
      <c r="JHO14" s="132"/>
      <c r="JHP14" s="132"/>
      <c r="JHQ14" s="132"/>
      <c r="JHR14" s="132"/>
      <c r="JHS14" s="132"/>
      <c r="JHT14" s="132"/>
      <c r="JHU14" s="132"/>
      <c r="JHV14" s="132"/>
      <c r="JHW14" s="132"/>
      <c r="JHX14" s="132"/>
      <c r="JHY14" s="132"/>
      <c r="JHZ14" s="132"/>
      <c r="JIA14" s="132"/>
      <c r="JIB14" s="132"/>
      <c r="JIC14" s="132"/>
      <c r="JID14" s="132"/>
      <c r="JIE14" s="132"/>
      <c r="JIF14" s="132"/>
      <c r="JIG14" s="132"/>
      <c r="JIH14" s="132"/>
      <c r="JII14" s="132"/>
      <c r="JIJ14" s="132"/>
      <c r="JIK14" s="132"/>
      <c r="JIL14" s="132"/>
      <c r="JIM14" s="132"/>
      <c r="JIN14" s="132"/>
      <c r="JIO14" s="132"/>
      <c r="JIP14" s="132"/>
      <c r="JIQ14" s="132"/>
      <c r="JIR14" s="132"/>
      <c r="JIS14" s="132"/>
      <c r="JIT14" s="132"/>
      <c r="JIU14" s="132"/>
      <c r="JIV14" s="132"/>
      <c r="JIW14" s="132"/>
      <c r="JIX14" s="132"/>
      <c r="JIY14" s="132"/>
      <c r="JIZ14" s="132"/>
      <c r="JJA14" s="132"/>
      <c r="JJB14" s="132"/>
      <c r="JJC14" s="132"/>
      <c r="JJD14" s="132"/>
      <c r="JJE14" s="132"/>
      <c r="JJF14" s="132"/>
      <c r="JJG14" s="132"/>
      <c r="JJH14" s="132"/>
      <c r="JJI14" s="132"/>
      <c r="JJJ14" s="132"/>
      <c r="JJK14" s="132"/>
      <c r="JJL14" s="132"/>
      <c r="JJM14" s="132"/>
      <c r="JJN14" s="132"/>
      <c r="JJO14" s="132"/>
      <c r="JJP14" s="132"/>
      <c r="JJQ14" s="132"/>
      <c r="JJR14" s="132"/>
      <c r="JJS14" s="132"/>
      <c r="JJT14" s="132"/>
      <c r="JJU14" s="132"/>
      <c r="JJV14" s="132"/>
      <c r="JJW14" s="132"/>
      <c r="JJX14" s="132"/>
      <c r="JJY14" s="132"/>
      <c r="JJZ14" s="132"/>
      <c r="JKA14" s="132"/>
      <c r="JKB14" s="132"/>
      <c r="JKC14" s="132"/>
      <c r="JKD14" s="132"/>
      <c r="JKE14" s="132"/>
      <c r="JKF14" s="132"/>
      <c r="JKG14" s="132"/>
      <c r="JKH14" s="132"/>
      <c r="JKI14" s="132"/>
      <c r="JKJ14" s="132"/>
      <c r="JKK14" s="132"/>
      <c r="JKL14" s="132"/>
      <c r="JKM14" s="132"/>
      <c r="JKN14" s="132"/>
      <c r="JKO14" s="132"/>
      <c r="JKP14" s="132"/>
      <c r="JKQ14" s="132"/>
      <c r="JKR14" s="132"/>
      <c r="JKS14" s="132"/>
      <c r="JKT14" s="132"/>
      <c r="JKU14" s="132"/>
      <c r="JKV14" s="132"/>
      <c r="JKW14" s="132"/>
      <c r="JKX14" s="132"/>
      <c r="JKY14" s="132"/>
      <c r="JKZ14" s="132"/>
      <c r="JLA14" s="132"/>
      <c r="JLB14" s="132"/>
      <c r="JLC14" s="132"/>
      <c r="JLD14" s="132"/>
      <c r="JLE14" s="132"/>
      <c r="JLF14" s="132"/>
      <c r="JLG14" s="132"/>
      <c r="JLH14" s="132"/>
      <c r="JLI14" s="132"/>
      <c r="JLJ14" s="132"/>
      <c r="JLK14" s="132"/>
      <c r="JLL14" s="132"/>
      <c r="JLM14" s="132"/>
      <c r="JLN14" s="132"/>
      <c r="JLO14" s="132"/>
      <c r="JLP14" s="132"/>
      <c r="JLQ14" s="132"/>
      <c r="JLR14" s="132"/>
      <c r="JLS14" s="132"/>
      <c r="JLT14" s="132"/>
      <c r="JLU14" s="132"/>
      <c r="JLV14" s="132"/>
      <c r="JLW14" s="132"/>
      <c r="JLX14" s="132"/>
      <c r="JLY14" s="132"/>
      <c r="JLZ14" s="132"/>
      <c r="JMA14" s="132"/>
      <c r="JMB14" s="132"/>
      <c r="JMC14" s="132"/>
      <c r="JMD14" s="132"/>
      <c r="JME14" s="132"/>
      <c r="JMF14" s="132"/>
      <c r="JMG14" s="132"/>
      <c r="JMH14" s="132"/>
      <c r="JMI14" s="132"/>
      <c r="JMJ14" s="132"/>
      <c r="JMK14" s="132"/>
      <c r="JML14" s="132"/>
      <c r="JMM14" s="132"/>
      <c r="JMN14" s="132"/>
      <c r="JMO14" s="132"/>
      <c r="JMP14" s="132"/>
      <c r="JMQ14" s="132"/>
      <c r="JMR14" s="132"/>
      <c r="JMS14" s="132"/>
      <c r="JMT14" s="132"/>
      <c r="JMU14" s="132"/>
      <c r="JMV14" s="132"/>
      <c r="JMW14" s="132"/>
      <c r="JMX14" s="132"/>
      <c r="JMY14" s="132"/>
      <c r="JMZ14" s="132"/>
      <c r="JNA14" s="132"/>
      <c r="JNB14" s="132"/>
      <c r="JNC14" s="132"/>
      <c r="JND14" s="132"/>
      <c r="JNE14" s="132"/>
      <c r="JNF14" s="132"/>
      <c r="JNG14" s="132"/>
      <c r="JNH14" s="132"/>
      <c r="JNI14" s="132"/>
      <c r="JNJ14" s="132"/>
      <c r="JNK14" s="132"/>
      <c r="JNL14" s="132"/>
      <c r="JNM14" s="132"/>
      <c r="JNN14" s="132"/>
      <c r="JNO14" s="132"/>
      <c r="JNP14" s="132"/>
      <c r="JNQ14" s="132"/>
      <c r="JNR14" s="132"/>
      <c r="JNS14" s="132"/>
      <c r="JNT14" s="132"/>
      <c r="JNU14" s="132"/>
      <c r="JNV14" s="132"/>
      <c r="JNW14" s="132"/>
      <c r="JNX14" s="132"/>
      <c r="JNY14" s="132"/>
      <c r="JNZ14" s="132"/>
      <c r="JOA14" s="132"/>
      <c r="JOB14" s="132"/>
      <c r="JOC14" s="132"/>
      <c r="JOD14" s="132"/>
      <c r="JOE14" s="132"/>
      <c r="JOF14" s="132"/>
      <c r="JOG14" s="132"/>
      <c r="JOH14" s="132"/>
      <c r="JOI14" s="132"/>
      <c r="JOJ14" s="132"/>
      <c r="JOK14" s="132"/>
      <c r="JOL14" s="132"/>
      <c r="JOM14" s="132"/>
      <c r="JON14" s="132"/>
      <c r="JOO14" s="132"/>
      <c r="JOP14" s="132"/>
      <c r="JOQ14" s="132"/>
      <c r="JOR14" s="132"/>
      <c r="JOS14" s="132"/>
      <c r="JOT14" s="132"/>
      <c r="JOU14" s="132"/>
      <c r="JOV14" s="132"/>
      <c r="JOW14" s="132"/>
      <c r="JOX14" s="132"/>
      <c r="JOY14" s="132"/>
      <c r="JOZ14" s="132"/>
      <c r="JPA14" s="132"/>
      <c r="JPB14" s="132"/>
      <c r="JPC14" s="132"/>
      <c r="JPD14" s="132"/>
      <c r="JPE14" s="132"/>
      <c r="JPF14" s="132"/>
      <c r="JPG14" s="132"/>
      <c r="JPH14" s="132"/>
      <c r="JPI14" s="132"/>
      <c r="JPJ14" s="132"/>
      <c r="JPK14" s="132"/>
      <c r="JPL14" s="132"/>
      <c r="JPM14" s="132"/>
      <c r="JPN14" s="132"/>
      <c r="JPO14" s="132"/>
      <c r="JPP14" s="132"/>
      <c r="JPQ14" s="132"/>
      <c r="JPR14" s="132"/>
      <c r="JPS14" s="132"/>
      <c r="JPT14" s="132"/>
      <c r="JPU14" s="132"/>
      <c r="JPV14" s="132"/>
      <c r="JPW14" s="132"/>
      <c r="JPX14" s="132"/>
      <c r="JPY14" s="132"/>
      <c r="JPZ14" s="132"/>
      <c r="JQA14" s="132"/>
      <c r="JQB14" s="132"/>
      <c r="JQC14" s="132"/>
      <c r="JQD14" s="132"/>
      <c r="JQE14" s="132"/>
      <c r="JQF14" s="132"/>
      <c r="JQG14" s="132"/>
      <c r="JQH14" s="132"/>
      <c r="JQI14" s="132"/>
      <c r="JQJ14" s="132"/>
      <c r="JQK14" s="132"/>
      <c r="JQL14" s="132"/>
      <c r="JQM14" s="132"/>
      <c r="JQN14" s="132"/>
      <c r="JQO14" s="132"/>
      <c r="JQP14" s="132"/>
      <c r="JQQ14" s="132"/>
      <c r="JQR14" s="132"/>
      <c r="JQS14" s="132"/>
      <c r="JQT14" s="132"/>
      <c r="JQU14" s="132"/>
      <c r="JQV14" s="132"/>
      <c r="JQW14" s="132"/>
      <c r="JQX14" s="132"/>
      <c r="JQY14" s="132"/>
      <c r="JQZ14" s="132"/>
      <c r="JRA14" s="132"/>
      <c r="JRB14" s="132"/>
      <c r="JRC14" s="132"/>
      <c r="JRD14" s="132"/>
      <c r="JRE14" s="132"/>
      <c r="JRF14" s="132"/>
      <c r="JRG14" s="132"/>
      <c r="JRH14" s="132"/>
      <c r="JRI14" s="132"/>
      <c r="JRJ14" s="132"/>
      <c r="JRK14" s="132"/>
      <c r="JRL14" s="132"/>
      <c r="JRM14" s="132"/>
      <c r="JRN14" s="132"/>
      <c r="JRO14" s="132"/>
      <c r="JRP14" s="132"/>
      <c r="JRQ14" s="132"/>
      <c r="JRR14" s="132"/>
      <c r="JRS14" s="132"/>
      <c r="JRT14" s="132"/>
      <c r="JRU14" s="132"/>
      <c r="JRV14" s="132"/>
      <c r="JRW14" s="132"/>
      <c r="JRX14" s="132"/>
      <c r="JRY14" s="132"/>
      <c r="JRZ14" s="132"/>
      <c r="JSA14" s="132"/>
      <c r="JSB14" s="132"/>
      <c r="JSC14" s="132"/>
      <c r="JSD14" s="132"/>
      <c r="JSE14" s="132"/>
      <c r="JSF14" s="132"/>
      <c r="JSG14" s="132"/>
      <c r="JSH14" s="132"/>
      <c r="JSI14" s="132"/>
      <c r="JSJ14" s="132"/>
      <c r="JSK14" s="132"/>
      <c r="JSL14" s="132"/>
      <c r="JSM14" s="132"/>
      <c r="JSN14" s="132"/>
      <c r="JSO14" s="132"/>
      <c r="JSP14" s="132"/>
      <c r="JSQ14" s="132"/>
      <c r="JSR14" s="132"/>
      <c r="JSS14" s="132"/>
      <c r="JST14" s="132"/>
      <c r="JSU14" s="132"/>
      <c r="JSV14" s="132"/>
      <c r="JSW14" s="132"/>
      <c r="JSX14" s="132"/>
      <c r="JSY14" s="132"/>
      <c r="JSZ14" s="132"/>
      <c r="JTA14" s="132"/>
      <c r="JTB14" s="132"/>
      <c r="JTC14" s="132"/>
      <c r="JTD14" s="132"/>
      <c r="JTE14" s="132"/>
      <c r="JTF14" s="132"/>
      <c r="JTG14" s="132"/>
      <c r="JTH14" s="132"/>
      <c r="JTI14" s="132"/>
      <c r="JTJ14" s="132"/>
      <c r="JTK14" s="132"/>
      <c r="JTL14" s="132"/>
      <c r="JTM14" s="132"/>
      <c r="JTN14" s="132"/>
      <c r="JTO14" s="132"/>
      <c r="JTP14" s="132"/>
      <c r="JTQ14" s="132"/>
      <c r="JTR14" s="132"/>
      <c r="JTS14" s="132"/>
      <c r="JTT14" s="132"/>
      <c r="JTU14" s="132"/>
      <c r="JTV14" s="132"/>
      <c r="JTW14" s="132"/>
      <c r="JTX14" s="132"/>
      <c r="JTY14" s="132"/>
      <c r="JTZ14" s="132"/>
      <c r="JUA14" s="132"/>
      <c r="JUB14" s="132"/>
      <c r="JUC14" s="132"/>
      <c r="JUD14" s="132"/>
      <c r="JUE14" s="132"/>
      <c r="JUF14" s="132"/>
      <c r="JUG14" s="132"/>
      <c r="JUH14" s="132"/>
      <c r="JUI14" s="132"/>
      <c r="JUJ14" s="132"/>
      <c r="JUK14" s="132"/>
      <c r="JUL14" s="132"/>
      <c r="JUM14" s="132"/>
      <c r="JUN14" s="132"/>
      <c r="JUO14" s="132"/>
      <c r="JUP14" s="132"/>
      <c r="JUQ14" s="132"/>
      <c r="JUR14" s="132"/>
      <c r="JUS14" s="132"/>
      <c r="JUT14" s="132"/>
      <c r="JUU14" s="132"/>
      <c r="JUV14" s="132"/>
      <c r="JUW14" s="132"/>
      <c r="JUX14" s="132"/>
      <c r="JUY14" s="132"/>
      <c r="JUZ14" s="132"/>
      <c r="JVA14" s="132"/>
      <c r="JVB14" s="132"/>
      <c r="JVC14" s="132"/>
      <c r="JVD14" s="132"/>
      <c r="JVE14" s="132"/>
      <c r="JVF14" s="132"/>
      <c r="JVG14" s="132"/>
      <c r="JVH14" s="132"/>
      <c r="JVI14" s="132"/>
      <c r="JVJ14" s="132"/>
      <c r="JVK14" s="132"/>
      <c r="JVL14" s="132"/>
      <c r="JVM14" s="132"/>
      <c r="JVN14" s="132"/>
      <c r="JVO14" s="132"/>
      <c r="JVP14" s="132"/>
      <c r="JVQ14" s="132"/>
      <c r="JVR14" s="132"/>
      <c r="JVS14" s="132"/>
      <c r="JVT14" s="132"/>
      <c r="JVU14" s="132"/>
      <c r="JVV14" s="132"/>
      <c r="JVW14" s="132"/>
      <c r="JVX14" s="132"/>
      <c r="JVY14" s="132"/>
      <c r="JVZ14" s="132"/>
      <c r="JWA14" s="132"/>
      <c r="JWB14" s="132"/>
      <c r="JWC14" s="132"/>
      <c r="JWD14" s="132"/>
      <c r="JWE14" s="132"/>
      <c r="JWF14" s="132"/>
      <c r="JWG14" s="132"/>
      <c r="JWH14" s="132"/>
      <c r="JWI14" s="132"/>
      <c r="JWJ14" s="132"/>
      <c r="JWK14" s="132"/>
      <c r="JWL14" s="132"/>
      <c r="JWM14" s="132"/>
      <c r="JWN14" s="132"/>
      <c r="JWO14" s="132"/>
      <c r="JWP14" s="132"/>
      <c r="JWQ14" s="132"/>
      <c r="JWR14" s="132"/>
      <c r="JWS14" s="132"/>
      <c r="JWT14" s="132"/>
      <c r="JWU14" s="132"/>
      <c r="JWV14" s="132"/>
      <c r="JWW14" s="132"/>
      <c r="JWX14" s="132"/>
      <c r="JWY14" s="132"/>
      <c r="JWZ14" s="132"/>
      <c r="JXA14" s="132"/>
      <c r="JXB14" s="132"/>
      <c r="JXC14" s="132"/>
      <c r="JXD14" s="132"/>
      <c r="JXE14" s="132"/>
      <c r="JXF14" s="132"/>
      <c r="JXG14" s="132"/>
      <c r="JXH14" s="132"/>
      <c r="JXI14" s="132"/>
      <c r="JXJ14" s="132"/>
      <c r="JXK14" s="132"/>
      <c r="JXL14" s="132"/>
      <c r="JXM14" s="132"/>
      <c r="JXN14" s="132"/>
      <c r="JXO14" s="132"/>
      <c r="JXP14" s="132"/>
      <c r="JXQ14" s="132"/>
      <c r="JXR14" s="132"/>
      <c r="JXS14" s="132"/>
      <c r="JXT14" s="132"/>
      <c r="JXU14" s="132"/>
      <c r="JXV14" s="132"/>
      <c r="JXW14" s="132"/>
      <c r="JXX14" s="132"/>
      <c r="JXY14" s="132"/>
      <c r="JXZ14" s="132"/>
      <c r="JYA14" s="132"/>
      <c r="JYB14" s="132"/>
      <c r="JYC14" s="132"/>
      <c r="JYD14" s="132"/>
      <c r="JYE14" s="132"/>
      <c r="JYF14" s="132"/>
      <c r="JYG14" s="132"/>
      <c r="JYH14" s="132"/>
      <c r="JYI14" s="132"/>
      <c r="JYJ14" s="132"/>
      <c r="JYK14" s="132"/>
      <c r="JYL14" s="132"/>
      <c r="JYM14" s="132"/>
      <c r="JYN14" s="132"/>
      <c r="JYO14" s="132"/>
      <c r="JYP14" s="132"/>
      <c r="JYQ14" s="132"/>
      <c r="JYR14" s="132"/>
      <c r="JYS14" s="132"/>
      <c r="JYT14" s="132"/>
      <c r="JYU14" s="132"/>
      <c r="JYV14" s="132"/>
      <c r="JYW14" s="132"/>
      <c r="JYX14" s="132"/>
      <c r="JYY14" s="132"/>
      <c r="JYZ14" s="132"/>
      <c r="JZA14" s="132"/>
      <c r="JZB14" s="132"/>
      <c r="JZC14" s="132"/>
      <c r="JZD14" s="132"/>
      <c r="JZE14" s="132"/>
      <c r="JZF14" s="132"/>
      <c r="JZG14" s="132"/>
      <c r="JZH14" s="132"/>
      <c r="JZI14" s="132"/>
      <c r="JZJ14" s="132"/>
      <c r="JZK14" s="132"/>
      <c r="JZL14" s="132"/>
      <c r="JZM14" s="132"/>
      <c r="JZN14" s="132"/>
      <c r="JZO14" s="132"/>
      <c r="JZP14" s="132"/>
      <c r="JZQ14" s="132"/>
      <c r="JZR14" s="132"/>
      <c r="JZS14" s="132"/>
      <c r="JZT14" s="132"/>
      <c r="JZU14" s="132"/>
      <c r="JZV14" s="132"/>
      <c r="JZW14" s="132"/>
      <c r="JZX14" s="132"/>
      <c r="JZY14" s="132"/>
      <c r="JZZ14" s="132"/>
      <c r="KAA14" s="132"/>
      <c r="KAB14" s="132"/>
      <c r="KAC14" s="132"/>
      <c r="KAD14" s="132"/>
      <c r="KAE14" s="132"/>
      <c r="KAF14" s="132"/>
      <c r="KAG14" s="132"/>
      <c r="KAH14" s="132"/>
      <c r="KAI14" s="132"/>
      <c r="KAJ14" s="132"/>
      <c r="KAK14" s="132"/>
      <c r="KAL14" s="132"/>
      <c r="KAM14" s="132"/>
      <c r="KAN14" s="132"/>
      <c r="KAO14" s="132"/>
      <c r="KAP14" s="132"/>
      <c r="KAQ14" s="132"/>
      <c r="KAR14" s="132"/>
      <c r="KAS14" s="132"/>
      <c r="KAT14" s="132"/>
      <c r="KAU14" s="132"/>
      <c r="KAV14" s="132"/>
      <c r="KAW14" s="132"/>
      <c r="KAX14" s="132"/>
      <c r="KAY14" s="132"/>
      <c r="KAZ14" s="132"/>
      <c r="KBA14" s="132"/>
      <c r="KBB14" s="132"/>
      <c r="KBC14" s="132"/>
      <c r="KBD14" s="132"/>
      <c r="KBE14" s="132"/>
      <c r="KBF14" s="132"/>
      <c r="KBG14" s="132"/>
      <c r="KBH14" s="132"/>
      <c r="KBI14" s="132"/>
      <c r="KBJ14" s="132"/>
      <c r="KBK14" s="132"/>
      <c r="KBL14" s="132"/>
      <c r="KBM14" s="132"/>
      <c r="KBN14" s="132"/>
      <c r="KBO14" s="132"/>
      <c r="KBP14" s="132"/>
      <c r="KBQ14" s="132"/>
      <c r="KBR14" s="132"/>
      <c r="KBS14" s="132"/>
      <c r="KBT14" s="132"/>
      <c r="KBU14" s="132"/>
      <c r="KBV14" s="132"/>
      <c r="KBW14" s="132"/>
      <c r="KBX14" s="132"/>
      <c r="KBY14" s="132"/>
      <c r="KBZ14" s="132"/>
      <c r="KCA14" s="132"/>
      <c r="KCB14" s="132"/>
      <c r="KCC14" s="132"/>
      <c r="KCD14" s="132"/>
      <c r="KCE14" s="132"/>
      <c r="KCF14" s="132"/>
      <c r="KCG14" s="132"/>
      <c r="KCH14" s="132"/>
      <c r="KCI14" s="132"/>
      <c r="KCJ14" s="132"/>
      <c r="KCK14" s="132"/>
      <c r="KCL14" s="132"/>
      <c r="KCM14" s="132"/>
      <c r="KCN14" s="132"/>
      <c r="KCO14" s="132"/>
      <c r="KCP14" s="132"/>
      <c r="KCQ14" s="132"/>
      <c r="KCR14" s="132"/>
      <c r="KCS14" s="132"/>
      <c r="KCT14" s="132"/>
      <c r="KCU14" s="132"/>
      <c r="KCV14" s="132"/>
      <c r="KCW14" s="132"/>
      <c r="KCX14" s="132"/>
      <c r="KCY14" s="132"/>
      <c r="KCZ14" s="132"/>
      <c r="KDA14" s="132"/>
      <c r="KDB14" s="132"/>
      <c r="KDC14" s="132"/>
      <c r="KDD14" s="132"/>
      <c r="KDE14" s="132"/>
      <c r="KDF14" s="132"/>
      <c r="KDG14" s="132"/>
      <c r="KDH14" s="132"/>
      <c r="KDI14" s="132"/>
      <c r="KDJ14" s="132"/>
      <c r="KDK14" s="132"/>
      <c r="KDL14" s="132"/>
      <c r="KDM14" s="132"/>
      <c r="KDN14" s="132"/>
      <c r="KDO14" s="132"/>
      <c r="KDP14" s="132"/>
      <c r="KDQ14" s="132"/>
      <c r="KDR14" s="132"/>
      <c r="KDS14" s="132"/>
      <c r="KDT14" s="132"/>
      <c r="KDU14" s="132"/>
      <c r="KDV14" s="132"/>
      <c r="KDW14" s="132"/>
      <c r="KDX14" s="132"/>
      <c r="KDY14" s="132"/>
      <c r="KDZ14" s="132"/>
      <c r="KEA14" s="132"/>
      <c r="KEB14" s="132"/>
      <c r="KEC14" s="132"/>
      <c r="KED14" s="132"/>
      <c r="KEE14" s="132"/>
      <c r="KEF14" s="132"/>
      <c r="KEG14" s="132"/>
      <c r="KEH14" s="132"/>
      <c r="KEI14" s="132"/>
      <c r="KEJ14" s="132"/>
      <c r="KEK14" s="132"/>
      <c r="KEL14" s="132"/>
      <c r="KEM14" s="132"/>
      <c r="KEN14" s="132"/>
      <c r="KEO14" s="132"/>
      <c r="KEP14" s="132"/>
      <c r="KEQ14" s="132"/>
      <c r="KER14" s="132"/>
      <c r="KES14" s="132"/>
      <c r="KET14" s="132"/>
      <c r="KEU14" s="132"/>
      <c r="KEV14" s="132"/>
      <c r="KEW14" s="132"/>
      <c r="KEX14" s="132"/>
      <c r="KEY14" s="132"/>
      <c r="KEZ14" s="132"/>
      <c r="KFA14" s="132"/>
      <c r="KFB14" s="132"/>
      <c r="KFC14" s="132"/>
      <c r="KFD14" s="132"/>
      <c r="KFE14" s="132"/>
      <c r="KFF14" s="132"/>
      <c r="KFG14" s="132"/>
      <c r="KFH14" s="132"/>
      <c r="KFI14" s="132"/>
      <c r="KFJ14" s="132"/>
      <c r="KFK14" s="132"/>
      <c r="KFL14" s="132"/>
      <c r="KFM14" s="132"/>
      <c r="KFN14" s="132"/>
      <c r="KFO14" s="132"/>
      <c r="KFP14" s="132"/>
      <c r="KFQ14" s="132"/>
      <c r="KFR14" s="132"/>
      <c r="KFS14" s="132"/>
      <c r="KFT14" s="132"/>
      <c r="KFU14" s="132"/>
      <c r="KFV14" s="132"/>
      <c r="KFW14" s="132"/>
      <c r="KFX14" s="132"/>
      <c r="KFY14" s="132"/>
      <c r="KFZ14" s="132"/>
      <c r="KGA14" s="132"/>
      <c r="KGB14" s="132"/>
      <c r="KGC14" s="132"/>
      <c r="KGD14" s="132"/>
      <c r="KGE14" s="132"/>
      <c r="KGF14" s="132"/>
      <c r="KGG14" s="132"/>
      <c r="KGH14" s="132"/>
      <c r="KGI14" s="132"/>
      <c r="KGJ14" s="132"/>
      <c r="KGK14" s="132"/>
      <c r="KGL14" s="132"/>
      <c r="KGM14" s="132"/>
      <c r="KGN14" s="132"/>
      <c r="KGO14" s="132"/>
      <c r="KGP14" s="132"/>
      <c r="KGQ14" s="132"/>
      <c r="KGR14" s="132"/>
      <c r="KGS14" s="132"/>
      <c r="KGT14" s="132"/>
      <c r="KGU14" s="132"/>
      <c r="KGV14" s="132"/>
      <c r="KGW14" s="132"/>
      <c r="KGX14" s="132"/>
      <c r="KGY14" s="132"/>
      <c r="KGZ14" s="132"/>
      <c r="KHA14" s="132"/>
      <c r="KHB14" s="132"/>
      <c r="KHC14" s="132"/>
      <c r="KHD14" s="132"/>
      <c r="KHE14" s="132"/>
      <c r="KHF14" s="132"/>
      <c r="KHG14" s="132"/>
      <c r="KHH14" s="132"/>
      <c r="KHI14" s="132"/>
      <c r="KHJ14" s="132"/>
      <c r="KHK14" s="132"/>
      <c r="KHL14" s="132"/>
      <c r="KHM14" s="132"/>
      <c r="KHN14" s="132"/>
      <c r="KHO14" s="132"/>
      <c r="KHP14" s="132"/>
      <c r="KHQ14" s="132"/>
      <c r="KHR14" s="132"/>
      <c r="KHS14" s="132"/>
      <c r="KHT14" s="132"/>
      <c r="KHU14" s="132"/>
      <c r="KHV14" s="132"/>
      <c r="KHW14" s="132"/>
      <c r="KHX14" s="132"/>
      <c r="KHY14" s="132"/>
      <c r="KHZ14" s="132"/>
      <c r="KIA14" s="132"/>
      <c r="KIB14" s="132"/>
      <c r="KIC14" s="132"/>
      <c r="KID14" s="132"/>
      <c r="KIE14" s="132"/>
      <c r="KIF14" s="132"/>
      <c r="KIG14" s="132"/>
      <c r="KIH14" s="132"/>
      <c r="KII14" s="132"/>
      <c r="KIJ14" s="132"/>
      <c r="KIK14" s="132"/>
      <c r="KIL14" s="132"/>
      <c r="KIM14" s="132"/>
      <c r="KIN14" s="132"/>
      <c r="KIO14" s="132"/>
      <c r="KIP14" s="132"/>
      <c r="KIQ14" s="132"/>
      <c r="KIR14" s="132"/>
      <c r="KIS14" s="132"/>
      <c r="KIT14" s="132"/>
      <c r="KIU14" s="132"/>
      <c r="KIV14" s="132"/>
      <c r="KIW14" s="132"/>
      <c r="KIX14" s="132"/>
      <c r="KIY14" s="132"/>
      <c r="KIZ14" s="132"/>
      <c r="KJA14" s="132"/>
      <c r="KJB14" s="132"/>
      <c r="KJC14" s="132"/>
      <c r="KJD14" s="132"/>
      <c r="KJE14" s="132"/>
      <c r="KJF14" s="132"/>
      <c r="KJG14" s="132"/>
      <c r="KJH14" s="132"/>
      <c r="KJI14" s="132"/>
      <c r="KJJ14" s="132"/>
      <c r="KJK14" s="132"/>
      <c r="KJL14" s="132"/>
      <c r="KJM14" s="132"/>
      <c r="KJN14" s="132"/>
      <c r="KJO14" s="132"/>
      <c r="KJP14" s="132"/>
      <c r="KJQ14" s="132"/>
      <c r="KJR14" s="132"/>
      <c r="KJS14" s="132"/>
      <c r="KJT14" s="132"/>
      <c r="KJU14" s="132"/>
      <c r="KJV14" s="132"/>
      <c r="KJW14" s="132"/>
      <c r="KJX14" s="132"/>
      <c r="KJY14" s="132"/>
      <c r="KJZ14" s="132"/>
      <c r="KKA14" s="132"/>
      <c r="KKB14" s="132"/>
      <c r="KKC14" s="132"/>
      <c r="KKD14" s="132"/>
      <c r="KKE14" s="132"/>
      <c r="KKF14" s="132"/>
      <c r="KKG14" s="132"/>
      <c r="KKH14" s="132"/>
      <c r="KKI14" s="132"/>
      <c r="KKJ14" s="132"/>
      <c r="KKK14" s="132"/>
      <c r="KKL14" s="132"/>
      <c r="KKM14" s="132"/>
      <c r="KKN14" s="132"/>
      <c r="KKO14" s="132"/>
      <c r="KKP14" s="132"/>
      <c r="KKQ14" s="132"/>
      <c r="KKR14" s="132"/>
      <c r="KKS14" s="132"/>
      <c r="KKT14" s="132"/>
      <c r="KKU14" s="132"/>
      <c r="KKV14" s="132"/>
      <c r="KKW14" s="132"/>
      <c r="KKX14" s="132"/>
      <c r="KKY14" s="132"/>
      <c r="KKZ14" s="132"/>
      <c r="KLA14" s="132"/>
      <c r="KLB14" s="132"/>
      <c r="KLC14" s="132"/>
      <c r="KLD14" s="132"/>
      <c r="KLE14" s="132"/>
      <c r="KLF14" s="132"/>
      <c r="KLG14" s="132"/>
      <c r="KLH14" s="132"/>
      <c r="KLI14" s="132"/>
      <c r="KLJ14" s="132"/>
      <c r="KLK14" s="132"/>
      <c r="KLL14" s="132"/>
      <c r="KLM14" s="132"/>
      <c r="KLN14" s="132"/>
      <c r="KLO14" s="132"/>
      <c r="KLP14" s="132"/>
      <c r="KLQ14" s="132"/>
      <c r="KLR14" s="132"/>
      <c r="KLS14" s="132"/>
      <c r="KLT14" s="132"/>
      <c r="KLU14" s="132"/>
      <c r="KLV14" s="132"/>
      <c r="KLW14" s="132"/>
      <c r="KLX14" s="132"/>
      <c r="KLY14" s="132"/>
      <c r="KLZ14" s="132"/>
      <c r="KMA14" s="132"/>
      <c r="KMB14" s="132"/>
      <c r="KMC14" s="132"/>
      <c r="KMD14" s="132"/>
      <c r="KME14" s="132"/>
      <c r="KMF14" s="132"/>
      <c r="KMG14" s="132"/>
      <c r="KMH14" s="132"/>
      <c r="KMI14" s="132"/>
      <c r="KMJ14" s="132"/>
      <c r="KMK14" s="132"/>
      <c r="KML14" s="132"/>
      <c r="KMM14" s="132"/>
      <c r="KMN14" s="132"/>
      <c r="KMO14" s="132"/>
      <c r="KMP14" s="132"/>
      <c r="KMQ14" s="132"/>
      <c r="KMR14" s="132"/>
      <c r="KMS14" s="132"/>
      <c r="KMT14" s="132"/>
      <c r="KMU14" s="132"/>
      <c r="KMV14" s="132"/>
      <c r="KMW14" s="132"/>
      <c r="KMX14" s="132"/>
      <c r="KMY14" s="132"/>
      <c r="KMZ14" s="132"/>
      <c r="KNA14" s="132"/>
      <c r="KNB14" s="132"/>
      <c r="KNC14" s="132"/>
      <c r="KND14" s="132"/>
      <c r="KNE14" s="132"/>
      <c r="KNF14" s="132"/>
      <c r="KNG14" s="132"/>
      <c r="KNH14" s="132"/>
      <c r="KNI14" s="132"/>
      <c r="KNJ14" s="132"/>
      <c r="KNK14" s="132"/>
      <c r="KNL14" s="132"/>
      <c r="KNM14" s="132"/>
      <c r="KNN14" s="132"/>
      <c r="KNO14" s="132"/>
      <c r="KNP14" s="132"/>
      <c r="KNQ14" s="132"/>
      <c r="KNR14" s="132"/>
      <c r="KNS14" s="132"/>
      <c r="KNT14" s="132"/>
      <c r="KNU14" s="132"/>
      <c r="KNV14" s="132"/>
      <c r="KNW14" s="132"/>
      <c r="KNX14" s="132"/>
      <c r="KNY14" s="132"/>
      <c r="KNZ14" s="132"/>
      <c r="KOA14" s="132"/>
      <c r="KOB14" s="132"/>
      <c r="KOC14" s="132"/>
      <c r="KOD14" s="132"/>
      <c r="KOE14" s="132"/>
      <c r="KOF14" s="132"/>
      <c r="KOG14" s="132"/>
      <c r="KOH14" s="132"/>
      <c r="KOI14" s="132"/>
      <c r="KOJ14" s="132"/>
      <c r="KOK14" s="132"/>
      <c r="KOL14" s="132"/>
      <c r="KOM14" s="132"/>
      <c r="KON14" s="132"/>
      <c r="KOO14" s="132"/>
      <c r="KOP14" s="132"/>
      <c r="KOQ14" s="132"/>
      <c r="KOR14" s="132"/>
      <c r="KOS14" s="132"/>
      <c r="KOT14" s="132"/>
      <c r="KOU14" s="132"/>
      <c r="KOV14" s="132"/>
      <c r="KOW14" s="132"/>
      <c r="KOX14" s="132"/>
      <c r="KOY14" s="132"/>
      <c r="KOZ14" s="132"/>
      <c r="KPA14" s="132"/>
      <c r="KPB14" s="132"/>
      <c r="KPC14" s="132"/>
      <c r="KPD14" s="132"/>
      <c r="KPE14" s="132"/>
      <c r="KPF14" s="132"/>
      <c r="KPG14" s="132"/>
      <c r="KPH14" s="132"/>
      <c r="KPI14" s="132"/>
      <c r="KPJ14" s="132"/>
      <c r="KPK14" s="132"/>
      <c r="KPL14" s="132"/>
      <c r="KPM14" s="132"/>
      <c r="KPN14" s="132"/>
      <c r="KPO14" s="132"/>
      <c r="KPP14" s="132"/>
      <c r="KPQ14" s="132"/>
      <c r="KPR14" s="132"/>
      <c r="KPS14" s="132"/>
      <c r="KPT14" s="132"/>
      <c r="KPU14" s="132"/>
      <c r="KPV14" s="132"/>
      <c r="KPW14" s="132"/>
      <c r="KPX14" s="132"/>
      <c r="KPY14" s="132"/>
      <c r="KPZ14" s="132"/>
      <c r="KQA14" s="132"/>
      <c r="KQB14" s="132"/>
      <c r="KQC14" s="132"/>
      <c r="KQD14" s="132"/>
      <c r="KQE14" s="132"/>
      <c r="KQF14" s="132"/>
      <c r="KQG14" s="132"/>
      <c r="KQH14" s="132"/>
      <c r="KQI14" s="132"/>
      <c r="KQJ14" s="132"/>
      <c r="KQK14" s="132"/>
      <c r="KQL14" s="132"/>
      <c r="KQM14" s="132"/>
      <c r="KQN14" s="132"/>
      <c r="KQO14" s="132"/>
      <c r="KQP14" s="132"/>
      <c r="KQQ14" s="132"/>
      <c r="KQR14" s="132"/>
      <c r="KQS14" s="132"/>
      <c r="KQT14" s="132"/>
      <c r="KQU14" s="132"/>
      <c r="KQV14" s="132"/>
      <c r="KQW14" s="132"/>
      <c r="KQX14" s="132"/>
      <c r="KQY14" s="132"/>
      <c r="KQZ14" s="132"/>
      <c r="KRA14" s="132"/>
      <c r="KRB14" s="132"/>
      <c r="KRC14" s="132"/>
      <c r="KRD14" s="132"/>
      <c r="KRE14" s="132"/>
      <c r="KRF14" s="132"/>
      <c r="KRG14" s="132"/>
      <c r="KRH14" s="132"/>
      <c r="KRI14" s="132"/>
      <c r="KRJ14" s="132"/>
      <c r="KRK14" s="132"/>
      <c r="KRL14" s="132"/>
      <c r="KRM14" s="132"/>
      <c r="KRN14" s="132"/>
      <c r="KRO14" s="132"/>
      <c r="KRP14" s="132"/>
      <c r="KRQ14" s="132"/>
      <c r="KRR14" s="132"/>
      <c r="KRS14" s="132"/>
      <c r="KRT14" s="132"/>
      <c r="KRU14" s="132"/>
      <c r="KRV14" s="132"/>
      <c r="KRW14" s="132"/>
      <c r="KRX14" s="132"/>
      <c r="KRY14" s="132"/>
      <c r="KRZ14" s="132"/>
      <c r="KSA14" s="132"/>
      <c r="KSB14" s="132"/>
      <c r="KSC14" s="132"/>
      <c r="KSD14" s="132"/>
      <c r="KSE14" s="132"/>
      <c r="KSF14" s="132"/>
      <c r="KSG14" s="132"/>
      <c r="KSH14" s="132"/>
      <c r="KSI14" s="132"/>
      <c r="KSJ14" s="132"/>
      <c r="KSK14" s="132"/>
      <c r="KSL14" s="132"/>
      <c r="KSM14" s="132"/>
      <c r="KSN14" s="132"/>
      <c r="KSO14" s="132"/>
      <c r="KSP14" s="132"/>
      <c r="KSQ14" s="132"/>
      <c r="KSR14" s="132"/>
      <c r="KSS14" s="132"/>
      <c r="KST14" s="132"/>
      <c r="KSU14" s="132"/>
      <c r="KSV14" s="132"/>
      <c r="KSW14" s="132"/>
      <c r="KSX14" s="132"/>
      <c r="KSY14" s="132"/>
      <c r="KSZ14" s="132"/>
      <c r="KTA14" s="132"/>
      <c r="KTB14" s="132"/>
      <c r="KTC14" s="132"/>
      <c r="KTD14" s="132"/>
      <c r="KTE14" s="132"/>
      <c r="KTF14" s="132"/>
      <c r="KTG14" s="132"/>
      <c r="KTH14" s="132"/>
      <c r="KTI14" s="132"/>
      <c r="KTJ14" s="132"/>
      <c r="KTK14" s="132"/>
      <c r="KTL14" s="132"/>
      <c r="KTM14" s="132"/>
      <c r="KTN14" s="132"/>
      <c r="KTO14" s="132"/>
      <c r="KTP14" s="132"/>
      <c r="KTQ14" s="132"/>
      <c r="KTR14" s="132"/>
      <c r="KTS14" s="132"/>
      <c r="KTT14" s="132"/>
      <c r="KTU14" s="132"/>
      <c r="KTV14" s="132"/>
      <c r="KTW14" s="132"/>
      <c r="KTX14" s="132"/>
      <c r="KTY14" s="132"/>
      <c r="KTZ14" s="132"/>
      <c r="KUA14" s="132"/>
      <c r="KUB14" s="132"/>
      <c r="KUC14" s="132"/>
      <c r="KUD14" s="132"/>
      <c r="KUE14" s="132"/>
      <c r="KUF14" s="132"/>
      <c r="KUG14" s="132"/>
      <c r="KUH14" s="132"/>
      <c r="KUI14" s="132"/>
      <c r="KUJ14" s="132"/>
      <c r="KUK14" s="132"/>
      <c r="KUL14" s="132"/>
      <c r="KUM14" s="132"/>
      <c r="KUN14" s="132"/>
      <c r="KUO14" s="132"/>
      <c r="KUP14" s="132"/>
      <c r="KUQ14" s="132"/>
      <c r="KUR14" s="132"/>
      <c r="KUS14" s="132"/>
      <c r="KUT14" s="132"/>
      <c r="KUU14" s="132"/>
      <c r="KUV14" s="132"/>
      <c r="KUW14" s="132"/>
      <c r="KUX14" s="132"/>
      <c r="KUY14" s="132"/>
      <c r="KUZ14" s="132"/>
      <c r="KVA14" s="132"/>
      <c r="KVB14" s="132"/>
      <c r="KVC14" s="132"/>
      <c r="KVD14" s="132"/>
      <c r="KVE14" s="132"/>
      <c r="KVF14" s="132"/>
      <c r="KVG14" s="132"/>
      <c r="KVH14" s="132"/>
      <c r="KVI14" s="132"/>
      <c r="KVJ14" s="132"/>
      <c r="KVK14" s="132"/>
      <c r="KVL14" s="132"/>
      <c r="KVM14" s="132"/>
      <c r="KVN14" s="132"/>
      <c r="KVO14" s="132"/>
      <c r="KVP14" s="132"/>
      <c r="KVQ14" s="132"/>
      <c r="KVR14" s="132"/>
      <c r="KVS14" s="132"/>
      <c r="KVT14" s="132"/>
      <c r="KVU14" s="132"/>
      <c r="KVV14" s="132"/>
      <c r="KVW14" s="132"/>
      <c r="KVX14" s="132"/>
      <c r="KVY14" s="132"/>
      <c r="KVZ14" s="132"/>
      <c r="KWA14" s="132"/>
      <c r="KWB14" s="132"/>
      <c r="KWC14" s="132"/>
      <c r="KWD14" s="132"/>
      <c r="KWE14" s="132"/>
      <c r="KWF14" s="132"/>
      <c r="KWG14" s="132"/>
      <c r="KWH14" s="132"/>
      <c r="KWI14" s="132"/>
      <c r="KWJ14" s="132"/>
      <c r="KWK14" s="132"/>
      <c r="KWL14" s="132"/>
      <c r="KWM14" s="132"/>
      <c r="KWN14" s="132"/>
      <c r="KWO14" s="132"/>
      <c r="KWP14" s="132"/>
      <c r="KWQ14" s="132"/>
      <c r="KWR14" s="132"/>
      <c r="KWS14" s="132"/>
      <c r="KWT14" s="132"/>
      <c r="KWU14" s="132"/>
      <c r="KWV14" s="132"/>
      <c r="KWW14" s="132"/>
      <c r="KWX14" s="132"/>
      <c r="KWY14" s="132"/>
      <c r="KWZ14" s="132"/>
      <c r="KXA14" s="132"/>
      <c r="KXB14" s="132"/>
      <c r="KXC14" s="132"/>
      <c r="KXD14" s="132"/>
      <c r="KXE14" s="132"/>
      <c r="KXF14" s="132"/>
      <c r="KXG14" s="132"/>
      <c r="KXH14" s="132"/>
      <c r="KXI14" s="132"/>
      <c r="KXJ14" s="132"/>
      <c r="KXK14" s="132"/>
      <c r="KXL14" s="132"/>
      <c r="KXM14" s="132"/>
      <c r="KXN14" s="132"/>
      <c r="KXO14" s="132"/>
      <c r="KXP14" s="132"/>
      <c r="KXQ14" s="132"/>
      <c r="KXR14" s="132"/>
      <c r="KXS14" s="132"/>
      <c r="KXT14" s="132"/>
      <c r="KXU14" s="132"/>
      <c r="KXV14" s="132"/>
      <c r="KXW14" s="132"/>
      <c r="KXX14" s="132"/>
      <c r="KXY14" s="132"/>
      <c r="KXZ14" s="132"/>
      <c r="KYA14" s="132"/>
      <c r="KYB14" s="132"/>
      <c r="KYC14" s="132"/>
      <c r="KYD14" s="132"/>
      <c r="KYE14" s="132"/>
      <c r="KYF14" s="132"/>
      <c r="KYG14" s="132"/>
      <c r="KYH14" s="132"/>
      <c r="KYI14" s="132"/>
      <c r="KYJ14" s="132"/>
      <c r="KYK14" s="132"/>
      <c r="KYL14" s="132"/>
      <c r="KYM14" s="132"/>
      <c r="KYN14" s="132"/>
      <c r="KYO14" s="132"/>
      <c r="KYP14" s="132"/>
      <c r="KYQ14" s="132"/>
      <c r="KYR14" s="132"/>
      <c r="KYS14" s="132"/>
      <c r="KYT14" s="132"/>
      <c r="KYU14" s="132"/>
      <c r="KYV14" s="132"/>
      <c r="KYW14" s="132"/>
      <c r="KYX14" s="132"/>
      <c r="KYY14" s="132"/>
      <c r="KYZ14" s="132"/>
      <c r="KZA14" s="132"/>
      <c r="KZB14" s="132"/>
      <c r="KZC14" s="132"/>
      <c r="KZD14" s="132"/>
      <c r="KZE14" s="132"/>
      <c r="KZF14" s="132"/>
      <c r="KZG14" s="132"/>
      <c r="KZH14" s="132"/>
      <c r="KZI14" s="132"/>
      <c r="KZJ14" s="132"/>
      <c r="KZK14" s="132"/>
      <c r="KZL14" s="132"/>
      <c r="KZM14" s="132"/>
      <c r="KZN14" s="132"/>
      <c r="KZO14" s="132"/>
      <c r="KZP14" s="132"/>
      <c r="KZQ14" s="132"/>
      <c r="KZR14" s="132"/>
      <c r="KZS14" s="132"/>
      <c r="KZT14" s="132"/>
      <c r="KZU14" s="132"/>
      <c r="KZV14" s="132"/>
      <c r="KZW14" s="132"/>
      <c r="KZX14" s="132"/>
      <c r="KZY14" s="132"/>
      <c r="KZZ14" s="132"/>
      <c r="LAA14" s="132"/>
      <c r="LAB14" s="132"/>
      <c r="LAC14" s="132"/>
      <c r="LAD14" s="132"/>
      <c r="LAE14" s="132"/>
      <c r="LAF14" s="132"/>
      <c r="LAG14" s="132"/>
      <c r="LAH14" s="132"/>
      <c r="LAI14" s="132"/>
      <c r="LAJ14" s="132"/>
      <c r="LAK14" s="132"/>
      <c r="LAL14" s="132"/>
      <c r="LAM14" s="132"/>
      <c r="LAN14" s="132"/>
      <c r="LAO14" s="132"/>
      <c r="LAP14" s="132"/>
      <c r="LAQ14" s="132"/>
      <c r="LAR14" s="132"/>
      <c r="LAS14" s="132"/>
      <c r="LAT14" s="132"/>
      <c r="LAU14" s="132"/>
      <c r="LAV14" s="132"/>
      <c r="LAW14" s="132"/>
      <c r="LAX14" s="132"/>
      <c r="LAY14" s="132"/>
      <c r="LAZ14" s="132"/>
      <c r="LBA14" s="132"/>
      <c r="LBB14" s="132"/>
      <c r="LBC14" s="132"/>
      <c r="LBD14" s="132"/>
      <c r="LBE14" s="132"/>
      <c r="LBF14" s="132"/>
      <c r="LBG14" s="132"/>
      <c r="LBH14" s="132"/>
      <c r="LBI14" s="132"/>
      <c r="LBJ14" s="132"/>
      <c r="LBK14" s="132"/>
      <c r="LBL14" s="132"/>
      <c r="LBM14" s="132"/>
      <c r="LBN14" s="132"/>
      <c r="LBO14" s="132"/>
      <c r="LBP14" s="132"/>
      <c r="LBQ14" s="132"/>
      <c r="LBR14" s="132"/>
      <c r="LBS14" s="132"/>
      <c r="LBT14" s="132"/>
      <c r="LBU14" s="132"/>
      <c r="LBV14" s="132"/>
      <c r="LBW14" s="132"/>
      <c r="LBX14" s="132"/>
      <c r="LBY14" s="132"/>
      <c r="LBZ14" s="132"/>
      <c r="LCA14" s="132"/>
      <c r="LCB14" s="132"/>
      <c r="LCC14" s="132"/>
      <c r="LCD14" s="132"/>
      <c r="LCE14" s="132"/>
      <c r="LCF14" s="132"/>
      <c r="LCG14" s="132"/>
      <c r="LCH14" s="132"/>
      <c r="LCI14" s="132"/>
      <c r="LCJ14" s="132"/>
      <c r="LCK14" s="132"/>
      <c r="LCL14" s="132"/>
      <c r="LCM14" s="132"/>
      <c r="LCN14" s="132"/>
      <c r="LCO14" s="132"/>
      <c r="LCP14" s="132"/>
      <c r="LCQ14" s="132"/>
      <c r="LCR14" s="132"/>
      <c r="LCS14" s="132"/>
      <c r="LCT14" s="132"/>
      <c r="LCU14" s="132"/>
      <c r="LCV14" s="132"/>
      <c r="LCW14" s="132"/>
      <c r="LCX14" s="132"/>
      <c r="LCY14" s="132"/>
      <c r="LCZ14" s="132"/>
      <c r="LDA14" s="132"/>
      <c r="LDB14" s="132"/>
      <c r="LDC14" s="132"/>
      <c r="LDD14" s="132"/>
      <c r="LDE14" s="132"/>
      <c r="LDF14" s="132"/>
      <c r="LDG14" s="132"/>
      <c r="LDH14" s="132"/>
      <c r="LDI14" s="132"/>
      <c r="LDJ14" s="132"/>
      <c r="LDK14" s="132"/>
      <c r="LDL14" s="132"/>
      <c r="LDM14" s="132"/>
      <c r="LDN14" s="132"/>
      <c r="LDO14" s="132"/>
      <c r="LDP14" s="132"/>
      <c r="LDQ14" s="132"/>
      <c r="LDR14" s="132"/>
      <c r="LDS14" s="132"/>
      <c r="LDT14" s="132"/>
      <c r="LDU14" s="132"/>
      <c r="LDV14" s="132"/>
      <c r="LDW14" s="132"/>
      <c r="LDX14" s="132"/>
      <c r="LDY14" s="132"/>
      <c r="LDZ14" s="132"/>
      <c r="LEA14" s="132"/>
      <c r="LEB14" s="132"/>
      <c r="LEC14" s="132"/>
      <c r="LED14" s="132"/>
      <c r="LEE14" s="132"/>
      <c r="LEF14" s="132"/>
      <c r="LEG14" s="132"/>
      <c r="LEH14" s="132"/>
      <c r="LEI14" s="132"/>
      <c r="LEJ14" s="132"/>
      <c r="LEK14" s="132"/>
      <c r="LEL14" s="132"/>
      <c r="LEM14" s="132"/>
      <c r="LEN14" s="132"/>
      <c r="LEO14" s="132"/>
      <c r="LEP14" s="132"/>
      <c r="LEQ14" s="132"/>
      <c r="LER14" s="132"/>
      <c r="LES14" s="132"/>
      <c r="LET14" s="132"/>
      <c r="LEU14" s="132"/>
      <c r="LEV14" s="132"/>
      <c r="LEW14" s="132"/>
      <c r="LEX14" s="132"/>
      <c r="LEY14" s="132"/>
      <c r="LEZ14" s="132"/>
      <c r="LFA14" s="132"/>
      <c r="LFB14" s="132"/>
      <c r="LFC14" s="132"/>
      <c r="LFD14" s="132"/>
      <c r="LFE14" s="132"/>
      <c r="LFF14" s="132"/>
      <c r="LFG14" s="132"/>
      <c r="LFH14" s="132"/>
      <c r="LFI14" s="132"/>
      <c r="LFJ14" s="132"/>
      <c r="LFK14" s="132"/>
      <c r="LFL14" s="132"/>
      <c r="LFM14" s="132"/>
      <c r="LFN14" s="132"/>
      <c r="LFO14" s="132"/>
      <c r="LFP14" s="132"/>
      <c r="LFQ14" s="132"/>
      <c r="LFR14" s="132"/>
      <c r="LFS14" s="132"/>
      <c r="LFT14" s="132"/>
      <c r="LFU14" s="132"/>
      <c r="LFV14" s="132"/>
      <c r="LFW14" s="132"/>
      <c r="LFX14" s="132"/>
      <c r="LFY14" s="132"/>
      <c r="LFZ14" s="132"/>
      <c r="LGA14" s="132"/>
      <c r="LGB14" s="132"/>
      <c r="LGC14" s="132"/>
      <c r="LGD14" s="132"/>
      <c r="LGE14" s="132"/>
      <c r="LGF14" s="132"/>
      <c r="LGG14" s="132"/>
      <c r="LGH14" s="132"/>
      <c r="LGI14" s="132"/>
      <c r="LGJ14" s="132"/>
      <c r="LGK14" s="132"/>
      <c r="LGL14" s="132"/>
      <c r="LGM14" s="132"/>
      <c r="LGN14" s="132"/>
      <c r="LGO14" s="132"/>
      <c r="LGP14" s="132"/>
      <c r="LGQ14" s="132"/>
      <c r="LGR14" s="132"/>
      <c r="LGS14" s="132"/>
      <c r="LGT14" s="132"/>
      <c r="LGU14" s="132"/>
      <c r="LGV14" s="132"/>
      <c r="LGW14" s="132"/>
      <c r="LGX14" s="132"/>
      <c r="LGY14" s="132"/>
      <c r="LGZ14" s="132"/>
      <c r="LHA14" s="132"/>
      <c r="LHB14" s="132"/>
      <c r="LHC14" s="132"/>
      <c r="LHD14" s="132"/>
      <c r="LHE14" s="132"/>
      <c r="LHF14" s="132"/>
      <c r="LHG14" s="132"/>
      <c r="LHH14" s="132"/>
      <c r="LHI14" s="132"/>
      <c r="LHJ14" s="132"/>
      <c r="LHK14" s="132"/>
      <c r="LHL14" s="132"/>
      <c r="LHM14" s="132"/>
      <c r="LHN14" s="132"/>
      <c r="LHO14" s="132"/>
      <c r="LHP14" s="132"/>
      <c r="LHQ14" s="132"/>
      <c r="LHR14" s="132"/>
      <c r="LHS14" s="132"/>
      <c r="LHT14" s="132"/>
      <c r="LHU14" s="132"/>
      <c r="LHV14" s="132"/>
      <c r="LHW14" s="132"/>
      <c r="LHX14" s="132"/>
      <c r="LHY14" s="132"/>
      <c r="LHZ14" s="132"/>
      <c r="LIA14" s="132"/>
      <c r="LIB14" s="132"/>
      <c r="LIC14" s="132"/>
      <c r="LID14" s="132"/>
      <c r="LIE14" s="132"/>
      <c r="LIF14" s="132"/>
      <c r="LIG14" s="132"/>
      <c r="LIH14" s="132"/>
      <c r="LII14" s="132"/>
      <c r="LIJ14" s="132"/>
      <c r="LIK14" s="132"/>
      <c r="LIL14" s="132"/>
      <c r="LIM14" s="132"/>
      <c r="LIN14" s="132"/>
      <c r="LIO14" s="132"/>
      <c r="LIP14" s="132"/>
      <c r="LIQ14" s="132"/>
      <c r="LIR14" s="132"/>
      <c r="LIS14" s="132"/>
      <c r="LIT14" s="132"/>
      <c r="LIU14" s="132"/>
      <c r="LIV14" s="132"/>
      <c r="LIW14" s="132"/>
      <c r="LIX14" s="132"/>
      <c r="LIY14" s="132"/>
      <c r="LIZ14" s="132"/>
      <c r="LJA14" s="132"/>
      <c r="LJB14" s="132"/>
      <c r="LJC14" s="132"/>
      <c r="LJD14" s="132"/>
      <c r="LJE14" s="132"/>
      <c r="LJF14" s="132"/>
      <c r="LJG14" s="132"/>
      <c r="LJH14" s="132"/>
      <c r="LJI14" s="132"/>
      <c r="LJJ14" s="132"/>
      <c r="LJK14" s="132"/>
      <c r="LJL14" s="132"/>
      <c r="LJM14" s="132"/>
      <c r="LJN14" s="132"/>
      <c r="LJO14" s="132"/>
      <c r="LJP14" s="132"/>
      <c r="LJQ14" s="132"/>
      <c r="LJR14" s="132"/>
      <c r="LJS14" s="132"/>
      <c r="LJT14" s="132"/>
      <c r="LJU14" s="132"/>
      <c r="LJV14" s="132"/>
      <c r="LJW14" s="132"/>
      <c r="LJX14" s="132"/>
      <c r="LJY14" s="132"/>
      <c r="LJZ14" s="132"/>
      <c r="LKA14" s="132"/>
      <c r="LKB14" s="132"/>
      <c r="LKC14" s="132"/>
      <c r="LKD14" s="132"/>
      <c r="LKE14" s="132"/>
      <c r="LKF14" s="132"/>
      <c r="LKG14" s="132"/>
      <c r="LKH14" s="132"/>
      <c r="LKI14" s="132"/>
      <c r="LKJ14" s="132"/>
      <c r="LKK14" s="132"/>
      <c r="LKL14" s="132"/>
      <c r="LKM14" s="132"/>
      <c r="LKN14" s="132"/>
      <c r="LKO14" s="132"/>
      <c r="LKP14" s="132"/>
      <c r="LKQ14" s="132"/>
      <c r="LKR14" s="132"/>
      <c r="LKS14" s="132"/>
      <c r="LKT14" s="132"/>
      <c r="LKU14" s="132"/>
      <c r="LKV14" s="132"/>
      <c r="LKW14" s="132"/>
      <c r="LKX14" s="132"/>
      <c r="LKY14" s="132"/>
      <c r="LKZ14" s="132"/>
      <c r="LLA14" s="132"/>
      <c r="LLB14" s="132"/>
      <c r="LLC14" s="132"/>
      <c r="LLD14" s="132"/>
      <c r="LLE14" s="132"/>
      <c r="LLF14" s="132"/>
      <c r="LLG14" s="132"/>
      <c r="LLH14" s="132"/>
      <c r="LLI14" s="132"/>
      <c r="LLJ14" s="132"/>
      <c r="LLK14" s="132"/>
      <c r="LLL14" s="132"/>
      <c r="LLM14" s="132"/>
      <c r="LLN14" s="132"/>
      <c r="LLO14" s="132"/>
      <c r="LLP14" s="132"/>
      <c r="LLQ14" s="132"/>
      <c r="LLR14" s="132"/>
      <c r="LLS14" s="132"/>
      <c r="LLT14" s="132"/>
      <c r="LLU14" s="132"/>
      <c r="LLV14" s="132"/>
      <c r="LLW14" s="132"/>
      <c r="LLX14" s="132"/>
      <c r="LLY14" s="132"/>
      <c r="LLZ14" s="132"/>
      <c r="LMA14" s="132"/>
      <c r="LMB14" s="132"/>
      <c r="LMC14" s="132"/>
      <c r="LMD14" s="132"/>
      <c r="LME14" s="132"/>
      <c r="LMF14" s="132"/>
      <c r="LMG14" s="132"/>
      <c r="LMH14" s="132"/>
      <c r="LMI14" s="132"/>
      <c r="LMJ14" s="132"/>
      <c r="LMK14" s="132"/>
      <c r="LML14" s="132"/>
      <c r="LMM14" s="132"/>
      <c r="LMN14" s="132"/>
      <c r="LMO14" s="132"/>
      <c r="LMP14" s="132"/>
      <c r="LMQ14" s="132"/>
      <c r="LMR14" s="132"/>
      <c r="LMS14" s="132"/>
      <c r="LMT14" s="132"/>
      <c r="LMU14" s="132"/>
      <c r="LMV14" s="132"/>
      <c r="LMW14" s="132"/>
      <c r="LMX14" s="132"/>
      <c r="LMY14" s="132"/>
      <c r="LMZ14" s="132"/>
      <c r="LNA14" s="132"/>
      <c r="LNB14" s="132"/>
      <c r="LNC14" s="132"/>
      <c r="LND14" s="132"/>
      <c r="LNE14" s="132"/>
      <c r="LNF14" s="132"/>
      <c r="LNG14" s="132"/>
      <c r="LNH14" s="132"/>
      <c r="LNI14" s="132"/>
      <c r="LNJ14" s="132"/>
      <c r="LNK14" s="132"/>
      <c r="LNL14" s="132"/>
      <c r="LNM14" s="132"/>
      <c r="LNN14" s="132"/>
      <c r="LNO14" s="132"/>
      <c r="LNP14" s="132"/>
      <c r="LNQ14" s="132"/>
      <c r="LNR14" s="132"/>
      <c r="LNS14" s="132"/>
      <c r="LNT14" s="132"/>
      <c r="LNU14" s="132"/>
      <c r="LNV14" s="132"/>
      <c r="LNW14" s="132"/>
      <c r="LNX14" s="132"/>
      <c r="LNY14" s="132"/>
      <c r="LNZ14" s="132"/>
      <c r="LOA14" s="132"/>
      <c r="LOB14" s="132"/>
      <c r="LOC14" s="132"/>
      <c r="LOD14" s="132"/>
      <c r="LOE14" s="132"/>
      <c r="LOF14" s="132"/>
      <c r="LOG14" s="132"/>
      <c r="LOH14" s="132"/>
      <c r="LOI14" s="132"/>
      <c r="LOJ14" s="132"/>
      <c r="LOK14" s="132"/>
      <c r="LOL14" s="132"/>
      <c r="LOM14" s="132"/>
      <c r="LON14" s="132"/>
      <c r="LOO14" s="132"/>
      <c r="LOP14" s="132"/>
      <c r="LOQ14" s="132"/>
      <c r="LOR14" s="132"/>
      <c r="LOS14" s="132"/>
      <c r="LOT14" s="132"/>
      <c r="LOU14" s="132"/>
      <c r="LOV14" s="132"/>
      <c r="LOW14" s="132"/>
      <c r="LOX14" s="132"/>
      <c r="LOY14" s="132"/>
      <c r="LOZ14" s="132"/>
      <c r="LPA14" s="132"/>
      <c r="LPB14" s="132"/>
      <c r="LPC14" s="132"/>
      <c r="LPD14" s="132"/>
      <c r="LPE14" s="132"/>
      <c r="LPF14" s="132"/>
      <c r="LPG14" s="132"/>
      <c r="LPH14" s="132"/>
      <c r="LPI14" s="132"/>
      <c r="LPJ14" s="132"/>
      <c r="LPK14" s="132"/>
      <c r="LPL14" s="132"/>
      <c r="LPM14" s="132"/>
      <c r="LPN14" s="132"/>
      <c r="LPO14" s="132"/>
      <c r="LPP14" s="132"/>
      <c r="LPQ14" s="132"/>
      <c r="LPR14" s="132"/>
      <c r="LPS14" s="132"/>
      <c r="LPT14" s="132"/>
      <c r="LPU14" s="132"/>
      <c r="LPV14" s="132"/>
      <c r="LPW14" s="132"/>
      <c r="LPX14" s="132"/>
      <c r="LPY14" s="132"/>
      <c r="LPZ14" s="132"/>
      <c r="LQA14" s="132"/>
      <c r="LQB14" s="132"/>
      <c r="LQC14" s="132"/>
      <c r="LQD14" s="132"/>
      <c r="LQE14" s="132"/>
      <c r="LQF14" s="132"/>
      <c r="LQG14" s="132"/>
      <c r="LQH14" s="132"/>
      <c r="LQI14" s="132"/>
      <c r="LQJ14" s="132"/>
      <c r="LQK14" s="132"/>
      <c r="LQL14" s="132"/>
      <c r="LQM14" s="132"/>
      <c r="LQN14" s="132"/>
      <c r="LQO14" s="132"/>
      <c r="LQP14" s="132"/>
      <c r="LQQ14" s="132"/>
      <c r="LQR14" s="132"/>
      <c r="LQS14" s="132"/>
      <c r="LQT14" s="132"/>
      <c r="LQU14" s="132"/>
      <c r="LQV14" s="132"/>
      <c r="LQW14" s="132"/>
      <c r="LQX14" s="132"/>
      <c r="LQY14" s="132"/>
      <c r="LQZ14" s="132"/>
      <c r="LRA14" s="132"/>
      <c r="LRB14" s="132"/>
      <c r="LRC14" s="132"/>
      <c r="LRD14" s="132"/>
      <c r="LRE14" s="132"/>
      <c r="LRF14" s="132"/>
      <c r="LRG14" s="132"/>
      <c r="LRH14" s="132"/>
      <c r="LRI14" s="132"/>
      <c r="LRJ14" s="132"/>
      <c r="LRK14" s="132"/>
      <c r="LRL14" s="132"/>
      <c r="LRM14" s="132"/>
      <c r="LRN14" s="132"/>
      <c r="LRO14" s="132"/>
      <c r="LRP14" s="132"/>
      <c r="LRQ14" s="132"/>
      <c r="LRR14" s="132"/>
      <c r="LRS14" s="132"/>
      <c r="LRT14" s="132"/>
      <c r="LRU14" s="132"/>
      <c r="LRV14" s="132"/>
      <c r="LRW14" s="132"/>
      <c r="LRX14" s="132"/>
      <c r="LRY14" s="132"/>
      <c r="LRZ14" s="132"/>
      <c r="LSA14" s="132"/>
      <c r="LSB14" s="132"/>
      <c r="LSC14" s="132"/>
      <c r="LSD14" s="132"/>
      <c r="LSE14" s="132"/>
      <c r="LSF14" s="132"/>
      <c r="LSG14" s="132"/>
      <c r="LSH14" s="132"/>
      <c r="LSI14" s="132"/>
      <c r="LSJ14" s="132"/>
      <c r="LSK14" s="132"/>
      <c r="LSL14" s="132"/>
      <c r="LSM14" s="132"/>
      <c r="LSN14" s="132"/>
      <c r="LSO14" s="132"/>
      <c r="LSP14" s="132"/>
      <c r="LSQ14" s="132"/>
      <c r="LSR14" s="132"/>
      <c r="LSS14" s="132"/>
      <c r="LST14" s="132"/>
      <c r="LSU14" s="132"/>
      <c r="LSV14" s="132"/>
      <c r="LSW14" s="132"/>
      <c r="LSX14" s="132"/>
      <c r="LSY14" s="132"/>
      <c r="LSZ14" s="132"/>
      <c r="LTA14" s="132"/>
      <c r="LTB14" s="132"/>
      <c r="LTC14" s="132"/>
      <c r="LTD14" s="132"/>
      <c r="LTE14" s="132"/>
      <c r="LTF14" s="132"/>
      <c r="LTG14" s="132"/>
      <c r="LTH14" s="132"/>
      <c r="LTI14" s="132"/>
      <c r="LTJ14" s="132"/>
      <c r="LTK14" s="132"/>
      <c r="LTL14" s="132"/>
      <c r="LTM14" s="132"/>
      <c r="LTN14" s="132"/>
      <c r="LTO14" s="132"/>
      <c r="LTP14" s="132"/>
      <c r="LTQ14" s="132"/>
      <c r="LTR14" s="132"/>
      <c r="LTS14" s="132"/>
      <c r="LTT14" s="132"/>
      <c r="LTU14" s="132"/>
      <c r="LTV14" s="132"/>
      <c r="LTW14" s="132"/>
      <c r="LTX14" s="132"/>
      <c r="LTY14" s="132"/>
      <c r="LTZ14" s="132"/>
      <c r="LUA14" s="132"/>
      <c r="LUB14" s="132"/>
      <c r="LUC14" s="132"/>
      <c r="LUD14" s="132"/>
      <c r="LUE14" s="132"/>
      <c r="LUF14" s="132"/>
      <c r="LUG14" s="132"/>
      <c r="LUH14" s="132"/>
      <c r="LUI14" s="132"/>
      <c r="LUJ14" s="132"/>
      <c r="LUK14" s="132"/>
      <c r="LUL14" s="132"/>
      <c r="LUM14" s="132"/>
      <c r="LUN14" s="132"/>
      <c r="LUO14" s="132"/>
      <c r="LUP14" s="132"/>
      <c r="LUQ14" s="132"/>
      <c r="LUR14" s="132"/>
      <c r="LUS14" s="132"/>
      <c r="LUT14" s="132"/>
      <c r="LUU14" s="132"/>
      <c r="LUV14" s="132"/>
      <c r="LUW14" s="132"/>
      <c r="LUX14" s="132"/>
      <c r="LUY14" s="132"/>
      <c r="LUZ14" s="132"/>
      <c r="LVA14" s="132"/>
      <c r="LVB14" s="132"/>
      <c r="LVC14" s="132"/>
      <c r="LVD14" s="132"/>
      <c r="LVE14" s="132"/>
      <c r="LVF14" s="132"/>
      <c r="LVG14" s="132"/>
      <c r="LVH14" s="132"/>
      <c r="LVI14" s="132"/>
      <c r="LVJ14" s="132"/>
      <c r="LVK14" s="132"/>
      <c r="LVL14" s="132"/>
      <c r="LVM14" s="132"/>
      <c r="LVN14" s="132"/>
      <c r="LVO14" s="132"/>
      <c r="LVP14" s="132"/>
      <c r="LVQ14" s="132"/>
      <c r="LVR14" s="132"/>
      <c r="LVS14" s="132"/>
      <c r="LVT14" s="132"/>
      <c r="LVU14" s="132"/>
      <c r="LVV14" s="132"/>
      <c r="LVW14" s="132"/>
      <c r="LVX14" s="132"/>
      <c r="LVY14" s="132"/>
      <c r="LVZ14" s="132"/>
      <c r="LWA14" s="132"/>
      <c r="LWB14" s="132"/>
      <c r="LWC14" s="132"/>
      <c r="LWD14" s="132"/>
      <c r="LWE14" s="132"/>
      <c r="LWF14" s="132"/>
      <c r="LWG14" s="132"/>
      <c r="LWH14" s="132"/>
      <c r="LWI14" s="132"/>
      <c r="LWJ14" s="132"/>
      <c r="LWK14" s="132"/>
      <c r="LWL14" s="132"/>
      <c r="LWM14" s="132"/>
      <c r="LWN14" s="132"/>
      <c r="LWO14" s="132"/>
      <c r="LWP14" s="132"/>
      <c r="LWQ14" s="132"/>
      <c r="LWR14" s="132"/>
      <c r="LWS14" s="132"/>
      <c r="LWT14" s="132"/>
      <c r="LWU14" s="132"/>
      <c r="LWV14" s="132"/>
      <c r="LWW14" s="132"/>
      <c r="LWX14" s="132"/>
      <c r="LWY14" s="132"/>
      <c r="LWZ14" s="132"/>
      <c r="LXA14" s="132"/>
      <c r="LXB14" s="132"/>
      <c r="LXC14" s="132"/>
      <c r="LXD14" s="132"/>
      <c r="LXE14" s="132"/>
      <c r="LXF14" s="132"/>
      <c r="LXG14" s="132"/>
      <c r="LXH14" s="132"/>
      <c r="LXI14" s="132"/>
      <c r="LXJ14" s="132"/>
      <c r="LXK14" s="132"/>
      <c r="LXL14" s="132"/>
      <c r="LXM14" s="132"/>
      <c r="LXN14" s="132"/>
      <c r="LXO14" s="132"/>
      <c r="LXP14" s="132"/>
      <c r="LXQ14" s="132"/>
      <c r="LXR14" s="132"/>
      <c r="LXS14" s="132"/>
      <c r="LXT14" s="132"/>
      <c r="LXU14" s="132"/>
      <c r="LXV14" s="132"/>
      <c r="LXW14" s="132"/>
      <c r="LXX14" s="132"/>
      <c r="LXY14" s="132"/>
      <c r="LXZ14" s="132"/>
      <c r="LYA14" s="132"/>
      <c r="LYB14" s="132"/>
      <c r="LYC14" s="132"/>
      <c r="LYD14" s="132"/>
      <c r="LYE14" s="132"/>
      <c r="LYF14" s="132"/>
      <c r="LYG14" s="132"/>
      <c r="LYH14" s="132"/>
      <c r="LYI14" s="132"/>
      <c r="LYJ14" s="132"/>
      <c r="LYK14" s="132"/>
      <c r="LYL14" s="132"/>
      <c r="LYM14" s="132"/>
      <c r="LYN14" s="132"/>
      <c r="LYO14" s="132"/>
      <c r="LYP14" s="132"/>
      <c r="LYQ14" s="132"/>
      <c r="LYR14" s="132"/>
      <c r="LYS14" s="132"/>
      <c r="LYT14" s="132"/>
      <c r="LYU14" s="132"/>
      <c r="LYV14" s="132"/>
      <c r="LYW14" s="132"/>
      <c r="LYX14" s="132"/>
      <c r="LYY14" s="132"/>
      <c r="LYZ14" s="132"/>
      <c r="LZA14" s="132"/>
      <c r="LZB14" s="132"/>
      <c r="LZC14" s="132"/>
      <c r="LZD14" s="132"/>
      <c r="LZE14" s="132"/>
      <c r="LZF14" s="132"/>
      <c r="LZG14" s="132"/>
      <c r="LZH14" s="132"/>
      <c r="LZI14" s="132"/>
      <c r="LZJ14" s="132"/>
      <c r="LZK14" s="132"/>
      <c r="LZL14" s="132"/>
      <c r="LZM14" s="132"/>
      <c r="LZN14" s="132"/>
      <c r="LZO14" s="132"/>
      <c r="LZP14" s="132"/>
      <c r="LZQ14" s="132"/>
      <c r="LZR14" s="132"/>
      <c r="LZS14" s="132"/>
      <c r="LZT14" s="132"/>
      <c r="LZU14" s="132"/>
      <c r="LZV14" s="132"/>
      <c r="LZW14" s="132"/>
      <c r="LZX14" s="132"/>
      <c r="LZY14" s="132"/>
      <c r="LZZ14" s="132"/>
      <c r="MAA14" s="132"/>
      <c r="MAB14" s="132"/>
      <c r="MAC14" s="132"/>
      <c r="MAD14" s="132"/>
      <c r="MAE14" s="132"/>
      <c r="MAF14" s="132"/>
      <c r="MAG14" s="132"/>
      <c r="MAH14" s="132"/>
      <c r="MAI14" s="132"/>
      <c r="MAJ14" s="132"/>
      <c r="MAK14" s="132"/>
      <c r="MAL14" s="132"/>
      <c r="MAM14" s="132"/>
      <c r="MAN14" s="132"/>
      <c r="MAO14" s="132"/>
      <c r="MAP14" s="132"/>
      <c r="MAQ14" s="132"/>
      <c r="MAR14" s="132"/>
      <c r="MAS14" s="132"/>
      <c r="MAT14" s="132"/>
      <c r="MAU14" s="132"/>
      <c r="MAV14" s="132"/>
      <c r="MAW14" s="132"/>
      <c r="MAX14" s="132"/>
      <c r="MAY14" s="132"/>
      <c r="MAZ14" s="132"/>
      <c r="MBA14" s="132"/>
      <c r="MBB14" s="132"/>
      <c r="MBC14" s="132"/>
      <c r="MBD14" s="132"/>
      <c r="MBE14" s="132"/>
      <c r="MBF14" s="132"/>
      <c r="MBG14" s="132"/>
      <c r="MBH14" s="132"/>
      <c r="MBI14" s="132"/>
      <c r="MBJ14" s="132"/>
      <c r="MBK14" s="132"/>
      <c r="MBL14" s="132"/>
      <c r="MBM14" s="132"/>
      <c r="MBN14" s="132"/>
      <c r="MBO14" s="132"/>
      <c r="MBP14" s="132"/>
      <c r="MBQ14" s="132"/>
      <c r="MBR14" s="132"/>
      <c r="MBS14" s="132"/>
      <c r="MBT14" s="132"/>
      <c r="MBU14" s="132"/>
      <c r="MBV14" s="132"/>
      <c r="MBW14" s="132"/>
      <c r="MBX14" s="132"/>
      <c r="MBY14" s="132"/>
      <c r="MBZ14" s="132"/>
      <c r="MCA14" s="132"/>
      <c r="MCB14" s="132"/>
      <c r="MCC14" s="132"/>
      <c r="MCD14" s="132"/>
      <c r="MCE14" s="132"/>
      <c r="MCF14" s="132"/>
      <c r="MCG14" s="132"/>
      <c r="MCH14" s="132"/>
      <c r="MCI14" s="132"/>
      <c r="MCJ14" s="132"/>
      <c r="MCK14" s="132"/>
      <c r="MCL14" s="132"/>
      <c r="MCM14" s="132"/>
      <c r="MCN14" s="132"/>
      <c r="MCO14" s="132"/>
      <c r="MCP14" s="132"/>
      <c r="MCQ14" s="132"/>
      <c r="MCR14" s="132"/>
      <c r="MCS14" s="132"/>
      <c r="MCT14" s="132"/>
      <c r="MCU14" s="132"/>
      <c r="MCV14" s="132"/>
      <c r="MCW14" s="132"/>
      <c r="MCX14" s="132"/>
      <c r="MCY14" s="132"/>
      <c r="MCZ14" s="132"/>
      <c r="MDA14" s="132"/>
      <c r="MDB14" s="132"/>
      <c r="MDC14" s="132"/>
      <c r="MDD14" s="132"/>
      <c r="MDE14" s="132"/>
      <c r="MDF14" s="132"/>
      <c r="MDG14" s="132"/>
      <c r="MDH14" s="132"/>
      <c r="MDI14" s="132"/>
      <c r="MDJ14" s="132"/>
      <c r="MDK14" s="132"/>
      <c r="MDL14" s="132"/>
      <c r="MDM14" s="132"/>
      <c r="MDN14" s="132"/>
      <c r="MDO14" s="132"/>
      <c r="MDP14" s="132"/>
      <c r="MDQ14" s="132"/>
      <c r="MDR14" s="132"/>
      <c r="MDS14" s="132"/>
      <c r="MDT14" s="132"/>
      <c r="MDU14" s="132"/>
      <c r="MDV14" s="132"/>
      <c r="MDW14" s="132"/>
      <c r="MDX14" s="132"/>
      <c r="MDY14" s="132"/>
      <c r="MDZ14" s="132"/>
      <c r="MEA14" s="132"/>
      <c r="MEB14" s="132"/>
      <c r="MEC14" s="132"/>
      <c r="MED14" s="132"/>
      <c r="MEE14" s="132"/>
      <c r="MEF14" s="132"/>
      <c r="MEG14" s="132"/>
      <c r="MEH14" s="132"/>
      <c r="MEI14" s="132"/>
      <c r="MEJ14" s="132"/>
      <c r="MEK14" s="132"/>
      <c r="MEL14" s="132"/>
      <c r="MEM14" s="132"/>
      <c r="MEN14" s="132"/>
      <c r="MEO14" s="132"/>
      <c r="MEP14" s="132"/>
      <c r="MEQ14" s="132"/>
      <c r="MER14" s="132"/>
      <c r="MES14" s="132"/>
      <c r="MET14" s="132"/>
      <c r="MEU14" s="132"/>
      <c r="MEV14" s="132"/>
      <c r="MEW14" s="132"/>
      <c r="MEX14" s="132"/>
      <c r="MEY14" s="132"/>
      <c r="MEZ14" s="132"/>
      <c r="MFA14" s="132"/>
      <c r="MFB14" s="132"/>
      <c r="MFC14" s="132"/>
      <c r="MFD14" s="132"/>
      <c r="MFE14" s="132"/>
      <c r="MFF14" s="132"/>
      <c r="MFG14" s="132"/>
      <c r="MFH14" s="132"/>
      <c r="MFI14" s="132"/>
      <c r="MFJ14" s="132"/>
      <c r="MFK14" s="132"/>
      <c r="MFL14" s="132"/>
      <c r="MFM14" s="132"/>
      <c r="MFN14" s="132"/>
      <c r="MFO14" s="132"/>
      <c r="MFP14" s="132"/>
      <c r="MFQ14" s="132"/>
      <c r="MFR14" s="132"/>
      <c r="MFS14" s="132"/>
      <c r="MFT14" s="132"/>
      <c r="MFU14" s="132"/>
      <c r="MFV14" s="132"/>
      <c r="MFW14" s="132"/>
      <c r="MFX14" s="132"/>
      <c r="MFY14" s="132"/>
      <c r="MFZ14" s="132"/>
      <c r="MGA14" s="132"/>
      <c r="MGB14" s="132"/>
      <c r="MGC14" s="132"/>
      <c r="MGD14" s="132"/>
      <c r="MGE14" s="132"/>
      <c r="MGF14" s="132"/>
      <c r="MGG14" s="132"/>
      <c r="MGH14" s="132"/>
      <c r="MGI14" s="132"/>
      <c r="MGJ14" s="132"/>
      <c r="MGK14" s="132"/>
      <c r="MGL14" s="132"/>
      <c r="MGM14" s="132"/>
      <c r="MGN14" s="132"/>
      <c r="MGO14" s="132"/>
      <c r="MGP14" s="132"/>
      <c r="MGQ14" s="132"/>
      <c r="MGR14" s="132"/>
      <c r="MGS14" s="132"/>
      <c r="MGT14" s="132"/>
      <c r="MGU14" s="132"/>
      <c r="MGV14" s="132"/>
      <c r="MGW14" s="132"/>
      <c r="MGX14" s="132"/>
      <c r="MGY14" s="132"/>
      <c r="MGZ14" s="132"/>
      <c r="MHA14" s="132"/>
      <c r="MHB14" s="132"/>
      <c r="MHC14" s="132"/>
      <c r="MHD14" s="132"/>
      <c r="MHE14" s="132"/>
      <c r="MHF14" s="132"/>
      <c r="MHG14" s="132"/>
      <c r="MHH14" s="132"/>
      <c r="MHI14" s="132"/>
      <c r="MHJ14" s="132"/>
      <c r="MHK14" s="132"/>
      <c r="MHL14" s="132"/>
      <c r="MHM14" s="132"/>
      <c r="MHN14" s="132"/>
      <c r="MHO14" s="132"/>
      <c r="MHP14" s="132"/>
      <c r="MHQ14" s="132"/>
      <c r="MHR14" s="132"/>
      <c r="MHS14" s="132"/>
      <c r="MHT14" s="132"/>
      <c r="MHU14" s="132"/>
      <c r="MHV14" s="132"/>
      <c r="MHW14" s="132"/>
      <c r="MHX14" s="132"/>
      <c r="MHY14" s="132"/>
      <c r="MHZ14" s="132"/>
      <c r="MIA14" s="132"/>
      <c r="MIB14" s="132"/>
      <c r="MIC14" s="132"/>
      <c r="MID14" s="132"/>
      <c r="MIE14" s="132"/>
      <c r="MIF14" s="132"/>
      <c r="MIG14" s="132"/>
      <c r="MIH14" s="132"/>
      <c r="MII14" s="132"/>
      <c r="MIJ14" s="132"/>
      <c r="MIK14" s="132"/>
      <c r="MIL14" s="132"/>
      <c r="MIM14" s="132"/>
      <c r="MIN14" s="132"/>
      <c r="MIO14" s="132"/>
      <c r="MIP14" s="132"/>
      <c r="MIQ14" s="132"/>
      <c r="MIR14" s="132"/>
      <c r="MIS14" s="132"/>
      <c r="MIT14" s="132"/>
      <c r="MIU14" s="132"/>
      <c r="MIV14" s="132"/>
      <c r="MIW14" s="132"/>
      <c r="MIX14" s="132"/>
      <c r="MIY14" s="132"/>
      <c r="MIZ14" s="132"/>
      <c r="MJA14" s="132"/>
      <c r="MJB14" s="132"/>
      <c r="MJC14" s="132"/>
      <c r="MJD14" s="132"/>
      <c r="MJE14" s="132"/>
      <c r="MJF14" s="132"/>
      <c r="MJG14" s="132"/>
      <c r="MJH14" s="132"/>
      <c r="MJI14" s="132"/>
      <c r="MJJ14" s="132"/>
      <c r="MJK14" s="132"/>
      <c r="MJL14" s="132"/>
      <c r="MJM14" s="132"/>
      <c r="MJN14" s="132"/>
      <c r="MJO14" s="132"/>
      <c r="MJP14" s="132"/>
      <c r="MJQ14" s="132"/>
      <c r="MJR14" s="132"/>
      <c r="MJS14" s="132"/>
      <c r="MJT14" s="132"/>
      <c r="MJU14" s="132"/>
      <c r="MJV14" s="132"/>
      <c r="MJW14" s="132"/>
      <c r="MJX14" s="132"/>
      <c r="MJY14" s="132"/>
      <c r="MJZ14" s="132"/>
      <c r="MKA14" s="132"/>
      <c r="MKB14" s="132"/>
      <c r="MKC14" s="132"/>
      <c r="MKD14" s="132"/>
      <c r="MKE14" s="132"/>
      <c r="MKF14" s="132"/>
      <c r="MKG14" s="132"/>
      <c r="MKH14" s="132"/>
      <c r="MKI14" s="132"/>
      <c r="MKJ14" s="132"/>
      <c r="MKK14" s="132"/>
      <c r="MKL14" s="132"/>
      <c r="MKM14" s="132"/>
      <c r="MKN14" s="132"/>
      <c r="MKO14" s="132"/>
      <c r="MKP14" s="132"/>
      <c r="MKQ14" s="132"/>
      <c r="MKR14" s="132"/>
      <c r="MKS14" s="132"/>
      <c r="MKT14" s="132"/>
      <c r="MKU14" s="132"/>
      <c r="MKV14" s="132"/>
      <c r="MKW14" s="132"/>
      <c r="MKX14" s="132"/>
      <c r="MKY14" s="132"/>
      <c r="MKZ14" s="132"/>
      <c r="MLA14" s="132"/>
      <c r="MLB14" s="132"/>
      <c r="MLC14" s="132"/>
      <c r="MLD14" s="132"/>
      <c r="MLE14" s="132"/>
      <c r="MLF14" s="132"/>
      <c r="MLG14" s="132"/>
      <c r="MLH14" s="132"/>
      <c r="MLI14" s="132"/>
      <c r="MLJ14" s="132"/>
      <c r="MLK14" s="132"/>
      <c r="MLL14" s="132"/>
      <c r="MLM14" s="132"/>
      <c r="MLN14" s="132"/>
      <c r="MLO14" s="132"/>
      <c r="MLP14" s="132"/>
      <c r="MLQ14" s="132"/>
      <c r="MLR14" s="132"/>
      <c r="MLS14" s="132"/>
      <c r="MLT14" s="132"/>
      <c r="MLU14" s="132"/>
      <c r="MLV14" s="132"/>
      <c r="MLW14" s="132"/>
      <c r="MLX14" s="132"/>
      <c r="MLY14" s="132"/>
      <c r="MLZ14" s="132"/>
      <c r="MMA14" s="132"/>
      <c r="MMB14" s="132"/>
      <c r="MMC14" s="132"/>
      <c r="MMD14" s="132"/>
      <c r="MME14" s="132"/>
      <c r="MMF14" s="132"/>
      <c r="MMG14" s="132"/>
      <c r="MMH14" s="132"/>
      <c r="MMI14" s="132"/>
      <c r="MMJ14" s="132"/>
      <c r="MMK14" s="132"/>
      <c r="MML14" s="132"/>
      <c r="MMM14" s="132"/>
      <c r="MMN14" s="132"/>
      <c r="MMO14" s="132"/>
      <c r="MMP14" s="132"/>
      <c r="MMQ14" s="132"/>
      <c r="MMR14" s="132"/>
      <c r="MMS14" s="132"/>
      <c r="MMT14" s="132"/>
      <c r="MMU14" s="132"/>
      <c r="MMV14" s="132"/>
      <c r="MMW14" s="132"/>
      <c r="MMX14" s="132"/>
      <c r="MMY14" s="132"/>
      <c r="MMZ14" s="132"/>
      <c r="MNA14" s="132"/>
      <c r="MNB14" s="132"/>
      <c r="MNC14" s="132"/>
      <c r="MND14" s="132"/>
      <c r="MNE14" s="132"/>
      <c r="MNF14" s="132"/>
      <c r="MNG14" s="132"/>
      <c r="MNH14" s="132"/>
      <c r="MNI14" s="132"/>
      <c r="MNJ14" s="132"/>
      <c r="MNK14" s="132"/>
      <c r="MNL14" s="132"/>
      <c r="MNM14" s="132"/>
      <c r="MNN14" s="132"/>
      <c r="MNO14" s="132"/>
      <c r="MNP14" s="132"/>
      <c r="MNQ14" s="132"/>
      <c r="MNR14" s="132"/>
      <c r="MNS14" s="132"/>
      <c r="MNT14" s="132"/>
      <c r="MNU14" s="132"/>
      <c r="MNV14" s="132"/>
      <c r="MNW14" s="132"/>
      <c r="MNX14" s="132"/>
      <c r="MNY14" s="132"/>
      <c r="MNZ14" s="132"/>
      <c r="MOA14" s="132"/>
      <c r="MOB14" s="132"/>
      <c r="MOC14" s="132"/>
      <c r="MOD14" s="132"/>
      <c r="MOE14" s="132"/>
      <c r="MOF14" s="132"/>
      <c r="MOG14" s="132"/>
      <c r="MOH14" s="132"/>
      <c r="MOI14" s="132"/>
      <c r="MOJ14" s="132"/>
      <c r="MOK14" s="132"/>
      <c r="MOL14" s="132"/>
      <c r="MOM14" s="132"/>
      <c r="MON14" s="132"/>
      <c r="MOO14" s="132"/>
      <c r="MOP14" s="132"/>
      <c r="MOQ14" s="132"/>
      <c r="MOR14" s="132"/>
      <c r="MOS14" s="132"/>
      <c r="MOT14" s="132"/>
      <c r="MOU14" s="132"/>
      <c r="MOV14" s="132"/>
      <c r="MOW14" s="132"/>
      <c r="MOX14" s="132"/>
      <c r="MOY14" s="132"/>
      <c r="MOZ14" s="132"/>
      <c r="MPA14" s="132"/>
      <c r="MPB14" s="132"/>
      <c r="MPC14" s="132"/>
      <c r="MPD14" s="132"/>
      <c r="MPE14" s="132"/>
      <c r="MPF14" s="132"/>
      <c r="MPG14" s="132"/>
      <c r="MPH14" s="132"/>
      <c r="MPI14" s="132"/>
      <c r="MPJ14" s="132"/>
      <c r="MPK14" s="132"/>
      <c r="MPL14" s="132"/>
      <c r="MPM14" s="132"/>
      <c r="MPN14" s="132"/>
      <c r="MPO14" s="132"/>
      <c r="MPP14" s="132"/>
      <c r="MPQ14" s="132"/>
      <c r="MPR14" s="132"/>
      <c r="MPS14" s="132"/>
      <c r="MPT14" s="132"/>
      <c r="MPU14" s="132"/>
      <c r="MPV14" s="132"/>
      <c r="MPW14" s="132"/>
      <c r="MPX14" s="132"/>
      <c r="MPY14" s="132"/>
      <c r="MPZ14" s="132"/>
      <c r="MQA14" s="132"/>
      <c r="MQB14" s="132"/>
      <c r="MQC14" s="132"/>
      <c r="MQD14" s="132"/>
      <c r="MQE14" s="132"/>
      <c r="MQF14" s="132"/>
      <c r="MQG14" s="132"/>
      <c r="MQH14" s="132"/>
      <c r="MQI14" s="132"/>
      <c r="MQJ14" s="132"/>
      <c r="MQK14" s="132"/>
      <c r="MQL14" s="132"/>
      <c r="MQM14" s="132"/>
      <c r="MQN14" s="132"/>
      <c r="MQO14" s="132"/>
      <c r="MQP14" s="132"/>
      <c r="MQQ14" s="132"/>
      <c r="MQR14" s="132"/>
      <c r="MQS14" s="132"/>
      <c r="MQT14" s="132"/>
      <c r="MQU14" s="132"/>
      <c r="MQV14" s="132"/>
      <c r="MQW14" s="132"/>
      <c r="MQX14" s="132"/>
      <c r="MQY14" s="132"/>
      <c r="MQZ14" s="132"/>
      <c r="MRA14" s="132"/>
      <c r="MRB14" s="132"/>
      <c r="MRC14" s="132"/>
      <c r="MRD14" s="132"/>
      <c r="MRE14" s="132"/>
      <c r="MRF14" s="132"/>
      <c r="MRG14" s="132"/>
      <c r="MRH14" s="132"/>
      <c r="MRI14" s="132"/>
      <c r="MRJ14" s="132"/>
      <c r="MRK14" s="132"/>
      <c r="MRL14" s="132"/>
      <c r="MRM14" s="132"/>
      <c r="MRN14" s="132"/>
      <c r="MRO14" s="132"/>
      <c r="MRP14" s="132"/>
      <c r="MRQ14" s="132"/>
      <c r="MRR14" s="132"/>
      <c r="MRS14" s="132"/>
      <c r="MRT14" s="132"/>
      <c r="MRU14" s="132"/>
      <c r="MRV14" s="132"/>
      <c r="MRW14" s="132"/>
      <c r="MRX14" s="132"/>
      <c r="MRY14" s="132"/>
      <c r="MRZ14" s="132"/>
      <c r="MSA14" s="132"/>
      <c r="MSB14" s="132"/>
      <c r="MSC14" s="132"/>
      <c r="MSD14" s="132"/>
      <c r="MSE14" s="132"/>
      <c r="MSF14" s="132"/>
      <c r="MSG14" s="132"/>
      <c r="MSH14" s="132"/>
      <c r="MSI14" s="132"/>
      <c r="MSJ14" s="132"/>
      <c r="MSK14" s="132"/>
      <c r="MSL14" s="132"/>
      <c r="MSM14" s="132"/>
      <c r="MSN14" s="132"/>
      <c r="MSO14" s="132"/>
      <c r="MSP14" s="132"/>
      <c r="MSQ14" s="132"/>
      <c r="MSR14" s="132"/>
      <c r="MSS14" s="132"/>
      <c r="MST14" s="132"/>
      <c r="MSU14" s="132"/>
      <c r="MSV14" s="132"/>
      <c r="MSW14" s="132"/>
      <c r="MSX14" s="132"/>
      <c r="MSY14" s="132"/>
      <c r="MSZ14" s="132"/>
      <c r="MTA14" s="132"/>
      <c r="MTB14" s="132"/>
      <c r="MTC14" s="132"/>
      <c r="MTD14" s="132"/>
      <c r="MTE14" s="132"/>
      <c r="MTF14" s="132"/>
      <c r="MTG14" s="132"/>
      <c r="MTH14" s="132"/>
      <c r="MTI14" s="132"/>
      <c r="MTJ14" s="132"/>
      <c r="MTK14" s="132"/>
      <c r="MTL14" s="132"/>
      <c r="MTM14" s="132"/>
      <c r="MTN14" s="132"/>
      <c r="MTO14" s="132"/>
      <c r="MTP14" s="132"/>
      <c r="MTQ14" s="132"/>
      <c r="MTR14" s="132"/>
      <c r="MTS14" s="132"/>
      <c r="MTT14" s="132"/>
      <c r="MTU14" s="132"/>
      <c r="MTV14" s="132"/>
      <c r="MTW14" s="132"/>
      <c r="MTX14" s="132"/>
      <c r="MTY14" s="132"/>
      <c r="MTZ14" s="132"/>
      <c r="MUA14" s="132"/>
      <c r="MUB14" s="132"/>
      <c r="MUC14" s="132"/>
      <c r="MUD14" s="132"/>
      <c r="MUE14" s="132"/>
      <c r="MUF14" s="132"/>
      <c r="MUG14" s="132"/>
      <c r="MUH14" s="132"/>
      <c r="MUI14" s="132"/>
      <c r="MUJ14" s="132"/>
      <c r="MUK14" s="132"/>
      <c r="MUL14" s="132"/>
      <c r="MUM14" s="132"/>
      <c r="MUN14" s="132"/>
      <c r="MUO14" s="132"/>
      <c r="MUP14" s="132"/>
      <c r="MUQ14" s="132"/>
      <c r="MUR14" s="132"/>
      <c r="MUS14" s="132"/>
      <c r="MUT14" s="132"/>
      <c r="MUU14" s="132"/>
      <c r="MUV14" s="132"/>
      <c r="MUW14" s="132"/>
      <c r="MUX14" s="132"/>
      <c r="MUY14" s="132"/>
      <c r="MUZ14" s="132"/>
      <c r="MVA14" s="132"/>
      <c r="MVB14" s="132"/>
      <c r="MVC14" s="132"/>
      <c r="MVD14" s="132"/>
      <c r="MVE14" s="132"/>
      <c r="MVF14" s="132"/>
      <c r="MVG14" s="132"/>
      <c r="MVH14" s="132"/>
      <c r="MVI14" s="132"/>
      <c r="MVJ14" s="132"/>
      <c r="MVK14" s="132"/>
      <c r="MVL14" s="132"/>
      <c r="MVM14" s="132"/>
      <c r="MVN14" s="132"/>
      <c r="MVO14" s="132"/>
      <c r="MVP14" s="132"/>
      <c r="MVQ14" s="132"/>
      <c r="MVR14" s="132"/>
      <c r="MVS14" s="132"/>
      <c r="MVT14" s="132"/>
      <c r="MVU14" s="132"/>
      <c r="MVV14" s="132"/>
      <c r="MVW14" s="132"/>
      <c r="MVX14" s="132"/>
      <c r="MVY14" s="132"/>
      <c r="MVZ14" s="132"/>
      <c r="MWA14" s="132"/>
      <c r="MWB14" s="132"/>
      <c r="MWC14" s="132"/>
      <c r="MWD14" s="132"/>
      <c r="MWE14" s="132"/>
      <c r="MWF14" s="132"/>
      <c r="MWG14" s="132"/>
      <c r="MWH14" s="132"/>
      <c r="MWI14" s="132"/>
      <c r="MWJ14" s="132"/>
      <c r="MWK14" s="132"/>
      <c r="MWL14" s="132"/>
      <c r="MWM14" s="132"/>
      <c r="MWN14" s="132"/>
      <c r="MWO14" s="132"/>
      <c r="MWP14" s="132"/>
      <c r="MWQ14" s="132"/>
      <c r="MWR14" s="132"/>
      <c r="MWS14" s="132"/>
      <c r="MWT14" s="132"/>
      <c r="MWU14" s="132"/>
      <c r="MWV14" s="132"/>
      <c r="MWW14" s="132"/>
      <c r="MWX14" s="132"/>
      <c r="MWY14" s="132"/>
      <c r="MWZ14" s="132"/>
      <c r="MXA14" s="132"/>
      <c r="MXB14" s="132"/>
      <c r="MXC14" s="132"/>
      <c r="MXD14" s="132"/>
      <c r="MXE14" s="132"/>
      <c r="MXF14" s="132"/>
      <c r="MXG14" s="132"/>
      <c r="MXH14" s="132"/>
      <c r="MXI14" s="132"/>
      <c r="MXJ14" s="132"/>
      <c r="MXK14" s="132"/>
      <c r="MXL14" s="132"/>
      <c r="MXM14" s="132"/>
      <c r="MXN14" s="132"/>
      <c r="MXO14" s="132"/>
      <c r="MXP14" s="132"/>
      <c r="MXQ14" s="132"/>
      <c r="MXR14" s="132"/>
      <c r="MXS14" s="132"/>
      <c r="MXT14" s="132"/>
      <c r="MXU14" s="132"/>
      <c r="MXV14" s="132"/>
      <c r="MXW14" s="132"/>
      <c r="MXX14" s="132"/>
      <c r="MXY14" s="132"/>
      <c r="MXZ14" s="132"/>
      <c r="MYA14" s="132"/>
      <c r="MYB14" s="132"/>
      <c r="MYC14" s="132"/>
      <c r="MYD14" s="132"/>
      <c r="MYE14" s="132"/>
      <c r="MYF14" s="132"/>
      <c r="MYG14" s="132"/>
      <c r="MYH14" s="132"/>
      <c r="MYI14" s="132"/>
      <c r="MYJ14" s="132"/>
      <c r="MYK14" s="132"/>
      <c r="MYL14" s="132"/>
      <c r="MYM14" s="132"/>
      <c r="MYN14" s="132"/>
      <c r="MYO14" s="132"/>
      <c r="MYP14" s="132"/>
      <c r="MYQ14" s="132"/>
      <c r="MYR14" s="132"/>
      <c r="MYS14" s="132"/>
      <c r="MYT14" s="132"/>
      <c r="MYU14" s="132"/>
      <c r="MYV14" s="132"/>
      <c r="MYW14" s="132"/>
      <c r="MYX14" s="132"/>
      <c r="MYY14" s="132"/>
      <c r="MYZ14" s="132"/>
      <c r="MZA14" s="132"/>
      <c r="MZB14" s="132"/>
      <c r="MZC14" s="132"/>
      <c r="MZD14" s="132"/>
      <c r="MZE14" s="132"/>
      <c r="MZF14" s="132"/>
      <c r="MZG14" s="132"/>
      <c r="MZH14" s="132"/>
      <c r="MZI14" s="132"/>
      <c r="MZJ14" s="132"/>
      <c r="MZK14" s="132"/>
      <c r="MZL14" s="132"/>
      <c r="MZM14" s="132"/>
      <c r="MZN14" s="132"/>
      <c r="MZO14" s="132"/>
      <c r="MZP14" s="132"/>
      <c r="MZQ14" s="132"/>
      <c r="MZR14" s="132"/>
      <c r="MZS14" s="132"/>
      <c r="MZT14" s="132"/>
      <c r="MZU14" s="132"/>
      <c r="MZV14" s="132"/>
      <c r="MZW14" s="132"/>
      <c r="MZX14" s="132"/>
      <c r="MZY14" s="132"/>
      <c r="MZZ14" s="132"/>
      <c r="NAA14" s="132"/>
      <c r="NAB14" s="132"/>
      <c r="NAC14" s="132"/>
      <c r="NAD14" s="132"/>
      <c r="NAE14" s="132"/>
      <c r="NAF14" s="132"/>
      <c r="NAG14" s="132"/>
      <c r="NAH14" s="132"/>
      <c r="NAI14" s="132"/>
      <c r="NAJ14" s="132"/>
      <c r="NAK14" s="132"/>
      <c r="NAL14" s="132"/>
      <c r="NAM14" s="132"/>
      <c r="NAN14" s="132"/>
      <c r="NAO14" s="132"/>
      <c r="NAP14" s="132"/>
      <c r="NAQ14" s="132"/>
      <c r="NAR14" s="132"/>
      <c r="NAS14" s="132"/>
      <c r="NAT14" s="132"/>
      <c r="NAU14" s="132"/>
      <c r="NAV14" s="132"/>
      <c r="NAW14" s="132"/>
      <c r="NAX14" s="132"/>
      <c r="NAY14" s="132"/>
      <c r="NAZ14" s="132"/>
      <c r="NBA14" s="132"/>
      <c r="NBB14" s="132"/>
      <c r="NBC14" s="132"/>
      <c r="NBD14" s="132"/>
      <c r="NBE14" s="132"/>
      <c r="NBF14" s="132"/>
      <c r="NBG14" s="132"/>
      <c r="NBH14" s="132"/>
      <c r="NBI14" s="132"/>
      <c r="NBJ14" s="132"/>
      <c r="NBK14" s="132"/>
      <c r="NBL14" s="132"/>
      <c r="NBM14" s="132"/>
      <c r="NBN14" s="132"/>
      <c r="NBO14" s="132"/>
      <c r="NBP14" s="132"/>
      <c r="NBQ14" s="132"/>
      <c r="NBR14" s="132"/>
      <c r="NBS14" s="132"/>
      <c r="NBT14" s="132"/>
      <c r="NBU14" s="132"/>
      <c r="NBV14" s="132"/>
      <c r="NBW14" s="132"/>
      <c r="NBX14" s="132"/>
      <c r="NBY14" s="132"/>
      <c r="NBZ14" s="132"/>
      <c r="NCA14" s="132"/>
      <c r="NCB14" s="132"/>
      <c r="NCC14" s="132"/>
      <c r="NCD14" s="132"/>
      <c r="NCE14" s="132"/>
      <c r="NCF14" s="132"/>
      <c r="NCG14" s="132"/>
      <c r="NCH14" s="132"/>
      <c r="NCI14" s="132"/>
      <c r="NCJ14" s="132"/>
      <c r="NCK14" s="132"/>
      <c r="NCL14" s="132"/>
      <c r="NCM14" s="132"/>
      <c r="NCN14" s="132"/>
      <c r="NCO14" s="132"/>
      <c r="NCP14" s="132"/>
      <c r="NCQ14" s="132"/>
      <c r="NCR14" s="132"/>
      <c r="NCS14" s="132"/>
      <c r="NCT14" s="132"/>
      <c r="NCU14" s="132"/>
      <c r="NCV14" s="132"/>
      <c r="NCW14" s="132"/>
      <c r="NCX14" s="132"/>
      <c r="NCY14" s="132"/>
      <c r="NCZ14" s="132"/>
      <c r="NDA14" s="132"/>
      <c r="NDB14" s="132"/>
      <c r="NDC14" s="132"/>
      <c r="NDD14" s="132"/>
      <c r="NDE14" s="132"/>
      <c r="NDF14" s="132"/>
      <c r="NDG14" s="132"/>
      <c r="NDH14" s="132"/>
      <c r="NDI14" s="132"/>
      <c r="NDJ14" s="132"/>
      <c r="NDK14" s="132"/>
      <c r="NDL14" s="132"/>
      <c r="NDM14" s="132"/>
      <c r="NDN14" s="132"/>
      <c r="NDO14" s="132"/>
      <c r="NDP14" s="132"/>
      <c r="NDQ14" s="132"/>
      <c r="NDR14" s="132"/>
      <c r="NDS14" s="132"/>
      <c r="NDT14" s="132"/>
      <c r="NDU14" s="132"/>
      <c r="NDV14" s="132"/>
      <c r="NDW14" s="132"/>
      <c r="NDX14" s="132"/>
      <c r="NDY14" s="132"/>
      <c r="NDZ14" s="132"/>
      <c r="NEA14" s="132"/>
      <c r="NEB14" s="132"/>
      <c r="NEC14" s="132"/>
      <c r="NED14" s="132"/>
      <c r="NEE14" s="132"/>
      <c r="NEF14" s="132"/>
      <c r="NEG14" s="132"/>
      <c r="NEH14" s="132"/>
      <c r="NEI14" s="132"/>
      <c r="NEJ14" s="132"/>
      <c r="NEK14" s="132"/>
      <c r="NEL14" s="132"/>
      <c r="NEM14" s="132"/>
      <c r="NEN14" s="132"/>
      <c r="NEO14" s="132"/>
      <c r="NEP14" s="132"/>
      <c r="NEQ14" s="132"/>
      <c r="NER14" s="132"/>
      <c r="NES14" s="132"/>
      <c r="NET14" s="132"/>
      <c r="NEU14" s="132"/>
      <c r="NEV14" s="132"/>
      <c r="NEW14" s="132"/>
      <c r="NEX14" s="132"/>
      <c r="NEY14" s="132"/>
      <c r="NEZ14" s="132"/>
      <c r="NFA14" s="132"/>
      <c r="NFB14" s="132"/>
      <c r="NFC14" s="132"/>
      <c r="NFD14" s="132"/>
      <c r="NFE14" s="132"/>
      <c r="NFF14" s="132"/>
      <c r="NFG14" s="132"/>
      <c r="NFH14" s="132"/>
      <c r="NFI14" s="132"/>
      <c r="NFJ14" s="132"/>
      <c r="NFK14" s="132"/>
      <c r="NFL14" s="132"/>
      <c r="NFM14" s="132"/>
      <c r="NFN14" s="132"/>
      <c r="NFO14" s="132"/>
      <c r="NFP14" s="132"/>
      <c r="NFQ14" s="132"/>
      <c r="NFR14" s="132"/>
      <c r="NFS14" s="132"/>
      <c r="NFT14" s="132"/>
      <c r="NFU14" s="132"/>
      <c r="NFV14" s="132"/>
      <c r="NFW14" s="132"/>
      <c r="NFX14" s="132"/>
      <c r="NFY14" s="132"/>
      <c r="NFZ14" s="132"/>
      <c r="NGA14" s="132"/>
      <c r="NGB14" s="132"/>
      <c r="NGC14" s="132"/>
      <c r="NGD14" s="132"/>
      <c r="NGE14" s="132"/>
      <c r="NGF14" s="132"/>
      <c r="NGG14" s="132"/>
      <c r="NGH14" s="132"/>
      <c r="NGI14" s="132"/>
      <c r="NGJ14" s="132"/>
      <c r="NGK14" s="132"/>
      <c r="NGL14" s="132"/>
      <c r="NGM14" s="132"/>
      <c r="NGN14" s="132"/>
      <c r="NGO14" s="132"/>
      <c r="NGP14" s="132"/>
      <c r="NGQ14" s="132"/>
      <c r="NGR14" s="132"/>
      <c r="NGS14" s="132"/>
      <c r="NGT14" s="132"/>
      <c r="NGU14" s="132"/>
      <c r="NGV14" s="132"/>
      <c r="NGW14" s="132"/>
      <c r="NGX14" s="132"/>
      <c r="NGY14" s="132"/>
      <c r="NGZ14" s="132"/>
      <c r="NHA14" s="132"/>
      <c r="NHB14" s="132"/>
      <c r="NHC14" s="132"/>
      <c r="NHD14" s="132"/>
      <c r="NHE14" s="132"/>
      <c r="NHF14" s="132"/>
      <c r="NHG14" s="132"/>
      <c r="NHH14" s="132"/>
      <c r="NHI14" s="132"/>
      <c r="NHJ14" s="132"/>
      <c r="NHK14" s="132"/>
      <c r="NHL14" s="132"/>
      <c r="NHM14" s="132"/>
      <c r="NHN14" s="132"/>
      <c r="NHO14" s="132"/>
      <c r="NHP14" s="132"/>
      <c r="NHQ14" s="132"/>
      <c r="NHR14" s="132"/>
      <c r="NHS14" s="132"/>
      <c r="NHT14" s="132"/>
      <c r="NHU14" s="132"/>
      <c r="NHV14" s="132"/>
      <c r="NHW14" s="132"/>
      <c r="NHX14" s="132"/>
      <c r="NHY14" s="132"/>
      <c r="NHZ14" s="132"/>
      <c r="NIA14" s="132"/>
      <c r="NIB14" s="132"/>
      <c r="NIC14" s="132"/>
      <c r="NID14" s="132"/>
      <c r="NIE14" s="132"/>
      <c r="NIF14" s="132"/>
      <c r="NIG14" s="132"/>
      <c r="NIH14" s="132"/>
      <c r="NII14" s="132"/>
      <c r="NIJ14" s="132"/>
      <c r="NIK14" s="132"/>
      <c r="NIL14" s="132"/>
      <c r="NIM14" s="132"/>
      <c r="NIN14" s="132"/>
      <c r="NIO14" s="132"/>
      <c r="NIP14" s="132"/>
      <c r="NIQ14" s="132"/>
      <c r="NIR14" s="132"/>
      <c r="NIS14" s="132"/>
      <c r="NIT14" s="132"/>
      <c r="NIU14" s="132"/>
      <c r="NIV14" s="132"/>
      <c r="NIW14" s="132"/>
      <c r="NIX14" s="132"/>
      <c r="NIY14" s="132"/>
      <c r="NIZ14" s="132"/>
      <c r="NJA14" s="132"/>
      <c r="NJB14" s="132"/>
      <c r="NJC14" s="132"/>
      <c r="NJD14" s="132"/>
      <c r="NJE14" s="132"/>
      <c r="NJF14" s="132"/>
      <c r="NJG14" s="132"/>
      <c r="NJH14" s="132"/>
      <c r="NJI14" s="132"/>
      <c r="NJJ14" s="132"/>
      <c r="NJK14" s="132"/>
      <c r="NJL14" s="132"/>
      <c r="NJM14" s="132"/>
      <c r="NJN14" s="132"/>
      <c r="NJO14" s="132"/>
      <c r="NJP14" s="132"/>
      <c r="NJQ14" s="132"/>
      <c r="NJR14" s="132"/>
      <c r="NJS14" s="132"/>
      <c r="NJT14" s="132"/>
      <c r="NJU14" s="132"/>
      <c r="NJV14" s="132"/>
      <c r="NJW14" s="132"/>
      <c r="NJX14" s="132"/>
      <c r="NJY14" s="132"/>
      <c r="NJZ14" s="132"/>
      <c r="NKA14" s="132"/>
      <c r="NKB14" s="132"/>
      <c r="NKC14" s="132"/>
      <c r="NKD14" s="132"/>
      <c r="NKE14" s="132"/>
      <c r="NKF14" s="132"/>
      <c r="NKG14" s="132"/>
      <c r="NKH14" s="132"/>
      <c r="NKI14" s="132"/>
      <c r="NKJ14" s="132"/>
      <c r="NKK14" s="132"/>
      <c r="NKL14" s="132"/>
      <c r="NKM14" s="132"/>
      <c r="NKN14" s="132"/>
      <c r="NKO14" s="132"/>
      <c r="NKP14" s="132"/>
      <c r="NKQ14" s="132"/>
      <c r="NKR14" s="132"/>
      <c r="NKS14" s="132"/>
      <c r="NKT14" s="132"/>
      <c r="NKU14" s="132"/>
      <c r="NKV14" s="132"/>
      <c r="NKW14" s="132"/>
      <c r="NKX14" s="132"/>
      <c r="NKY14" s="132"/>
      <c r="NKZ14" s="132"/>
      <c r="NLA14" s="132"/>
      <c r="NLB14" s="132"/>
      <c r="NLC14" s="132"/>
      <c r="NLD14" s="132"/>
      <c r="NLE14" s="132"/>
      <c r="NLF14" s="132"/>
      <c r="NLG14" s="132"/>
      <c r="NLH14" s="132"/>
      <c r="NLI14" s="132"/>
      <c r="NLJ14" s="132"/>
      <c r="NLK14" s="132"/>
      <c r="NLL14" s="132"/>
      <c r="NLM14" s="132"/>
      <c r="NLN14" s="132"/>
      <c r="NLO14" s="132"/>
      <c r="NLP14" s="132"/>
      <c r="NLQ14" s="132"/>
      <c r="NLR14" s="132"/>
      <c r="NLS14" s="132"/>
      <c r="NLT14" s="132"/>
      <c r="NLU14" s="132"/>
      <c r="NLV14" s="132"/>
      <c r="NLW14" s="132"/>
      <c r="NLX14" s="132"/>
      <c r="NLY14" s="132"/>
      <c r="NLZ14" s="132"/>
      <c r="NMA14" s="132"/>
      <c r="NMB14" s="132"/>
      <c r="NMC14" s="132"/>
      <c r="NMD14" s="132"/>
      <c r="NME14" s="132"/>
      <c r="NMF14" s="132"/>
      <c r="NMG14" s="132"/>
      <c r="NMH14" s="132"/>
      <c r="NMI14" s="132"/>
      <c r="NMJ14" s="132"/>
      <c r="NMK14" s="132"/>
      <c r="NML14" s="132"/>
      <c r="NMM14" s="132"/>
      <c r="NMN14" s="132"/>
      <c r="NMO14" s="132"/>
      <c r="NMP14" s="132"/>
      <c r="NMQ14" s="132"/>
      <c r="NMR14" s="132"/>
      <c r="NMS14" s="132"/>
      <c r="NMT14" s="132"/>
      <c r="NMU14" s="132"/>
      <c r="NMV14" s="132"/>
      <c r="NMW14" s="132"/>
      <c r="NMX14" s="132"/>
      <c r="NMY14" s="132"/>
      <c r="NMZ14" s="132"/>
      <c r="NNA14" s="132"/>
      <c r="NNB14" s="132"/>
      <c r="NNC14" s="132"/>
      <c r="NND14" s="132"/>
      <c r="NNE14" s="132"/>
      <c r="NNF14" s="132"/>
      <c r="NNG14" s="132"/>
      <c r="NNH14" s="132"/>
      <c r="NNI14" s="132"/>
      <c r="NNJ14" s="132"/>
      <c r="NNK14" s="132"/>
      <c r="NNL14" s="132"/>
      <c r="NNM14" s="132"/>
      <c r="NNN14" s="132"/>
      <c r="NNO14" s="132"/>
      <c r="NNP14" s="132"/>
      <c r="NNQ14" s="132"/>
      <c r="NNR14" s="132"/>
      <c r="NNS14" s="132"/>
      <c r="NNT14" s="132"/>
      <c r="NNU14" s="132"/>
      <c r="NNV14" s="132"/>
      <c r="NNW14" s="132"/>
      <c r="NNX14" s="132"/>
      <c r="NNY14" s="132"/>
      <c r="NNZ14" s="132"/>
      <c r="NOA14" s="132"/>
      <c r="NOB14" s="132"/>
      <c r="NOC14" s="132"/>
      <c r="NOD14" s="132"/>
      <c r="NOE14" s="132"/>
      <c r="NOF14" s="132"/>
      <c r="NOG14" s="132"/>
      <c r="NOH14" s="132"/>
      <c r="NOI14" s="132"/>
      <c r="NOJ14" s="132"/>
      <c r="NOK14" s="132"/>
      <c r="NOL14" s="132"/>
      <c r="NOM14" s="132"/>
      <c r="NON14" s="132"/>
      <c r="NOO14" s="132"/>
      <c r="NOP14" s="132"/>
      <c r="NOQ14" s="132"/>
      <c r="NOR14" s="132"/>
      <c r="NOS14" s="132"/>
      <c r="NOT14" s="132"/>
      <c r="NOU14" s="132"/>
      <c r="NOV14" s="132"/>
      <c r="NOW14" s="132"/>
      <c r="NOX14" s="132"/>
      <c r="NOY14" s="132"/>
      <c r="NOZ14" s="132"/>
      <c r="NPA14" s="132"/>
      <c r="NPB14" s="132"/>
      <c r="NPC14" s="132"/>
      <c r="NPD14" s="132"/>
      <c r="NPE14" s="132"/>
      <c r="NPF14" s="132"/>
      <c r="NPG14" s="132"/>
      <c r="NPH14" s="132"/>
      <c r="NPI14" s="132"/>
      <c r="NPJ14" s="132"/>
      <c r="NPK14" s="132"/>
      <c r="NPL14" s="132"/>
      <c r="NPM14" s="132"/>
      <c r="NPN14" s="132"/>
      <c r="NPO14" s="132"/>
      <c r="NPP14" s="132"/>
      <c r="NPQ14" s="132"/>
      <c r="NPR14" s="132"/>
      <c r="NPS14" s="132"/>
      <c r="NPT14" s="132"/>
      <c r="NPU14" s="132"/>
      <c r="NPV14" s="132"/>
      <c r="NPW14" s="132"/>
      <c r="NPX14" s="132"/>
      <c r="NPY14" s="132"/>
      <c r="NPZ14" s="132"/>
      <c r="NQA14" s="132"/>
      <c r="NQB14" s="132"/>
      <c r="NQC14" s="132"/>
      <c r="NQD14" s="132"/>
      <c r="NQE14" s="132"/>
      <c r="NQF14" s="132"/>
      <c r="NQG14" s="132"/>
      <c r="NQH14" s="132"/>
      <c r="NQI14" s="132"/>
      <c r="NQJ14" s="132"/>
      <c r="NQK14" s="132"/>
      <c r="NQL14" s="132"/>
      <c r="NQM14" s="132"/>
      <c r="NQN14" s="132"/>
      <c r="NQO14" s="132"/>
      <c r="NQP14" s="132"/>
      <c r="NQQ14" s="132"/>
      <c r="NQR14" s="132"/>
      <c r="NQS14" s="132"/>
      <c r="NQT14" s="132"/>
      <c r="NQU14" s="132"/>
      <c r="NQV14" s="132"/>
      <c r="NQW14" s="132"/>
      <c r="NQX14" s="132"/>
      <c r="NQY14" s="132"/>
      <c r="NQZ14" s="132"/>
      <c r="NRA14" s="132"/>
      <c r="NRB14" s="132"/>
      <c r="NRC14" s="132"/>
      <c r="NRD14" s="132"/>
      <c r="NRE14" s="132"/>
      <c r="NRF14" s="132"/>
      <c r="NRG14" s="132"/>
      <c r="NRH14" s="132"/>
      <c r="NRI14" s="132"/>
      <c r="NRJ14" s="132"/>
      <c r="NRK14" s="132"/>
      <c r="NRL14" s="132"/>
      <c r="NRM14" s="132"/>
      <c r="NRN14" s="132"/>
      <c r="NRO14" s="132"/>
      <c r="NRP14" s="132"/>
      <c r="NRQ14" s="132"/>
      <c r="NRR14" s="132"/>
      <c r="NRS14" s="132"/>
      <c r="NRT14" s="132"/>
      <c r="NRU14" s="132"/>
      <c r="NRV14" s="132"/>
      <c r="NRW14" s="132"/>
      <c r="NRX14" s="132"/>
      <c r="NRY14" s="132"/>
      <c r="NRZ14" s="132"/>
      <c r="NSA14" s="132"/>
      <c r="NSB14" s="132"/>
      <c r="NSC14" s="132"/>
      <c r="NSD14" s="132"/>
      <c r="NSE14" s="132"/>
      <c r="NSF14" s="132"/>
      <c r="NSG14" s="132"/>
      <c r="NSH14" s="132"/>
      <c r="NSI14" s="132"/>
      <c r="NSJ14" s="132"/>
      <c r="NSK14" s="132"/>
      <c r="NSL14" s="132"/>
      <c r="NSM14" s="132"/>
      <c r="NSN14" s="132"/>
      <c r="NSO14" s="132"/>
      <c r="NSP14" s="132"/>
      <c r="NSQ14" s="132"/>
      <c r="NSR14" s="132"/>
      <c r="NSS14" s="132"/>
      <c r="NST14" s="132"/>
      <c r="NSU14" s="132"/>
      <c r="NSV14" s="132"/>
      <c r="NSW14" s="132"/>
      <c r="NSX14" s="132"/>
      <c r="NSY14" s="132"/>
      <c r="NSZ14" s="132"/>
      <c r="NTA14" s="132"/>
      <c r="NTB14" s="132"/>
      <c r="NTC14" s="132"/>
      <c r="NTD14" s="132"/>
      <c r="NTE14" s="132"/>
      <c r="NTF14" s="132"/>
      <c r="NTG14" s="132"/>
      <c r="NTH14" s="132"/>
      <c r="NTI14" s="132"/>
      <c r="NTJ14" s="132"/>
      <c r="NTK14" s="132"/>
      <c r="NTL14" s="132"/>
      <c r="NTM14" s="132"/>
      <c r="NTN14" s="132"/>
      <c r="NTO14" s="132"/>
      <c r="NTP14" s="132"/>
      <c r="NTQ14" s="132"/>
      <c r="NTR14" s="132"/>
      <c r="NTS14" s="132"/>
      <c r="NTT14" s="132"/>
      <c r="NTU14" s="132"/>
      <c r="NTV14" s="132"/>
      <c r="NTW14" s="132"/>
      <c r="NTX14" s="132"/>
      <c r="NTY14" s="132"/>
      <c r="NTZ14" s="132"/>
      <c r="NUA14" s="132"/>
      <c r="NUB14" s="132"/>
      <c r="NUC14" s="132"/>
      <c r="NUD14" s="132"/>
      <c r="NUE14" s="132"/>
      <c r="NUF14" s="132"/>
      <c r="NUG14" s="132"/>
      <c r="NUH14" s="132"/>
      <c r="NUI14" s="132"/>
      <c r="NUJ14" s="132"/>
      <c r="NUK14" s="132"/>
      <c r="NUL14" s="132"/>
      <c r="NUM14" s="132"/>
      <c r="NUN14" s="132"/>
      <c r="NUO14" s="132"/>
      <c r="NUP14" s="132"/>
      <c r="NUQ14" s="132"/>
      <c r="NUR14" s="132"/>
      <c r="NUS14" s="132"/>
      <c r="NUT14" s="132"/>
      <c r="NUU14" s="132"/>
      <c r="NUV14" s="132"/>
      <c r="NUW14" s="132"/>
      <c r="NUX14" s="132"/>
      <c r="NUY14" s="132"/>
      <c r="NUZ14" s="132"/>
      <c r="NVA14" s="132"/>
      <c r="NVB14" s="132"/>
      <c r="NVC14" s="132"/>
      <c r="NVD14" s="132"/>
      <c r="NVE14" s="132"/>
      <c r="NVF14" s="132"/>
      <c r="NVG14" s="132"/>
      <c r="NVH14" s="132"/>
      <c r="NVI14" s="132"/>
      <c r="NVJ14" s="132"/>
      <c r="NVK14" s="132"/>
      <c r="NVL14" s="132"/>
      <c r="NVM14" s="132"/>
      <c r="NVN14" s="132"/>
      <c r="NVO14" s="132"/>
      <c r="NVP14" s="132"/>
      <c r="NVQ14" s="132"/>
      <c r="NVR14" s="132"/>
      <c r="NVS14" s="132"/>
      <c r="NVT14" s="132"/>
      <c r="NVU14" s="132"/>
      <c r="NVV14" s="132"/>
      <c r="NVW14" s="132"/>
      <c r="NVX14" s="132"/>
      <c r="NVY14" s="132"/>
      <c r="NVZ14" s="132"/>
      <c r="NWA14" s="132"/>
      <c r="NWB14" s="132"/>
      <c r="NWC14" s="132"/>
      <c r="NWD14" s="132"/>
      <c r="NWE14" s="132"/>
      <c r="NWF14" s="132"/>
      <c r="NWG14" s="132"/>
      <c r="NWH14" s="132"/>
      <c r="NWI14" s="132"/>
      <c r="NWJ14" s="132"/>
      <c r="NWK14" s="132"/>
      <c r="NWL14" s="132"/>
      <c r="NWM14" s="132"/>
      <c r="NWN14" s="132"/>
      <c r="NWO14" s="132"/>
      <c r="NWP14" s="132"/>
      <c r="NWQ14" s="132"/>
      <c r="NWR14" s="132"/>
      <c r="NWS14" s="132"/>
      <c r="NWT14" s="132"/>
      <c r="NWU14" s="132"/>
      <c r="NWV14" s="132"/>
      <c r="NWW14" s="132"/>
      <c r="NWX14" s="132"/>
      <c r="NWY14" s="132"/>
      <c r="NWZ14" s="132"/>
      <c r="NXA14" s="132"/>
      <c r="NXB14" s="132"/>
      <c r="NXC14" s="132"/>
      <c r="NXD14" s="132"/>
      <c r="NXE14" s="132"/>
      <c r="NXF14" s="132"/>
      <c r="NXG14" s="132"/>
      <c r="NXH14" s="132"/>
      <c r="NXI14" s="132"/>
      <c r="NXJ14" s="132"/>
      <c r="NXK14" s="132"/>
      <c r="NXL14" s="132"/>
      <c r="NXM14" s="132"/>
      <c r="NXN14" s="132"/>
      <c r="NXO14" s="132"/>
      <c r="NXP14" s="132"/>
      <c r="NXQ14" s="132"/>
      <c r="NXR14" s="132"/>
      <c r="NXS14" s="132"/>
      <c r="NXT14" s="132"/>
      <c r="NXU14" s="132"/>
      <c r="NXV14" s="132"/>
      <c r="NXW14" s="132"/>
      <c r="NXX14" s="132"/>
      <c r="NXY14" s="132"/>
      <c r="NXZ14" s="132"/>
      <c r="NYA14" s="132"/>
      <c r="NYB14" s="132"/>
      <c r="NYC14" s="132"/>
      <c r="NYD14" s="132"/>
      <c r="NYE14" s="132"/>
      <c r="NYF14" s="132"/>
      <c r="NYG14" s="132"/>
      <c r="NYH14" s="132"/>
      <c r="NYI14" s="132"/>
      <c r="NYJ14" s="132"/>
      <c r="NYK14" s="132"/>
      <c r="NYL14" s="132"/>
      <c r="NYM14" s="132"/>
      <c r="NYN14" s="132"/>
      <c r="NYO14" s="132"/>
      <c r="NYP14" s="132"/>
      <c r="NYQ14" s="132"/>
      <c r="NYR14" s="132"/>
      <c r="NYS14" s="132"/>
      <c r="NYT14" s="132"/>
      <c r="NYU14" s="132"/>
      <c r="NYV14" s="132"/>
      <c r="NYW14" s="132"/>
      <c r="NYX14" s="132"/>
      <c r="NYY14" s="132"/>
      <c r="NYZ14" s="132"/>
      <c r="NZA14" s="132"/>
      <c r="NZB14" s="132"/>
      <c r="NZC14" s="132"/>
      <c r="NZD14" s="132"/>
      <c r="NZE14" s="132"/>
      <c r="NZF14" s="132"/>
      <c r="NZG14" s="132"/>
      <c r="NZH14" s="132"/>
      <c r="NZI14" s="132"/>
      <c r="NZJ14" s="132"/>
      <c r="NZK14" s="132"/>
      <c r="NZL14" s="132"/>
      <c r="NZM14" s="132"/>
      <c r="NZN14" s="132"/>
      <c r="NZO14" s="132"/>
      <c r="NZP14" s="132"/>
      <c r="NZQ14" s="132"/>
      <c r="NZR14" s="132"/>
      <c r="NZS14" s="132"/>
      <c r="NZT14" s="132"/>
      <c r="NZU14" s="132"/>
      <c r="NZV14" s="132"/>
      <c r="NZW14" s="132"/>
      <c r="NZX14" s="132"/>
      <c r="NZY14" s="132"/>
      <c r="NZZ14" s="132"/>
      <c r="OAA14" s="132"/>
      <c r="OAB14" s="132"/>
      <c r="OAC14" s="132"/>
      <c r="OAD14" s="132"/>
      <c r="OAE14" s="132"/>
      <c r="OAF14" s="132"/>
      <c r="OAG14" s="132"/>
      <c r="OAH14" s="132"/>
      <c r="OAI14" s="132"/>
      <c r="OAJ14" s="132"/>
      <c r="OAK14" s="132"/>
      <c r="OAL14" s="132"/>
      <c r="OAM14" s="132"/>
      <c r="OAN14" s="132"/>
      <c r="OAO14" s="132"/>
      <c r="OAP14" s="132"/>
      <c r="OAQ14" s="132"/>
      <c r="OAR14" s="132"/>
      <c r="OAS14" s="132"/>
      <c r="OAT14" s="132"/>
      <c r="OAU14" s="132"/>
      <c r="OAV14" s="132"/>
      <c r="OAW14" s="132"/>
      <c r="OAX14" s="132"/>
      <c r="OAY14" s="132"/>
      <c r="OAZ14" s="132"/>
      <c r="OBA14" s="132"/>
      <c r="OBB14" s="132"/>
      <c r="OBC14" s="132"/>
      <c r="OBD14" s="132"/>
      <c r="OBE14" s="132"/>
      <c r="OBF14" s="132"/>
      <c r="OBG14" s="132"/>
      <c r="OBH14" s="132"/>
      <c r="OBI14" s="132"/>
      <c r="OBJ14" s="132"/>
      <c r="OBK14" s="132"/>
      <c r="OBL14" s="132"/>
      <c r="OBM14" s="132"/>
      <c r="OBN14" s="132"/>
      <c r="OBO14" s="132"/>
      <c r="OBP14" s="132"/>
      <c r="OBQ14" s="132"/>
      <c r="OBR14" s="132"/>
      <c r="OBS14" s="132"/>
      <c r="OBT14" s="132"/>
      <c r="OBU14" s="132"/>
      <c r="OBV14" s="132"/>
      <c r="OBW14" s="132"/>
      <c r="OBX14" s="132"/>
      <c r="OBY14" s="132"/>
      <c r="OBZ14" s="132"/>
      <c r="OCA14" s="132"/>
      <c r="OCB14" s="132"/>
      <c r="OCC14" s="132"/>
      <c r="OCD14" s="132"/>
      <c r="OCE14" s="132"/>
      <c r="OCF14" s="132"/>
      <c r="OCG14" s="132"/>
      <c r="OCH14" s="132"/>
      <c r="OCI14" s="132"/>
      <c r="OCJ14" s="132"/>
      <c r="OCK14" s="132"/>
      <c r="OCL14" s="132"/>
      <c r="OCM14" s="132"/>
      <c r="OCN14" s="132"/>
      <c r="OCO14" s="132"/>
      <c r="OCP14" s="132"/>
      <c r="OCQ14" s="132"/>
      <c r="OCR14" s="132"/>
      <c r="OCS14" s="132"/>
      <c r="OCT14" s="132"/>
      <c r="OCU14" s="132"/>
      <c r="OCV14" s="132"/>
      <c r="OCW14" s="132"/>
      <c r="OCX14" s="132"/>
      <c r="OCY14" s="132"/>
      <c r="OCZ14" s="132"/>
      <c r="ODA14" s="132"/>
      <c r="ODB14" s="132"/>
      <c r="ODC14" s="132"/>
      <c r="ODD14" s="132"/>
      <c r="ODE14" s="132"/>
      <c r="ODF14" s="132"/>
      <c r="ODG14" s="132"/>
      <c r="ODH14" s="132"/>
      <c r="ODI14" s="132"/>
      <c r="ODJ14" s="132"/>
      <c r="ODK14" s="132"/>
      <c r="ODL14" s="132"/>
      <c r="ODM14" s="132"/>
      <c r="ODN14" s="132"/>
      <c r="ODO14" s="132"/>
      <c r="ODP14" s="132"/>
      <c r="ODQ14" s="132"/>
      <c r="ODR14" s="132"/>
      <c r="ODS14" s="132"/>
      <c r="ODT14" s="132"/>
      <c r="ODU14" s="132"/>
      <c r="ODV14" s="132"/>
      <c r="ODW14" s="132"/>
      <c r="ODX14" s="132"/>
      <c r="ODY14" s="132"/>
      <c r="ODZ14" s="132"/>
      <c r="OEA14" s="132"/>
      <c r="OEB14" s="132"/>
      <c r="OEC14" s="132"/>
      <c r="OED14" s="132"/>
      <c r="OEE14" s="132"/>
      <c r="OEF14" s="132"/>
      <c r="OEG14" s="132"/>
      <c r="OEH14" s="132"/>
      <c r="OEI14" s="132"/>
      <c r="OEJ14" s="132"/>
      <c r="OEK14" s="132"/>
      <c r="OEL14" s="132"/>
      <c r="OEM14" s="132"/>
      <c r="OEN14" s="132"/>
      <c r="OEO14" s="132"/>
      <c r="OEP14" s="132"/>
      <c r="OEQ14" s="132"/>
      <c r="OER14" s="132"/>
      <c r="OES14" s="132"/>
      <c r="OET14" s="132"/>
      <c r="OEU14" s="132"/>
      <c r="OEV14" s="132"/>
      <c r="OEW14" s="132"/>
      <c r="OEX14" s="132"/>
      <c r="OEY14" s="132"/>
      <c r="OEZ14" s="132"/>
      <c r="OFA14" s="132"/>
      <c r="OFB14" s="132"/>
      <c r="OFC14" s="132"/>
      <c r="OFD14" s="132"/>
      <c r="OFE14" s="132"/>
      <c r="OFF14" s="132"/>
      <c r="OFG14" s="132"/>
      <c r="OFH14" s="132"/>
      <c r="OFI14" s="132"/>
      <c r="OFJ14" s="132"/>
      <c r="OFK14" s="132"/>
      <c r="OFL14" s="132"/>
      <c r="OFM14" s="132"/>
      <c r="OFN14" s="132"/>
      <c r="OFO14" s="132"/>
      <c r="OFP14" s="132"/>
      <c r="OFQ14" s="132"/>
      <c r="OFR14" s="132"/>
      <c r="OFS14" s="132"/>
      <c r="OFT14" s="132"/>
      <c r="OFU14" s="132"/>
      <c r="OFV14" s="132"/>
      <c r="OFW14" s="132"/>
      <c r="OFX14" s="132"/>
      <c r="OFY14" s="132"/>
      <c r="OFZ14" s="132"/>
      <c r="OGA14" s="132"/>
      <c r="OGB14" s="132"/>
      <c r="OGC14" s="132"/>
      <c r="OGD14" s="132"/>
      <c r="OGE14" s="132"/>
      <c r="OGF14" s="132"/>
      <c r="OGG14" s="132"/>
      <c r="OGH14" s="132"/>
      <c r="OGI14" s="132"/>
      <c r="OGJ14" s="132"/>
      <c r="OGK14" s="132"/>
      <c r="OGL14" s="132"/>
      <c r="OGM14" s="132"/>
      <c r="OGN14" s="132"/>
      <c r="OGO14" s="132"/>
      <c r="OGP14" s="132"/>
      <c r="OGQ14" s="132"/>
      <c r="OGR14" s="132"/>
      <c r="OGS14" s="132"/>
      <c r="OGT14" s="132"/>
      <c r="OGU14" s="132"/>
      <c r="OGV14" s="132"/>
      <c r="OGW14" s="132"/>
      <c r="OGX14" s="132"/>
      <c r="OGY14" s="132"/>
      <c r="OGZ14" s="132"/>
      <c r="OHA14" s="132"/>
      <c r="OHB14" s="132"/>
      <c r="OHC14" s="132"/>
      <c r="OHD14" s="132"/>
      <c r="OHE14" s="132"/>
      <c r="OHF14" s="132"/>
      <c r="OHG14" s="132"/>
      <c r="OHH14" s="132"/>
      <c r="OHI14" s="132"/>
      <c r="OHJ14" s="132"/>
      <c r="OHK14" s="132"/>
      <c r="OHL14" s="132"/>
      <c r="OHM14" s="132"/>
      <c r="OHN14" s="132"/>
      <c r="OHO14" s="132"/>
      <c r="OHP14" s="132"/>
      <c r="OHQ14" s="132"/>
      <c r="OHR14" s="132"/>
      <c r="OHS14" s="132"/>
      <c r="OHT14" s="132"/>
      <c r="OHU14" s="132"/>
      <c r="OHV14" s="132"/>
      <c r="OHW14" s="132"/>
      <c r="OHX14" s="132"/>
      <c r="OHY14" s="132"/>
      <c r="OHZ14" s="132"/>
      <c r="OIA14" s="132"/>
      <c r="OIB14" s="132"/>
      <c r="OIC14" s="132"/>
      <c r="OID14" s="132"/>
      <c r="OIE14" s="132"/>
      <c r="OIF14" s="132"/>
      <c r="OIG14" s="132"/>
      <c r="OIH14" s="132"/>
      <c r="OII14" s="132"/>
      <c r="OIJ14" s="132"/>
      <c r="OIK14" s="132"/>
      <c r="OIL14" s="132"/>
      <c r="OIM14" s="132"/>
      <c r="OIN14" s="132"/>
      <c r="OIO14" s="132"/>
      <c r="OIP14" s="132"/>
      <c r="OIQ14" s="132"/>
      <c r="OIR14" s="132"/>
      <c r="OIS14" s="132"/>
      <c r="OIT14" s="132"/>
      <c r="OIU14" s="132"/>
      <c r="OIV14" s="132"/>
      <c r="OIW14" s="132"/>
      <c r="OIX14" s="132"/>
      <c r="OIY14" s="132"/>
      <c r="OIZ14" s="132"/>
      <c r="OJA14" s="132"/>
      <c r="OJB14" s="132"/>
      <c r="OJC14" s="132"/>
      <c r="OJD14" s="132"/>
      <c r="OJE14" s="132"/>
      <c r="OJF14" s="132"/>
      <c r="OJG14" s="132"/>
      <c r="OJH14" s="132"/>
      <c r="OJI14" s="132"/>
      <c r="OJJ14" s="132"/>
      <c r="OJK14" s="132"/>
      <c r="OJL14" s="132"/>
      <c r="OJM14" s="132"/>
      <c r="OJN14" s="132"/>
      <c r="OJO14" s="132"/>
      <c r="OJP14" s="132"/>
      <c r="OJQ14" s="132"/>
      <c r="OJR14" s="132"/>
      <c r="OJS14" s="132"/>
      <c r="OJT14" s="132"/>
      <c r="OJU14" s="132"/>
      <c r="OJV14" s="132"/>
      <c r="OJW14" s="132"/>
      <c r="OJX14" s="132"/>
      <c r="OJY14" s="132"/>
      <c r="OJZ14" s="132"/>
      <c r="OKA14" s="132"/>
      <c r="OKB14" s="132"/>
      <c r="OKC14" s="132"/>
      <c r="OKD14" s="132"/>
      <c r="OKE14" s="132"/>
      <c r="OKF14" s="132"/>
      <c r="OKG14" s="132"/>
      <c r="OKH14" s="132"/>
      <c r="OKI14" s="132"/>
      <c r="OKJ14" s="132"/>
      <c r="OKK14" s="132"/>
      <c r="OKL14" s="132"/>
      <c r="OKM14" s="132"/>
      <c r="OKN14" s="132"/>
      <c r="OKO14" s="132"/>
      <c r="OKP14" s="132"/>
      <c r="OKQ14" s="132"/>
      <c r="OKR14" s="132"/>
      <c r="OKS14" s="132"/>
      <c r="OKT14" s="132"/>
      <c r="OKU14" s="132"/>
      <c r="OKV14" s="132"/>
      <c r="OKW14" s="132"/>
      <c r="OKX14" s="132"/>
      <c r="OKY14" s="132"/>
      <c r="OKZ14" s="132"/>
      <c r="OLA14" s="132"/>
      <c r="OLB14" s="132"/>
      <c r="OLC14" s="132"/>
      <c r="OLD14" s="132"/>
      <c r="OLE14" s="132"/>
      <c r="OLF14" s="132"/>
      <c r="OLG14" s="132"/>
      <c r="OLH14" s="132"/>
      <c r="OLI14" s="132"/>
      <c r="OLJ14" s="132"/>
      <c r="OLK14" s="132"/>
      <c r="OLL14" s="132"/>
      <c r="OLM14" s="132"/>
      <c r="OLN14" s="132"/>
      <c r="OLO14" s="132"/>
      <c r="OLP14" s="132"/>
      <c r="OLQ14" s="132"/>
      <c r="OLR14" s="132"/>
      <c r="OLS14" s="132"/>
      <c r="OLT14" s="132"/>
      <c r="OLU14" s="132"/>
      <c r="OLV14" s="132"/>
      <c r="OLW14" s="132"/>
      <c r="OLX14" s="132"/>
      <c r="OLY14" s="132"/>
      <c r="OLZ14" s="132"/>
      <c r="OMA14" s="132"/>
      <c r="OMB14" s="132"/>
      <c r="OMC14" s="132"/>
      <c r="OMD14" s="132"/>
      <c r="OME14" s="132"/>
      <c r="OMF14" s="132"/>
      <c r="OMG14" s="132"/>
      <c r="OMH14" s="132"/>
      <c r="OMI14" s="132"/>
      <c r="OMJ14" s="132"/>
      <c r="OMK14" s="132"/>
      <c r="OML14" s="132"/>
      <c r="OMM14" s="132"/>
      <c r="OMN14" s="132"/>
      <c r="OMO14" s="132"/>
      <c r="OMP14" s="132"/>
      <c r="OMQ14" s="132"/>
      <c r="OMR14" s="132"/>
      <c r="OMS14" s="132"/>
      <c r="OMT14" s="132"/>
      <c r="OMU14" s="132"/>
      <c r="OMV14" s="132"/>
      <c r="OMW14" s="132"/>
      <c r="OMX14" s="132"/>
      <c r="OMY14" s="132"/>
      <c r="OMZ14" s="132"/>
      <c r="ONA14" s="132"/>
      <c r="ONB14" s="132"/>
      <c r="ONC14" s="132"/>
      <c r="OND14" s="132"/>
      <c r="ONE14" s="132"/>
      <c r="ONF14" s="132"/>
      <c r="ONG14" s="132"/>
      <c r="ONH14" s="132"/>
      <c r="ONI14" s="132"/>
      <c r="ONJ14" s="132"/>
      <c r="ONK14" s="132"/>
      <c r="ONL14" s="132"/>
      <c r="ONM14" s="132"/>
      <c r="ONN14" s="132"/>
      <c r="ONO14" s="132"/>
      <c r="ONP14" s="132"/>
      <c r="ONQ14" s="132"/>
      <c r="ONR14" s="132"/>
      <c r="ONS14" s="132"/>
      <c r="ONT14" s="132"/>
      <c r="ONU14" s="132"/>
      <c r="ONV14" s="132"/>
      <c r="ONW14" s="132"/>
      <c r="ONX14" s="132"/>
      <c r="ONY14" s="132"/>
      <c r="ONZ14" s="132"/>
      <c r="OOA14" s="132"/>
      <c r="OOB14" s="132"/>
      <c r="OOC14" s="132"/>
      <c r="OOD14" s="132"/>
      <c r="OOE14" s="132"/>
      <c r="OOF14" s="132"/>
      <c r="OOG14" s="132"/>
      <c r="OOH14" s="132"/>
      <c r="OOI14" s="132"/>
      <c r="OOJ14" s="132"/>
      <c r="OOK14" s="132"/>
      <c r="OOL14" s="132"/>
      <c r="OOM14" s="132"/>
      <c r="OON14" s="132"/>
      <c r="OOO14" s="132"/>
      <c r="OOP14" s="132"/>
      <c r="OOQ14" s="132"/>
      <c r="OOR14" s="132"/>
      <c r="OOS14" s="132"/>
      <c r="OOT14" s="132"/>
      <c r="OOU14" s="132"/>
      <c r="OOV14" s="132"/>
      <c r="OOW14" s="132"/>
      <c r="OOX14" s="132"/>
      <c r="OOY14" s="132"/>
      <c r="OOZ14" s="132"/>
      <c r="OPA14" s="132"/>
      <c r="OPB14" s="132"/>
      <c r="OPC14" s="132"/>
      <c r="OPD14" s="132"/>
      <c r="OPE14" s="132"/>
      <c r="OPF14" s="132"/>
      <c r="OPG14" s="132"/>
      <c r="OPH14" s="132"/>
      <c r="OPI14" s="132"/>
      <c r="OPJ14" s="132"/>
      <c r="OPK14" s="132"/>
      <c r="OPL14" s="132"/>
      <c r="OPM14" s="132"/>
      <c r="OPN14" s="132"/>
      <c r="OPO14" s="132"/>
      <c r="OPP14" s="132"/>
      <c r="OPQ14" s="132"/>
      <c r="OPR14" s="132"/>
      <c r="OPS14" s="132"/>
      <c r="OPT14" s="132"/>
      <c r="OPU14" s="132"/>
      <c r="OPV14" s="132"/>
      <c r="OPW14" s="132"/>
      <c r="OPX14" s="132"/>
      <c r="OPY14" s="132"/>
      <c r="OPZ14" s="132"/>
      <c r="OQA14" s="132"/>
      <c r="OQB14" s="132"/>
      <c r="OQC14" s="132"/>
      <c r="OQD14" s="132"/>
      <c r="OQE14" s="132"/>
      <c r="OQF14" s="132"/>
      <c r="OQG14" s="132"/>
      <c r="OQH14" s="132"/>
      <c r="OQI14" s="132"/>
      <c r="OQJ14" s="132"/>
      <c r="OQK14" s="132"/>
      <c r="OQL14" s="132"/>
      <c r="OQM14" s="132"/>
      <c r="OQN14" s="132"/>
      <c r="OQO14" s="132"/>
      <c r="OQP14" s="132"/>
      <c r="OQQ14" s="132"/>
      <c r="OQR14" s="132"/>
      <c r="OQS14" s="132"/>
      <c r="OQT14" s="132"/>
      <c r="OQU14" s="132"/>
      <c r="OQV14" s="132"/>
      <c r="OQW14" s="132"/>
      <c r="OQX14" s="132"/>
      <c r="OQY14" s="132"/>
      <c r="OQZ14" s="132"/>
      <c r="ORA14" s="132"/>
      <c r="ORB14" s="132"/>
      <c r="ORC14" s="132"/>
      <c r="ORD14" s="132"/>
      <c r="ORE14" s="132"/>
      <c r="ORF14" s="132"/>
      <c r="ORG14" s="132"/>
      <c r="ORH14" s="132"/>
      <c r="ORI14" s="132"/>
      <c r="ORJ14" s="132"/>
      <c r="ORK14" s="132"/>
      <c r="ORL14" s="132"/>
      <c r="ORM14" s="132"/>
      <c r="ORN14" s="132"/>
      <c r="ORO14" s="132"/>
      <c r="ORP14" s="132"/>
      <c r="ORQ14" s="132"/>
      <c r="ORR14" s="132"/>
      <c r="ORS14" s="132"/>
      <c r="ORT14" s="132"/>
      <c r="ORU14" s="132"/>
      <c r="ORV14" s="132"/>
      <c r="ORW14" s="132"/>
      <c r="ORX14" s="132"/>
      <c r="ORY14" s="132"/>
      <c r="ORZ14" s="132"/>
      <c r="OSA14" s="132"/>
      <c r="OSB14" s="132"/>
      <c r="OSC14" s="132"/>
      <c r="OSD14" s="132"/>
      <c r="OSE14" s="132"/>
      <c r="OSF14" s="132"/>
      <c r="OSG14" s="132"/>
      <c r="OSH14" s="132"/>
      <c r="OSI14" s="132"/>
      <c r="OSJ14" s="132"/>
      <c r="OSK14" s="132"/>
      <c r="OSL14" s="132"/>
      <c r="OSM14" s="132"/>
      <c r="OSN14" s="132"/>
      <c r="OSO14" s="132"/>
      <c r="OSP14" s="132"/>
      <c r="OSQ14" s="132"/>
      <c r="OSR14" s="132"/>
      <c r="OSS14" s="132"/>
      <c r="OST14" s="132"/>
      <c r="OSU14" s="132"/>
      <c r="OSV14" s="132"/>
      <c r="OSW14" s="132"/>
      <c r="OSX14" s="132"/>
      <c r="OSY14" s="132"/>
      <c r="OSZ14" s="132"/>
      <c r="OTA14" s="132"/>
      <c r="OTB14" s="132"/>
      <c r="OTC14" s="132"/>
      <c r="OTD14" s="132"/>
      <c r="OTE14" s="132"/>
      <c r="OTF14" s="132"/>
      <c r="OTG14" s="132"/>
      <c r="OTH14" s="132"/>
      <c r="OTI14" s="132"/>
      <c r="OTJ14" s="132"/>
      <c r="OTK14" s="132"/>
      <c r="OTL14" s="132"/>
      <c r="OTM14" s="132"/>
      <c r="OTN14" s="132"/>
      <c r="OTO14" s="132"/>
      <c r="OTP14" s="132"/>
      <c r="OTQ14" s="132"/>
      <c r="OTR14" s="132"/>
      <c r="OTS14" s="132"/>
      <c r="OTT14" s="132"/>
      <c r="OTU14" s="132"/>
      <c r="OTV14" s="132"/>
      <c r="OTW14" s="132"/>
      <c r="OTX14" s="132"/>
      <c r="OTY14" s="132"/>
      <c r="OTZ14" s="132"/>
      <c r="OUA14" s="132"/>
      <c r="OUB14" s="132"/>
      <c r="OUC14" s="132"/>
      <c r="OUD14" s="132"/>
      <c r="OUE14" s="132"/>
      <c r="OUF14" s="132"/>
      <c r="OUG14" s="132"/>
      <c r="OUH14" s="132"/>
      <c r="OUI14" s="132"/>
      <c r="OUJ14" s="132"/>
      <c r="OUK14" s="132"/>
      <c r="OUL14" s="132"/>
      <c r="OUM14" s="132"/>
      <c r="OUN14" s="132"/>
      <c r="OUO14" s="132"/>
      <c r="OUP14" s="132"/>
      <c r="OUQ14" s="132"/>
      <c r="OUR14" s="132"/>
      <c r="OUS14" s="132"/>
      <c r="OUT14" s="132"/>
      <c r="OUU14" s="132"/>
      <c r="OUV14" s="132"/>
      <c r="OUW14" s="132"/>
      <c r="OUX14" s="132"/>
      <c r="OUY14" s="132"/>
      <c r="OUZ14" s="132"/>
      <c r="OVA14" s="132"/>
      <c r="OVB14" s="132"/>
      <c r="OVC14" s="132"/>
      <c r="OVD14" s="132"/>
      <c r="OVE14" s="132"/>
      <c r="OVF14" s="132"/>
      <c r="OVG14" s="132"/>
      <c r="OVH14" s="132"/>
      <c r="OVI14" s="132"/>
      <c r="OVJ14" s="132"/>
      <c r="OVK14" s="132"/>
      <c r="OVL14" s="132"/>
      <c r="OVM14" s="132"/>
      <c r="OVN14" s="132"/>
      <c r="OVO14" s="132"/>
      <c r="OVP14" s="132"/>
      <c r="OVQ14" s="132"/>
      <c r="OVR14" s="132"/>
      <c r="OVS14" s="132"/>
      <c r="OVT14" s="132"/>
      <c r="OVU14" s="132"/>
      <c r="OVV14" s="132"/>
      <c r="OVW14" s="132"/>
      <c r="OVX14" s="132"/>
      <c r="OVY14" s="132"/>
      <c r="OVZ14" s="132"/>
      <c r="OWA14" s="132"/>
      <c r="OWB14" s="132"/>
      <c r="OWC14" s="132"/>
      <c r="OWD14" s="132"/>
      <c r="OWE14" s="132"/>
      <c r="OWF14" s="132"/>
      <c r="OWG14" s="132"/>
      <c r="OWH14" s="132"/>
      <c r="OWI14" s="132"/>
      <c r="OWJ14" s="132"/>
      <c r="OWK14" s="132"/>
      <c r="OWL14" s="132"/>
      <c r="OWM14" s="132"/>
      <c r="OWN14" s="132"/>
      <c r="OWO14" s="132"/>
      <c r="OWP14" s="132"/>
      <c r="OWQ14" s="132"/>
      <c r="OWR14" s="132"/>
      <c r="OWS14" s="132"/>
      <c r="OWT14" s="132"/>
      <c r="OWU14" s="132"/>
      <c r="OWV14" s="132"/>
      <c r="OWW14" s="132"/>
      <c r="OWX14" s="132"/>
      <c r="OWY14" s="132"/>
      <c r="OWZ14" s="132"/>
      <c r="OXA14" s="132"/>
      <c r="OXB14" s="132"/>
      <c r="OXC14" s="132"/>
      <c r="OXD14" s="132"/>
      <c r="OXE14" s="132"/>
      <c r="OXF14" s="132"/>
      <c r="OXG14" s="132"/>
      <c r="OXH14" s="132"/>
      <c r="OXI14" s="132"/>
      <c r="OXJ14" s="132"/>
      <c r="OXK14" s="132"/>
      <c r="OXL14" s="132"/>
      <c r="OXM14" s="132"/>
      <c r="OXN14" s="132"/>
      <c r="OXO14" s="132"/>
      <c r="OXP14" s="132"/>
      <c r="OXQ14" s="132"/>
      <c r="OXR14" s="132"/>
      <c r="OXS14" s="132"/>
      <c r="OXT14" s="132"/>
      <c r="OXU14" s="132"/>
      <c r="OXV14" s="132"/>
      <c r="OXW14" s="132"/>
      <c r="OXX14" s="132"/>
      <c r="OXY14" s="132"/>
      <c r="OXZ14" s="132"/>
      <c r="OYA14" s="132"/>
      <c r="OYB14" s="132"/>
      <c r="OYC14" s="132"/>
      <c r="OYD14" s="132"/>
      <c r="OYE14" s="132"/>
      <c r="OYF14" s="132"/>
      <c r="OYG14" s="132"/>
      <c r="OYH14" s="132"/>
      <c r="OYI14" s="132"/>
      <c r="OYJ14" s="132"/>
      <c r="OYK14" s="132"/>
      <c r="OYL14" s="132"/>
      <c r="OYM14" s="132"/>
      <c r="OYN14" s="132"/>
      <c r="OYO14" s="132"/>
      <c r="OYP14" s="132"/>
      <c r="OYQ14" s="132"/>
      <c r="OYR14" s="132"/>
      <c r="OYS14" s="132"/>
      <c r="OYT14" s="132"/>
      <c r="OYU14" s="132"/>
      <c r="OYV14" s="132"/>
      <c r="OYW14" s="132"/>
      <c r="OYX14" s="132"/>
      <c r="OYY14" s="132"/>
      <c r="OYZ14" s="132"/>
      <c r="OZA14" s="132"/>
      <c r="OZB14" s="132"/>
      <c r="OZC14" s="132"/>
      <c r="OZD14" s="132"/>
      <c r="OZE14" s="132"/>
      <c r="OZF14" s="132"/>
      <c r="OZG14" s="132"/>
      <c r="OZH14" s="132"/>
      <c r="OZI14" s="132"/>
      <c r="OZJ14" s="132"/>
      <c r="OZK14" s="132"/>
      <c r="OZL14" s="132"/>
      <c r="OZM14" s="132"/>
      <c r="OZN14" s="132"/>
      <c r="OZO14" s="132"/>
      <c r="OZP14" s="132"/>
      <c r="OZQ14" s="132"/>
      <c r="OZR14" s="132"/>
      <c r="OZS14" s="132"/>
      <c r="OZT14" s="132"/>
      <c r="OZU14" s="132"/>
      <c r="OZV14" s="132"/>
      <c r="OZW14" s="132"/>
      <c r="OZX14" s="132"/>
      <c r="OZY14" s="132"/>
      <c r="OZZ14" s="132"/>
      <c r="PAA14" s="132"/>
      <c r="PAB14" s="132"/>
      <c r="PAC14" s="132"/>
      <c r="PAD14" s="132"/>
      <c r="PAE14" s="132"/>
      <c r="PAF14" s="132"/>
      <c r="PAG14" s="132"/>
      <c r="PAH14" s="132"/>
      <c r="PAI14" s="132"/>
      <c r="PAJ14" s="132"/>
      <c r="PAK14" s="132"/>
      <c r="PAL14" s="132"/>
      <c r="PAM14" s="132"/>
      <c r="PAN14" s="132"/>
      <c r="PAO14" s="132"/>
      <c r="PAP14" s="132"/>
      <c r="PAQ14" s="132"/>
      <c r="PAR14" s="132"/>
      <c r="PAS14" s="132"/>
      <c r="PAT14" s="132"/>
      <c r="PAU14" s="132"/>
      <c r="PAV14" s="132"/>
      <c r="PAW14" s="132"/>
      <c r="PAX14" s="132"/>
      <c r="PAY14" s="132"/>
      <c r="PAZ14" s="132"/>
      <c r="PBA14" s="132"/>
      <c r="PBB14" s="132"/>
      <c r="PBC14" s="132"/>
      <c r="PBD14" s="132"/>
      <c r="PBE14" s="132"/>
      <c r="PBF14" s="132"/>
      <c r="PBG14" s="132"/>
      <c r="PBH14" s="132"/>
      <c r="PBI14" s="132"/>
      <c r="PBJ14" s="132"/>
      <c r="PBK14" s="132"/>
      <c r="PBL14" s="132"/>
      <c r="PBM14" s="132"/>
      <c r="PBN14" s="132"/>
      <c r="PBO14" s="132"/>
      <c r="PBP14" s="132"/>
      <c r="PBQ14" s="132"/>
      <c r="PBR14" s="132"/>
      <c r="PBS14" s="132"/>
      <c r="PBT14" s="132"/>
      <c r="PBU14" s="132"/>
      <c r="PBV14" s="132"/>
      <c r="PBW14" s="132"/>
      <c r="PBX14" s="132"/>
      <c r="PBY14" s="132"/>
      <c r="PBZ14" s="132"/>
      <c r="PCA14" s="132"/>
      <c r="PCB14" s="132"/>
      <c r="PCC14" s="132"/>
      <c r="PCD14" s="132"/>
      <c r="PCE14" s="132"/>
      <c r="PCF14" s="132"/>
      <c r="PCG14" s="132"/>
      <c r="PCH14" s="132"/>
      <c r="PCI14" s="132"/>
      <c r="PCJ14" s="132"/>
      <c r="PCK14" s="132"/>
      <c r="PCL14" s="132"/>
      <c r="PCM14" s="132"/>
      <c r="PCN14" s="132"/>
      <c r="PCO14" s="132"/>
      <c r="PCP14" s="132"/>
      <c r="PCQ14" s="132"/>
      <c r="PCR14" s="132"/>
      <c r="PCS14" s="132"/>
      <c r="PCT14" s="132"/>
      <c r="PCU14" s="132"/>
      <c r="PCV14" s="132"/>
      <c r="PCW14" s="132"/>
      <c r="PCX14" s="132"/>
      <c r="PCY14" s="132"/>
      <c r="PCZ14" s="132"/>
      <c r="PDA14" s="132"/>
      <c r="PDB14" s="132"/>
      <c r="PDC14" s="132"/>
      <c r="PDD14" s="132"/>
      <c r="PDE14" s="132"/>
      <c r="PDF14" s="132"/>
      <c r="PDG14" s="132"/>
      <c r="PDH14" s="132"/>
      <c r="PDI14" s="132"/>
      <c r="PDJ14" s="132"/>
      <c r="PDK14" s="132"/>
      <c r="PDL14" s="132"/>
      <c r="PDM14" s="132"/>
      <c r="PDN14" s="132"/>
      <c r="PDO14" s="132"/>
      <c r="PDP14" s="132"/>
      <c r="PDQ14" s="132"/>
      <c r="PDR14" s="132"/>
      <c r="PDS14" s="132"/>
      <c r="PDT14" s="132"/>
      <c r="PDU14" s="132"/>
      <c r="PDV14" s="132"/>
      <c r="PDW14" s="132"/>
      <c r="PDX14" s="132"/>
      <c r="PDY14" s="132"/>
      <c r="PDZ14" s="132"/>
      <c r="PEA14" s="132"/>
      <c r="PEB14" s="132"/>
      <c r="PEC14" s="132"/>
      <c r="PED14" s="132"/>
      <c r="PEE14" s="132"/>
      <c r="PEF14" s="132"/>
      <c r="PEG14" s="132"/>
      <c r="PEH14" s="132"/>
      <c r="PEI14" s="132"/>
      <c r="PEJ14" s="132"/>
      <c r="PEK14" s="132"/>
      <c r="PEL14" s="132"/>
      <c r="PEM14" s="132"/>
      <c r="PEN14" s="132"/>
      <c r="PEO14" s="132"/>
      <c r="PEP14" s="132"/>
      <c r="PEQ14" s="132"/>
      <c r="PER14" s="132"/>
      <c r="PES14" s="132"/>
      <c r="PET14" s="132"/>
      <c r="PEU14" s="132"/>
      <c r="PEV14" s="132"/>
      <c r="PEW14" s="132"/>
      <c r="PEX14" s="132"/>
      <c r="PEY14" s="132"/>
      <c r="PEZ14" s="132"/>
      <c r="PFA14" s="132"/>
      <c r="PFB14" s="132"/>
      <c r="PFC14" s="132"/>
      <c r="PFD14" s="132"/>
      <c r="PFE14" s="132"/>
      <c r="PFF14" s="132"/>
      <c r="PFG14" s="132"/>
      <c r="PFH14" s="132"/>
      <c r="PFI14" s="132"/>
      <c r="PFJ14" s="132"/>
      <c r="PFK14" s="132"/>
      <c r="PFL14" s="132"/>
      <c r="PFM14" s="132"/>
      <c r="PFN14" s="132"/>
      <c r="PFO14" s="132"/>
      <c r="PFP14" s="132"/>
      <c r="PFQ14" s="132"/>
      <c r="PFR14" s="132"/>
      <c r="PFS14" s="132"/>
      <c r="PFT14" s="132"/>
      <c r="PFU14" s="132"/>
      <c r="PFV14" s="132"/>
      <c r="PFW14" s="132"/>
      <c r="PFX14" s="132"/>
      <c r="PFY14" s="132"/>
      <c r="PFZ14" s="132"/>
      <c r="PGA14" s="132"/>
      <c r="PGB14" s="132"/>
      <c r="PGC14" s="132"/>
      <c r="PGD14" s="132"/>
      <c r="PGE14" s="132"/>
      <c r="PGF14" s="132"/>
      <c r="PGG14" s="132"/>
      <c r="PGH14" s="132"/>
      <c r="PGI14" s="132"/>
      <c r="PGJ14" s="132"/>
      <c r="PGK14" s="132"/>
      <c r="PGL14" s="132"/>
      <c r="PGM14" s="132"/>
      <c r="PGN14" s="132"/>
      <c r="PGO14" s="132"/>
      <c r="PGP14" s="132"/>
      <c r="PGQ14" s="132"/>
      <c r="PGR14" s="132"/>
      <c r="PGS14" s="132"/>
      <c r="PGT14" s="132"/>
      <c r="PGU14" s="132"/>
      <c r="PGV14" s="132"/>
      <c r="PGW14" s="132"/>
      <c r="PGX14" s="132"/>
      <c r="PGY14" s="132"/>
      <c r="PGZ14" s="132"/>
      <c r="PHA14" s="132"/>
      <c r="PHB14" s="132"/>
      <c r="PHC14" s="132"/>
      <c r="PHD14" s="132"/>
      <c r="PHE14" s="132"/>
      <c r="PHF14" s="132"/>
      <c r="PHG14" s="132"/>
      <c r="PHH14" s="132"/>
      <c r="PHI14" s="132"/>
      <c r="PHJ14" s="132"/>
      <c r="PHK14" s="132"/>
      <c r="PHL14" s="132"/>
      <c r="PHM14" s="132"/>
      <c r="PHN14" s="132"/>
      <c r="PHO14" s="132"/>
      <c r="PHP14" s="132"/>
      <c r="PHQ14" s="132"/>
      <c r="PHR14" s="132"/>
      <c r="PHS14" s="132"/>
      <c r="PHT14" s="132"/>
      <c r="PHU14" s="132"/>
      <c r="PHV14" s="132"/>
      <c r="PHW14" s="132"/>
      <c r="PHX14" s="132"/>
      <c r="PHY14" s="132"/>
      <c r="PHZ14" s="132"/>
      <c r="PIA14" s="132"/>
      <c r="PIB14" s="132"/>
      <c r="PIC14" s="132"/>
      <c r="PID14" s="132"/>
      <c r="PIE14" s="132"/>
      <c r="PIF14" s="132"/>
      <c r="PIG14" s="132"/>
      <c r="PIH14" s="132"/>
      <c r="PII14" s="132"/>
      <c r="PIJ14" s="132"/>
      <c r="PIK14" s="132"/>
      <c r="PIL14" s="132"/>
      <c r="PIM14" s="132"/>
      <c r="PIN14" s="132"/>
      <c r="PIO14" s="132"/>
      <c r="PIP14" s="132"/>
      <c r="PIQ14" s="132"/>
      <c r="PIR14" s="132"/>
      <c r="PIS14" s="132"/>
      <c r="PIT14" s="132"/>
      <c r="PIU14" s="132"/>
      <c r="PIV14" s="132"/>
      <c r="PIW14" s="132"/>
      <c r="PIX14" s="132"/>
      <c r="PIY14" s="132"/>
      <c r="PIZ14" s="132"/>
      <c r="PJA14" s="132"/>
      <c r="PJB14" s="132"/>
      <c r="PJC14" s="132"/>
      <c r="PJD14" s="132"/>
      <c r="PJE14" s="132"/>
      <c r="PJF14" s="132"/>
      <c r="PJG14" s="132"/>
      <c r="PJH14" s="132"/>
      <c r="PJI14" s="132"/>
      <c r="PJJ14" s="132"/>
      <c r="PJK14" s="132"/>
      <c r="PJL14" s="132"/>
      <c r="PJM14" s="132"/>
      <c r="PJN14" s="132"/>
      <c r="PJO14" s="132"/>
      <c r="PJP14" s="132"/>
      <c r="PJQ14" s="132"/>
      <c r="PJR14" s="132"/>
      <c r="PJS14" s="132"/>
      <c r="PJT14" s="132"/>
      <c r="PJU14" s="132"/>
      <c r="PJV14" s="132"/>
      <c r="PJW14" s="132"/>
      <c r="PJX14" s="132"/>
      <c r="PJY14" s="132"/>
      <c r="PJZ14" s="132"/>
      <c r="PKA14" s="132"/>
      <c r="PKB14" s="132"/>
      <c r="PKC14" s="132"/>
      <c r="PKD14" s="132"/>
      <c r="PKE14" s="132"/>
      <c r="PKF14" s="132"/>
      <c r="PKG14" s="132"/>
      <c r="PKH14" s="132"/>
      <c r="PKI14" s="132"/>
      <c r="PKJ14" s="132"/>
      <c r="PKK14" s="132"/>
      <c r="PKL14" s="132"/>
      <c r="PKM14" s="132"/>
      <c r="PKN14" s="132"/>
      <c r="PKO14" s="132"/>
      <c r="PKP14" s="132"/>
      <c r="PKQ14" s="132"/>
      <c r="PKR14" s="132"/>
      <c r="PKS14" s="132"/>
      <c r="PKT14" s="132"/>
      <c r="PKU14" s="132"/>
      <c r="PKV14" s="132"/>
      <c r="PKW14" s="132"/>
      <c r="PKX14" s="132"/>
      <c r="PKY14" s="132"/>
      <c r="PKZ14" s="132"/>
      <c r="PLA14" s="132"/>
      <c r="PLB14" s="132"/>
      <c r="PLC14" s="132"/>
      <c r="PLD14" s="132"/>
      <c r="PLE14" s="132"/>
      <c r="PLF14" s="132"/>
      <c r="PLG14" s="132"/>
      <c r="PLH14" s="132"/>
      <c r="PLI14" s="132"/>
      <c r="PLJ14" s="132"/>
      <c r="PLK14" s="132"/>
      <c r="PLL14" s="132"/>
      <c r="PLM14" s="132"/>
      <c r="PLN14" s="132"/>
      <c r="PLO14" s="132"/>
      <c r="PLP14" s="132"/>
      <c r="PLQ14" s="132"/>
      <c r="PLR14" s="132"/>
      <c r="PLS14" s="132"/>
      <c r="PLT14" s="132"/>
      <c r="PLU14" s="132"/>
      <c r="PLV14" s="132"/>
      <c r="PLW14" s="132"/>
      <c r="PLX14" s="132"/>
      <c r="PLY14" s="132"/>
      <c r="PLZ14" s="132"/>
      <c r="PMA14" s="132"/>
      <c r="PMB14" s="132"/>
      <c r="PMC14" s="132"/>
      <c r="PMD14" s="132"/>
      <c r="PME14" s="132"/>
      <c r="PMF14" s="132"/>
      <c r="PMG14" s="132"/>
      <c r="PMH14" s="132"/>
      <c r="PMI14" s="132"/>
      <c r="PMJ14" s="132"/>
      <c r="PMK14" s="132"/>
      <c r="PML14" s="132"/>
      <c r="PMM14" s="132"/>
      <c r="PMN14" s="132"/>
      <c r="PMO14" s="132"/>
      <c r="PMP14" s="132"/>
      <c r="PMQ14" s="132"/>
      <c r="PMR14" s="132"/>
      <c r="PMS14" s="132"/>
      <c r="PMT14" s="132"/>
      <c r="PMU14" s="132"/>
      <c r="PMV14" s="132"/>
      <c r="PMW14" s="132"/>
      <c r="PMX14" s="132"/>
      <c r="PMY14" s="132"/>
      <c r="PMZ14" s="132"/>
      <c r="PNA14" s="132"/>
      <c r="PNB14" s="132"/>
      <c r="PNC14" s="132"/>
      <c r="PND14" s="132"/>
      <c r="PNE14" s="132"/>
      <c r="PNF14" s="132"/>
      <c r="PNG14" s="132"/>
      <c r="PNH14" s="132"/>
      <c r="PNI14" s="132"/>
      <c r="PNJ14" s="132"/>
      <c r="PNK14" s="132"/>
      <c r="PNL14" s="132"/>
      <c r="PNM14" s="132"/>
      <c r="PNN14" s="132"/>
      <c r="PNO14" s="132"/>
      <c r="PNP14" s="132"/>
      <c r="PNQ14" s="132"/>
      <c r="PNR14" s="132"/>
      <c r="PNS14" s="132"/>
      <c r="PNT14" s="132"/>
      <c r="PNU14" s="132"/>
      <c r="PNV14" s="132"/>
      <c r="PNW14" s="132"/>
      <c r="PNX14" s="132"/>
      <c r="PNY14" s="132"/>
      <c r="PNZ14" s="132"/>
      <c r="POA14" s="132"/>
      <c r="POB14" s="132"/>
      <c r="POC14" s="132"/>
      <c r="POD14" s="132"/>
      <c r="POE14" s="132"/>
      <c r="POF14" s="132"/>
      <c r="POG14" s="132"/>
      <c r="POH14" s="132"/>
      <c r="POI14" s="132"/>
      <c r="POJ14" s="132"/>
      <c r="POK14" s="132"/>
      <c r="POL14" s="132"/>
      <c r="POM14" s="132"/>
      <c r="PON14" s="132"/>
      <c r="POO14" s="132"/>
      <c r="POP14" s="132"/>
      <c r="POQ14" s="132"/>
      <c r="POR14" s="132"/>
      <c r="POS14" s="132"/>
      <c r="POT14" s="132"/>
      <c r="POU14" s="132"/>
      <c r="POV14" s="132"/>
      <c r="POW14" s="132"/>
      <c r="POX14" s="132"/>
      <c r="POY14" s="132"/>
      <c r="POZ14" s="132"/>
      <c r="PPA14" s="132"/>
      <c r="PPB14" s="132"/>
      <c r="PPC14" s="132"/>
      <c r="PPD14" s="132"/>
      <c r="PPE14" s="132"/>
      <c r="PPF14" s="132"/>
      <c r="PPG14" s="132"/>
      <c r="PPH14" s="132"/>
      <c r="PPI14" s="132"/>
      <c r="PPJ14" s="132"/>
      <c r="PPK14" s="132"/>
      <c r="PPL14" s="132"/>
      <c r="PPM14" s="132"/>
      <c r="PPN14" s="132"/>
      <c r="PPO14" s="132"/>
      <c r="PPP14" s="132"/>
      <c r="PPQ14" s="132"/>
      <c r="PPR14" s="132"/>
      <c r="PPS14" s="132"/>
      <c r="PPT14" s="132"/>
      <c r="PPU14" s="132"/>
      <c r="PPV14" s="132"/>
      <c r="PPW14" s="132"/>
      <c r="PPX14" s="132"/>
      <c r="PPY14" s="132"/>
      <c r="PPZ14" s="132"/>
      <c r="PQA14" s="132"/>
      <c r="PQB14" s="132"/>
      <c r="PQC14" s="132"/>
      <c r="PQD14" s="132"/>
      <c r="PQE14" s="132"/>
      <c r="PQF14" s="132"/>
      <c r="PQG14" s="132"/>
      <c r="PQH14" s="132"/>
      <c r="PQI14" s="132"/>
      <c r="PQJ14" s="132"/>
      <c r="PQK14" s="132"/>
      <c r="PQL14" s="132"/>
      <c r="PQM14" s="132"/>
      <c r="PQN14" s="132"/>
      <c r="PQO14" s="132"/>
      <c r="PQP14" s="132"/>
      <c r="PQQ14" s="132"/>
      <c r="PQR14" s="132"/>
      <c r="PQS14" s="132"/>
      <c r="PQT14" s="132"/>
      <c r="PQU14" s="132"/>
      <c r="PQV14" s="132"/>
      <c r="PQW14" s="132"/>
      <c r="PQX14" s="132"/>
      <c r="PQY14" s="132"/>
      <c r="PQZ14" s="132"/>
      <c r="PRA14" s="132"/>
      <c r="PRB14" s="132"/>
      <c r="PRC14" s="132"/>
      <c r="PRD14" s="132"/>
      <c r="PRE14" s="132"/>
      <c r="PRF14" s="132"/>
      <c r="PRG14" s="132"/>
      <c r="PRH14" s="132"/>
      <c r="PRI14" s="132"/>
      <c r="PRJ14" s="132"/>
      <c r="PRK14" s="132"/>
      <c r="PRL14" s="132"/>
      <c r="PRM14" s="132"/>
      <c r="PRN14" s="132"/>
      <c r="PRO14" s="132"/>
      <c r="PRP14" s="132"/>
      <c r="PRQ14" s="132"/>
      <c r="PRR14" s="132"/>
      <c r="PRS14" s="132"/>
      <c r="PRT14" s="132"/>
      <c r="PRU14" s="132"/>
      <c r="PRV14" s="132"/>
      <c r="PRW14" s="132"/>
      <c r="PRX14" s="132"/>
      <c r="PRY14" s="132"/>
      <c r="PRZ14" s="132"/>
      <c r="PSA14" s="132"/>
      <c r="PSB14" s="132"/>
      <c r="PSC14" s="132"/>
      <c r="PSD14" s="132"/>
      <c r="PSE14" s="132"/>
      <c r="PSF14" s="132"/>
      <c r="PSG14" s="132"/>
      <c r="PSH14" s="132"/>
      <c r="PSI14" s="132"/>
      <c r="PSJ14" s="132"/>
      <c r="PSK14" s="132"/>
      <c r="PSL14" s="132"/>
      <c r="PSM14" s="132"/>
      <c r="PSN14" s="132"/>
      <c r="PSO14" s="132"/>
      <c r="PSP14" s="132"/>
      <c r="PSQ14" s="132"/>
      <c r="PSR14" s="132"/>
      <c r="PSS14" s="132"/>
      <c r="PST14" s="132"/>
      <c r="PSU14" s="132"/>
      <c r="PSV14" s="132"/>
      <c r="PSW14" s="132"/>
      <c r="PSX14" s="132"/>
      <c r="PSY14" s="132"/>
      <c r="PSZ14" s="132"/>
      <c r="PTA14" s="132"/>
      <c r="PTB14" s="132"/>
      <c r="PTC14" s="132"/>
      <c r="PTD14" s="132"/>
      <c r="PTE14" s="132"/>
      <c r="PTF14" s="132"/>
      <c r="PTG14" s="132"/>
      <c r="PTH14" s="132"/>
      <c r="PTI14" s="132"/>
      <c r="PTJ14" s="132"/>
      <c r="PTK14" s="132"/>
      <c r="PTL14" s="132"/>
      <c r="PTM14" s="132"/>
      <c r="PTN14" s="132"/>
      <c r="PTO14" s="132"/>
      <c r="PTP14" s="132"/>
      <c r="PTQ14" s="132"/>
      <c r="PTR14" s="132"/>
      <c r="PTS14" s="132"/>
      <c r="PTT14" s="132"/>
      <c r="PTU14" s="132"/>
      <c r="PTV14" s="132"/>
      <c r="PTW14" s="132"/>
      <c r="PTX14" s="132"/>
      <c r="PTY14" s="132"/>
      <c r="PTZ14" s="132"/>
      <c r="PUA14" s="132"/>
      <c r="PUB14" s="132"/>
      <c r="PUC14" s="132"/>
      <c r="PUD14" s="132"/>
      <c r="PUE14" s="132"/>
      <c r="PUF14" s="132"/>
      <c r="PUG14" s="132"/>
      <c r="PUH14" s="132"/>
      <c r="PUI14" s="132"/>
      <c r="PUJ14" s="132"/>
      <c r="PUK14" s="132"/>
      <c r="PUL14" s="132"/>
      <c r="PUM14" s="132"/>
      <c r="PUN14" s="132"/>
      <c r="PUO14" s="132"/>
      <c r="PUP14" s="132"/>
      <c r="PUQ14" s="132"/>
      <c r="PUR14" s="132"/>
      <c r="PUS14" s="132"/>
      <c r="PUT14" s="132"/>
      <c r="PUU14" s="132"/>
      <c r="PUV14" s="132"/>
      <c r="PUW14" s="132"/>
      <c r="PUX14" s="132"/>
      <c r="PUY14" s="132"/>
      <c r="PUZ14" s="132"/>
      <c r="PVA14" s="132"/>
      <c r="PVB14" s="132"/>
      <c r="PVC14" s="132"/>
      <c r="PVD14" s="132"/>
      <c r="PVE14" s="132"/>
      <c r="PVF14" s="132"/>
      <c r="PVG14" s="132"/>
      <c r="PVH14" s="132"/>
      <c r="PVI14" s="132"/>
      <c r="PVJ14" s="132"/>
      <c r="PVK14" s="132"/>
      <c r="PVL14" s="132"/>
      <c r="PVM14" s="132"/>
      <c r="PVN14" s="132"/>
      <c r="PVO14" s="132"/>
      <c r="PVP14" s="132"/>
      <c r="PVQ14" s="132"/>
      <c r="PVR14" s="132"/>
      <c r="PVS14" s="132"/>
      <c r="PVT14" s="132"/>
      <c r="PVU14" s="132"/>
      <c r="PVV14" s="132"/>
      <c r="PVW14" s="132"/>
      <c r="PVX14" s="132"/>
      <c r="PVY14" s="132"/>
      <c r="PVZ14" s="132"/>
      <c r="PWA14" s="132"/>
      <c r="PWB14" s="132"/>
      <c r="PWC14" s="132"/>
      <c r="PWD14" s="132"/>
      <c r="PWE14" s="132"/>
      <c r="PWF14" s="132"/>
      <c r="PWG14" s="132"/>
      <c r="PWH14" s="132"/>
      <c r="PWI14" s="132"/>
      <c r="PWJ14" s="132"/>
      <c r="PWK14" s="132"/>
      <c r="PWL14" s="132"/>
      <c r="PWM14" s="132"/>
      <c r="PWN14" s="132"/>
      <c r="PWO14" s="132"/>
      <c r="PWP14" s="132"/>
      <c r="PWQ14" s="132"/>
      <c r="PWR14" s="132"/>
      <c r="PWS14" s="132"/>
      <c r="PWT14" s="132"/>
      <c r="PWU14" s="132"/>
      <c r="PWV14" s="132"/>
      <c r="PWW14" s="132"/>
      <c r="PWX14" s="132"/>
      <c r="PWY14" s="132"/>
      <c r="PWZ14" s="132"/>
      <c r="PXA14" s="132"/>
      <c r="PXB14" s="132"/>
      <c r="PXC14" s="132"/>
      <c r="PXD14" s="132"/>
      <c r="PXE14" s="132"/>
      <c r="PXF14" s="132"/>
      <c r="PXG14" s="132"/>
      <c r="PXH14" s="132"/>
      <c r="PXI14" s="132"/>
      <c r="PXJ14" s="132"/>
      <c r="PXK14" s="132"/>
      <c r="PXL14" s="132"/>
      <c r="PXM14" s="132"/>
      <c r="PXN14" s="132"/>
      <c r="PXO14" s="132"/>
      <c r="PXP14" s="132"/>
      <c r="PXQ14" s="132"/>
      <c r="PXR14" s="132"/>
      <c r="PXS14" s="132"/>
      <c r="PXT14" s="132"/>
      <c r="PXU14" s="132"/>
      <c r="PXV14" s="132"/>
      <c r="PXW14" s="132"/>
      <c r="PXX14" s="132"/>
      <c r="PXY14" s="132"/>
      <c r="PXZ14" s="132"/>
      <c r="PYA14" s="132"/>
      <c r="PYB14" s="132"/>
      <c r="PYC14" s="132"/>
      <c r="PYD14" s="132"/>
      <c r="PYE14" s="132"/>
      <c r="PYF14" s="132"/>
      <c r="PYG14" s="132"/>
      <c r="PYH14" s="132"/>
      <c r="PYI14" s="132"/>
      <c r="PYJ14" s="132"/>
      <c r="PYK14" s="132"/>
      <c r="PYL14" s="132"/>
      <c r="PYM14" s="132"/>
      <c r="PYN14" s="132"/>
      <c r="PYO14" s="132"/>
      <c r="PYP14" s="132"/>
      <c r="PYQ14" s="132"/>
      <c r="PYR14" s="132"/>
      <c r="PYS14" s="132"/>
      <c r="PYT14" s="132"/>
      <c r="PYU14" s="132"/>
      <c r="PYV14" s="132"/>
      <c r="PYW14" s="132"/>
      <c r="PYX14" s="132"/>
      <c r="PYY14" s="132"/>
      <c r="PYZ14" s="132"/>
      <c r="PZA14" s="132"/>
      <c r="PZB14" s="132"/>
      <c r="PZC14" s="132"/>
      <c r="PZD14" s="132"/>
      <c r="PZE14" s="132"/>
      <c r="PZF14" s="132"/>
      <c r="PZG14" s="132"/>
      <c r="PZH14" s="132"/>
      <c r="PZI14" s="132"/>
      <c r="PZJ14" s="132"/>
      <c r="PZK14" s="132"/>
      <c r="PZL14" s="132"/>
      <c r="PZM14" s="132"/>
      <c r="PZN14" s="132"/>
      <c r="PZO14" s="132"/>
      <c r="PZP14" s="132"/>
      <c r="PZQ14" s="132"/>
      <c r="PZR14" s="132"/>
      <c r="PZS14" s="132"/>
      <c r="PZT14" s="132"/>
      <c r="PZU14" s="132"/>
      <c r="PZV14" s="132"/>
      <c r="PZW14" s="132"/>
      <c r="PZX14" s="132"/>
      <c r="PZY14" s="132"/>
      <c r="PZZ14" s="132"/>
      <c r="QAA14" s="132"/>
      <c r="QAB14" s="132"/>
      <c r="QAC14" s="132"/>
      <c r="QAD14" s="132"/>
      <c r="QAE14" s="132"/>
      <c r="QAF14" s="132"/>
      <c r="QAG14" s="132"/>
      <c r="QAH14" s="132"/>
      <c r="QAI14" s="132"/>
      <c r="QAJ14" s="132"/>
      <c r="QAK14" s="132"/>
      <c r="QAL14" s="132"/>
      <c r="QAM14" s="132"/>
      <c r="QAN14" s="132"/>
      <c r="QAO14" s="132"/>
      <c r="QAP14" s="132"/>
      <c r="QAQ14" s="132"/>
      <c r="QAR14" s="132"/>
      <c r="QAS14" s="132"/>
      <c r="QAT14" s="132"/>
      <c r="QAU14" s="132"/>
      <c r="QAV14" s="132"/>
      <c r="QAW14" s="132"/>
      <c r="QAX14" s="132"/>
      <c r="QAY14" s="132"/>
      <c r="QAZ14" s="132"/>
      <c r="QBA14" s="132"/>
      <c r="QBB14" s="132"/>
      <c r="QBC14" s="132"/>
      <c r="QBD14" s="132"/>
      <c r="QBE14" s="132"/>
      <c r="QBF14" s="132"/>
      <c r="QBG14" s="132"/>
      <c r="QBH14" s="132"/>
      <c r="QBI14" s="132"/>
      <c r="QBJ14" s="132"/>
      <c r="QBK14" s="132"/>
      <c r="QBL14" s="132"/>
      <c r="QBM14" s="132"/>
      <c r="QBN14" s="132"/>
      <c r="QBO14" s="132"/>
      <c r="QBP14" s="132"/>
      <c r="QBQ14" s="132"/>
      <c r="QBR14" s="132"/>
      <c r="QBS14" s="132"/>
      <c r="QBT14" s="132"/>
      <c r="QBU14" s="132"/>
      <c r="QBV14" s="132"/>
      <c r="QBW14" s="132"/>
      <c r="QBX14" s="132"/>
      <c r="QBY14" s="132"/>
      <c r="QBZ14" s="132"/>
      <c r="QCA14" s="132"/>
      <c r="QCB14" s="132"/>
      <c r="QCC14" s="132"/>
      <c r="QCD14" s="132"/>
      <c r="QCE14" s="132"/>
      <c r="QCF14" s="132"/>
      <c r="QCG14" s="132"/>
      <c r="QCH14" s="132"/>
      <c r="QCI14" s="132"/>
      <c r="QCJ14" s="132"/>
      <c r="QCK14" s="132"/>
      <c r="QCL14" s="132"/>
      <c r="QCM14" s="132"/>
      <c r="QCN14" s="132"/>
      <c r="QCO14" s="132"/>
      <c r="QCP14" s="132"/>
      <c r="QCQ14" s="132"/>
      <c r="QCR14" s="132"/>
      <c r="QCS14" s="132"/>
      <c r="QCT14" s="132"/>
      <c r="QCU14" s="132"/>
      <c r="QCV14" s="132"/>
      <c r="QCW14" s="132"/>
      <c r="QCX14" s="132"/>
      <c r="QCY14" s="132"/>
      <c r="QCZ14" s="132"/>
      <c r="QDA14" s="132"/>
      <c r="QDB14" s="132"/>
      <c r="QDC14" s="132"/>
      <c r="QDD14" s="132"/>
      <c r="QDE14" s="132"/>
      <c r="QDF14" s="132"/>
      <c r="QDG14" s="132"/>
      <c r="QDH14" s="132"/>
      <c r="QDI14" s="132"/>
      <c r="QDJ14" s="132"/>
      <c r="QDK14" s="132"/>
      <c r="QDL14" s="132"/>
      <c r="QDM14" s="132"/>
      <c r="QDN14" s="132"/>
      <c r="QDO14" s="132"/>
      <c r="QDP14" s="132"/>
      <c r="QDQ14" s="132"/>
      <c r="QDR14" s="132"/>
      <c r="QDS14" s="132"/>
      <c r="QDT14" s="132"/>
      <c r="QDU14" s="132"/>
      <c r="QDV14" s="132"/>
      <c r="QDW14" s="132"/>
      <c r="QDX14" s="132"/>
      <c r="QDY14" s="132"/>
      <c r="QDZ14" s="132"/>
      <c r="QEA14" s="132"/>
      <c r="QEB14" s="132"/>
      <c r="QEC14" s="132"/>
      <c r="QED14" s="132"/>
      <c r="QEE14" s="132"/>
      <c r="QEF14" s="132"/>
      <c r="QEG14" s="132"/>
      <c r="QEH14" s="132"/>
      <c r="QEI14" s="132"/>
      <c r="QEJ14" s="132"/>
      <c r="QEK14" s="132"/>
      <c r="QEL14" s="132"/>
      <c r="QEM14" s="132"/>
      <c r="QEN14" s="132"/>
      <c r="QEO14" s="132"/>
      <c r="QEP14" s="132"/>
      <c r="QEQ14" s="132"/>
      <c r="QER14" s="132"/>
      <c r="QES14" s="132"/>
      <c r="QET14" s="132"/>
      <c r="QEU14" s="132"/>
      <c r="QEV14" s="132"/>
      <c r="QEW14" s="132"/>
      <c r="QEX14" s="132"/>
      <c r="QEY14" s="132"/>
      <c r="QEZ14" s="132"/>
      <c r="QFA14" s="132"/>
      <c r="QFB14" s="132"/>
      <c r="QFC14" s="132"/>
      <c r="QFD14" s="132"/>
      <c r="QFE14" s="132"/>
      <c r="QFF14" s="132"/>
      <c r="QFG14" s="132"/>
      <c r="QFH14" s="132"/>
      <c r="QFI14" s="132"/>
      <c r="QFJ14" s="132"/>
      <c r="QFK14" s="132"/>
      <c r="QFL14" s="132"/>
      <c r="QFM14" s="132"/>
      <c r="QFN14" s="132"/>
      <c r="QFO14" s="132"/>
      <c r="QFP14" s="132"/>
      <c r="QFQ14" s="132"/>
      <c r="QFR14" s="132"/>
      <c r="QFS14" s="132"/>
      <c r="QFT14" s="132"/>
      <c r="QFU14" s="132"/>
      <c r="QFV14" s="132"/>
      <c r="QFW14" s="132"/>
      <c r="QFX14" s="132"/>
      <c r="QFY14" s="132"/>
      <c r="QFZ14" s="132"/>
      <c r="QGA14" s="132"/>
      <c r="QGB14" s="132"/>
      <c r="QGC14" s="132"/>
      <c r="QGD14" s="132"/>
      <c r="QGE14" s="132"/>
      <c r="QGF14" s="132"/>
      <c r="QGG14" s="132"/>
      <c r="QGH14" s="132"/>
      <c r="QGI14" s="132"/>
      <c r="QGJ14" s="132"/>
      <c r="QGK14" s="132"/>
      <c r="QGL14" s="132"/>
      <c r="QGM14" s="132"/>
      <c r="QGN14" s="132"/>
      <c r="QGO14" s="132"/>
      <c r="QGP14" s="132"/>
      <c r="QGQ14" s="132"/>
      <c r="QGR14" s="132"/>
      <c r="QGS14" s="132"/>
      <c r="QGT14" s="132"/>
      <c r="QGU14" s="132"/>
      <c r="QGV14" s="132"/>
      <c r="QGW14" s="132"/>
      <c r="QGX14" s="132"/>
      <c r="QGY14" s="132"/>
      <c r="QGZ14" s="132"/>
      <c r="QHA14" s="132"/>
      <c r="QHB14" s="132"/>
      <c r="QHC14" s="132"/>
      <c r="QHD14" s="132"/>
      <c r="QHE14" s="132"/>
      <c r="QHF14" s="132"/>
      <c r="QHG14" s="132"/>
      <c r="QHH14" s="132"/>
      <c r="QHI14" s="132"/>
      <c r="QHJ14" s="132"/>
      <c r="QHK14" s="132"/>
      <c r="QHL14" s="132"/>
      <c r="QHM14" s="132"/>
      <c r="QHN14" s="132"/>
      <c r="QHO14" s="132"/>
      <c r="QHP14" s="132"/>
      <c r="QHQ14" s="132"/>
      <c r="QHR14" s="132"/>
      <c r="QHS14" s="132"/>
      <c r="QHT14" s="132"/>
      <c r="QHU14" s="132"/>
      <c r="QHV14" s="132"/>
      <c r="QHW14" s="132"/>
      <c r="QHX14" s="132"/>
      <c r="QHY14" s="132"/>
      <c r="QHZ14" s="132"/>
      <c r="QIA14" s="132"/>
      <c r="QIB14" s="132"/>
      <c r="QIC14" s="132"/>
      <c r="QID14" s="132"/>
      <c r="QIE14" s="132"/>
      <c r="QIF14" s="132"/>
      <c r="QIG14" s="132"/>
      <c r="QIH14" s="132"/>
      <c r="QII14" s="132"/>
      <c r="QIJ14" s="132"/>
      <c r="QIK14" s="132"/>
      <c r="QIL14" s="132"/>
      <c r="QIM14" s="132"/>
      <c r="QIN14" s="132"/>
      <c r="QIO14" s="132"/>
      <c r="QIP14" s="132"/>
      <c r="QIQ14" s="132"/>
      <c r="QIR14" s="132"/>
      <c r="QIS14" s="132"/>
      <c r="QIT14" s="132"/>
      <c r="QIU14" s="132"/>
      <c r="QIV14" s="132"/>
      <c r="QIW14" s="132"/>
      <c r="QIX14" s="132"/>
      <c r="QIY14" s="132"/>
      <c r="QIZ14" s="132"/>
      <c r="QJA14" s="132"/>
      <c r="QJB14" s="132"/>
      <c r="QJC14" s="132"/>
      <c r="QJD14" s="132"/>
      <c r="QJE14" s="132"/>
      <c r="QJF14" s="132"/>
      <c r="QJG14" s="132"/>
      <c r="QJH14" s="132"/>
      <c r="QJI14" s="132"/>
      <c r="QJJ14" s="132"/>
      <c r="QJK14" s="132"/>
      <c r="QJL14" s="132"/>
      <c r="QJM14" s="132"/>
      <c r="QJN14" s="132"/>
      <c r="QJO14" s="132"/>
      <c r="QJP14" s="132"/>
      <c r="QJQ14" s="132"/>
      <c r="QJR14" s="132"/>
      <c r="QJS14" s="132"/>
      <c r="QJT14" s="132"/>
      <c r="QJU14" s="132"/>
      <c r="QJV14" s="132"/>
      <c r="QJW14" s="132"/>
      <c r="QJX14" s="132"/>
      <c r="QJY14" s="132"/>
      <c r="QJZ14" s="132"/>
      <c r="QKA14" s="132"/>
      <c r="QKB14" s="132"/>
      <c r="QKC14" s="132"/>
      <c r="QKD14" s="132"/>
      <c r="QKE14" s="132"/>
      <c r="QKF14" s="132"/>
      <c r="QKG14" s="132"/>
      <c r="QKH14" s="132"/>
      <c r="QKI14" s="132"/>
      <c r="QKJ14" s="132"/>
      <c r="QKK14" s="132"/>
      <c r="QKL14" s="132"/>
      <c r="QKM14" s="132"/>
      <c r="QKN14" s="132"/>
      <c r="QKO14" s="132"/>
      <c r="QKP14" s="132"/>
      <c r="QKQ14" s="132"/>
      <c r="QKR14" s="132"/>
      <c r="QKS14" s="132"/>
      <c r="QKT14" s="132"/>
      <c r="QKU14" s="132"/>
      <c r="QKV14" s="132"/>
      <c r="QKW14" s="132"/>
      <c r="QKX14" s="132"/>
      <c r="QKY14" s="132"/>
      <c r="QKZ14" s="132"/>
      <c r="QLA14" s="132"/>
      <c r="QLB14" s="132"/>
      <c r="QLC14" s="132"/>
      <c r="QLD14" s="132"/>
      <c r="QLE14" s="132"/>
      <c r="QLF14" s="132"/>
      <c r="QLG14" s="132"/>
      <c r="QLH14" s="132"/>
      <c r="QLI14" s="132"/>
      <c r="QLJ14" s="132"/>
      <c r="QLK14" s="132"/>
      <c r="QLL14" s="132"/>
      <c r="QLM14" s="132"/>
      <c r="QLN14" s="132"/>
      <c r="QLO14" s="132"/>
      <c r="QLP14" s="132"/>
      <c r="QLQ14" s="132"/>
      <c r="QLR14" s="132"/>
      <c r="QLS14" s="132"/>
      <c r="QLT14" s="132"/>
      <c r="QLU14" s="132"/>
      <c r="QLV14" s="132"/>
      <c r="QLW14" s="132"/>
      <c r="QLX14" s="132"/>
      <c r="QLY14" s="132"/>
      <c r="QLZ14" s="132"/>
      <c r="QMA14" s="132"/>
      <c r="QMB14" s="132"/>
      <c r="QMC14" s="132"/>
      <c r="QMD14" s="132"/>
      <c r="QME14" s="132"/>
      <c r="QMF14" s="132"/>
      <c r="QMG14" s="132"/>
      <c r="QMH14" s="132"/>
      <c r="QMI14" s="132"/>
      <c r="QMJ14" s="132"/>
      <c r="QMK14" s="132"/>
      <c r="QML14" s="132"/>
      <c r="QMM14" s="132"/>
      <c r="QMN14" s="132"/>
      <c r="QMO14" s="132"/>
      <c r="QMP14" s="132"/>
      <c r="QMQ14" s="132"/>
      <c r="QMR14" s="132"/>
      <c r="QMS14" s="132"/>
      <c r="QMT14" s="132"/>
      <c r="QMU14" s="132"/>
      <c r="QMV14" s="132"/>
      <c r="QMW14" s="132"/>
      <c r="QMX14" s="132"/>
      <c r="QMY14" s="132"/>
      <c r="QMZ14" s="132"/>
      <c r="QNA14" s="132"/>
      <c r="QNB14" s="132"/>
      <c r="QNC14" s="132"/>
      <c r="QND14" s="132"/>
      <c r="QNE14" s="132"/>
      <c r="QNF14" s="132"/>
      <c r="QNG14" s="132"/>
      <c r="QNH14" s="132"/>
      <c r="QNI14" s="132"/>
      <c r="QNJ14" s="132"/>
      <c r="QNK14" s="132"/>
      <c r="QNL14" s="132"/>
      <c r="QNM14" s="132"/>
      <c r="QNN14" s="132"/>
      <c r="QNO14" s="132"/>
      <c r="QNP14" s="132"/>
      <c r="QNQ14" s="132"/>
      <c r="QNR14" s="132"/>
      <c r="QNS14" s="132"/>
      <c r="QNT14" s="132"/>
      <c r="QNU14" s="132"/>
      <c r="QNV14" s="132"/>
      <c r="QNW14" s="132"/>
      <c r="QNX14" s="132"/>
      <c r="QNY14" s="132"/>
      <c r="QNZ14" s="132"/>
      <c r="QOA14" s="132"/>
      <c r="QOB14" s="132"/>
      <c r="QOC14" s="132"/>
      <c r="QOD14" s="132"/>
      <c r="QOE14" s="132"/>
      <c r="QOF14" s="132"/>
      <c r="QOG14" s="132"/>
      <c r="QOH14" s="132"/>
      <c r="QOI14" s="132"/>
      <c r="QOJ14" s="132"/>
      <c r="QOK14" s="132"/>
      <c r="QOL14" s="132"/>
      <c r="QOM14" s="132"/>
      <c r="QON14" s="132"/>
      <c r="QOO14" s="132"/>
      <c r="QOP14" s="132"/>
      <c r="QOQ14" s="132"/>
      <c r="QOR14" s="132"/>
      <c r="QOS14" s="132"/>
      <c r="QOT14" s="132"/>
      <c r="QOU14" s="132"/>
      <c r="QOV14" s="132"/>
      <c r="QOW14" s="132"/>
      <c r="QOX14" s="132"/>
      <c r="QOY14" s="132"/>
      <c r="QOZ14" s="132"/>
      <c r="QPA14" s="132"/>
      <c r="QPB14" s="132"/>
      <c r="QPC14" s="132"/>
      <c r="QPD14" s="132"/>
      <c r="QPE14" s="132"/>
      <c r="QPF14" s="132"/>
      <c r="QPG14" s="132"/>
      <c r="QPH14" s="132"/>
      <c r="QPI14" s="132"/>
      <c r="QPJ14" s="132"/>
      <c r="QPK14" s="132"/>
      <c r="QPL14" s="132"/>
      <c r="QPM14" s="132"/>
      <c r="QPN14" s="132"/>
      <c r="QPO14" s="132"/>
      <c r="QPP14" s="132"/>
      <c r="QPQ14" s="132"/>
      <c r="QPR14" s="132"/>
      <c r="QPS14" s="132"/>
      <c r="QPT14" s="132"/>
      <c r="QPU14" s="132"/>
      <c r="QPV14" s="132"/>
      <c r="QPW14" s="132"/>
      <c r="QPX14" s="132"/>
      <c r="QPY14" s="132"/>
      <c r="QPZ14" s="132"/>
      <c r="QQA14" s="132"/>
      <c r="QQB14" s="132"/>
      <c r="QQC14" s="132"/>
      <c r="QQD14" s="132"/>
      <c r="QQE14" s="132"/>
      <c r="QQF14" s="132"/>
      <c r="QQG14" s="132"/>
      <c r="QQH14" s="132"/>
      <c r="QQI14" s="132"/>
      <c r="QQJ14" s="132"/>
      <c r="QQK14" s="132"/>
      <c r="QQL14" s="132"/>
      <c r="QQM14" s="132"/>
      <c r="QQN14" s="132"/>
      <c r="QQO14" s="132"/>
      <c r="QQP14" s="132"/>
      <c r="QQQ14" s="132"/>
      <c r="QQR14" s="132"/>
      <c r="QQS14" s="132"/>
      <c r="QQT14" s="132"/>
      <c r="QQU14" s="132"/>
      <c r="QQV14" s="132"/>
      <c r="QQW14" s="132"/>
      <c r="QQX14" s="132"/>
      <c r="QQY14" s="132"/>
      <c r="QQZ14" s="132"/>
      <c r="QRA14" s="132"/>
      <c r="QRB14" s="132"/>
      <c r="QRC14" s="132"/>
      <c r="QRD14" s="132"/>
      <c r="QRE14" s="132"/>
      <c r="QRF14" s="132"/>
      <c r="QRG14" s="132"/>
      <c r="QRH14" s="132"/>
      <c r="QRI14" s="132"/>
      <c r="QRJ14" s="132"/>
      <c r="QRK14" s="132"/>
      <c r="QRL14" s="132"/>
      <c r="QRM14" s="132"/>
      <c r="QRN14" s="132"/>
      <c r="QRO14" s="132"/>
      <c r="QRP14" s="132"/>
      <c r="QRQ14" s="132"/>
      <c r="QRR14" s="132"/>
      <c r="QRS14" s="132"/>
      <c r="QRT14" s="132"/>
      <c r="QRU14" s="132"/>
      <c r="QRV14" s="132"/>
      <c r="QRW14" s="132"/>
      <c r="QRX14" s="132"/>
      <c r="QRY14" s="132"/>
      <c r="QRZ14" s="132"/>
      <c r="QSA14" s="132"/>
      <c r="QSB14" s="132"/>
      <c r="QSC14" s="132"/>
      <c r="QSD14" s="132"/>
      <c r="QSE14" s="132"/>
      <c r="QSF14" s="132"/>
      <c r="QSG14" s="132"/>
      <c r="QSH14" s="132"/>
      <c r="QSI14" s="132"/>
      <c r="QSJ14" s="132"/>
      <c r="QSK14" s="132"/>
      <c r="QSL14" s="132"/>
      <c r="QSM14" s="132"/>
      <c r="QSN14" s="132"/>
      <c r="QSO14" s="132"/>
      <c r="QSP14" s="132"/>
      <c r="QSQ14" s="132"/>
      <c r="QSR14" s="132"/>
      <c r="QSS14" s="132"/>
      <c r="QST14" s="132"/>
      <c r="QSU14" s="132"/>
      <c r="QSV14" s="132"/>
      <c r="QSW14" s="132"/>
      <c r="QSX14" s="132"/>
      <c r="QSY14" s="132"/>
      <c r="QSZ14" s="132"/>
      <c r="QTA14" s="132"/>
      <c r="QTB14" s="132"/>
      <c r="QTC14" s="132"/>
      <c r="QTD14" s="132"/>
      <c r="QTE14" s="132"/>
      <c r="QTF14" s="132"/>
      <c r="QTG14" s="132"/>
      <c r="QTH14" s="132"/>
      <c r="QTI14" s="132"/>
      <c r="QTJ14" s="132"/>
      <c r="QTK14" s="132"/>
      <c r="QTL14" s="132"/>
      <c r="QTM14" s="132"/>
      <c r="QTN14" s="132"/>
      <c r="QTO14" s="132"/>
      <c r="QTP14" s="132"/>
      <c r="QTQ14" s="132"/>
      <c r="QTR14" s="132"/>
      <c r="QTS14" s="132"/>
      <c r="QTT14" s="132"/>
      <c r="QTU14" s="132"/>
      <c r="QTV14" s="132"/>
      <c r="QTW14" s="132"/>
      <c r="QTX14" s="132"/>
      <c r="QTY14" s="132"/>
      <c r="QTZ14" s="132"/>
      <c r="QUA14" s="132"/>
      <c r="QUB14" s="132"/>
      <c r="QUC14" s="132"/>
      <c r="QUD14" s="132"/>
      <c r="QUE14" s="132"/>
      <c r="QUF14" s="132"/>
      <c r="QUG14" s="132"/>
      <c r="QUH14" s="132"/>
      <c r="QUI14" s="132"/>
      <c r="QUJ14" s="132"/>
      <c r="QUK14" s="132"/>
      <c r="QUL14" s="132"/>
      <c r="QUM14" s="132"/>
      <c r="QUN14" s="132"/>
      <c r="QUO14" s="132"/>
      <c r="QUP14" s="132"/>
      <c r="QUQ14" s="132"/>
      <c r="QUR14" s="132"/>
      <c r="QUS14" s="132"/>
      <c r="QUT14" s="132"/>
      <c r="QUU14" s="132"/>
      <c r="QUV14" s="132"/>
      <c r="QUW14" s="132"/>
      <c r="QUX14" s="132"/>
      <c r="QUY14" s="132"/>
      <c r="QUZ14" s="132"/>
      <c r="QVA14" s="132"/>
      <c r="QVB14" s="132"/>
      <c r="QVC14" s="132"/>
      <c r="QVD14" s="132"/>
      <c r="QVE14" s="132"/>
      <c r="QVF14" s="132"/>
      <c r="QVG14" s="132"/>
      <c r="QVH14" s="132"/>
      <c r="QVI14" s="132"/>
      <c r="QVJ14" s="132"/>
      <c r="QVK14" s="132"/>
      <c r="QVL14" s="132"/>
      <c r="QVM14" s="132"/>
      <c r="QVN14" s="132"/>
      <c r="QVO14" s="132"/>
      <c r="QVP14" s="132"/>
      <c r="QVQ14" s="132"/>
      <c r="QVR14" s="132"/>
      <c r="QVS14" s="132"/>
      <c r="QVT14" s="132"/>
      <c r="QVU14" s="132"/>
      <c r="QVV14" s="132"/>
      <c r="QVW14" s="132"/>
      <c r="QVX14" s="132"/>
      <c r="QVY14" s="132"/>
      <c r="QVZ14" s="132"/>
      <c r="QWA14" s="132"/>
      <c r="QWB14" s="132"/>
      <c r="QWC14" s="132"/>
      <c r="QWD14" s="132"/>
      <c r="QWE14" s="132"/>
      <c r="QWF14" s="132"/>
      <c r="QWG14" s="132"/>
      <c r="QWH14" s="132"/>
      <c r="QWI14" s="132"/>
      <c r="QWJ14" s="132"/>
      <c r="QWK14" s="132"/>
      <c r="QWL14" s="132"/>
      <c r="QWM14" s="132"/>
      <c r="QWN14" s="132"/>
      <c r="QWO14" s="132"/>
      <c r="QWP14" s="132"/>
      <c r="QWQ14" s="132"/>
      <c r="QWR14" s="132"/>
      <c r="QWS14" s="132"/>
      <c r="QWT14" s="132"/>
      <c r="QWU14" s="132"/>
      <c r="QWV14" s="132"/>
      <c r="QWW14" s="132"/>
      <c r="QWX14" s="132"/>
      <c r="QWY14" s="132"/>
      <c r="QWZ14" s="132"/>
      <c r="QXA14" s="132"/>
      <c r="QXB14" s="132"/>
      <c r="QXC14" s="132"/>
      <c r="QXD14" s="132"/>
      <c r="QXE14" s="132"/>
      <c r="QXF14" s="132"/>
      <c r="QXG14" s="132"/>
      <c r="QXH14" s="132"/>
      <c r="QXI14" s="132"/>
      <c r="QXJ14" s="132"/>
      <c r="QXK14" s="132"/>
      <c r="QXL14" s="132"/>
      <c r="QXM14" s="132"/>
      <c r="QXN14" s="132"/>
      <c r="QXO14" s="132"/>
      <c r="QXP14" s="132"/>
      <c r="QXQ14" s="132"/>
      <c r="QXR14" s="132"/>
      <c r="QXS14" s="132"/>
      <c r="QXT14" s="132"/>
      <c r="QXU14" s="132"/>
      <c r="QXV14" s="132"/>
      <c r="QXW14" s="132"/>
      <c r="QXX14" s="132"/>
      <c r="QXY14" s="132"/>
      <c r="QXZ14" s="132"/>
      <c r="QYA14" s="132"/>
      <c r="QYB14" s="132"/>
      <c r="QYC14" s="132"/>
      <c r="QYD14" s="132"/>
      <c r="QYE14" s="132"/>
      <c r="QYF14" s="132"/>
      <c r="QYG14" s="132"/>
      <c r="QYH14" s="132"/>
      <c r="QYI14" s="132"/>
      <c r="QYJ14" s="132"/>
      <c r="QYK14" s="132"/>
      <c r="QYL14" s="132"/>
      <c r="QYM14" s="132"/>
      <c r="QYN14" s="132"/>
      <c r="QYO14" s="132"/>
      <c r="QYP14" s="132"/>
      <c r="QYQ14" s="132"/>
      <c r="QYR14" s="132"/>
      <c r="QYS14" s="132"/>
      <c r="QYT14" s="132"/>
      <c r="QYU14" s="132"/>
      <c r="QYV14" s="132"/>
      <c r="QYW14" s="132"/>
      <c r="QYX14" s="132"/>
      <c r="QYY14" s="132"/>
      <c r="QYZ14" s="132"/>
      <c r="QZA14" s="132"/>
      <c r="QZB14" s="132"/>
      <c r="QZC14" s="132"/>
      <c r="QZD14" s="132"/>
      <c r="QZE14" s="132"/>
      <c r="QZF14" s="132"/>
      <c r="QZG14" s="132"/>
      <c r="QZH14" s="132"/>
      <c r="QZI14" s="132"/>
      <c r="QZJ14" s="132"/>
      <c r="QZK14" s="132"/>
      <c r="QZL14" s="132"/>
      <c r="QZM14" s="132"/>
      <c r="QZN14" s="132"/>
      <c r="QZO14" s="132"/>
      <c r="QZP14" s="132"/>
      <c r="QZQ14" s="132"/>
      <c r="QZR14" s="132"/>
      <c r="QZS14" s="132"/>
      <c r="QZT14" s="132"/>
      <c r="QZU14" s="132"/>
      <c r="QZV14" s="132"/>
      <c r="QZW14" s="132"/>
      <c r="QZX14" s="132"/>
      <c r="QZY14" s="132"/>
      <c r="QZZ14" s="132"/>
      <c r="RAA14" s="132"/>
      <c r="RAB14" s="132"/>
      <c r="RAC14" s="132"/>
      <c r="RAD14" s="132"/>
      <c r="RAE14" s="132"/>
      <c r="RAF14" s="132"/>
      <c r="RAG14" s="132"/>
      <c r="RAH14" s="132"/>
      <c r="RAI14" s="132"/>
      <c r="RAJ14" s="132"/>
      <c r="RAK14" s="132"/>
      <c r="RAL14" s="132"/>
      <c r="RAM14" s="132"/>
      <c r="RAN14" s="132"/>
      <c r="RAO14" s="132"/>
      <c r="RAP14" s="132"/>
      <c r="RAQ14" s="132"/>
      <c r="RAR14" s="132"/>
      <c r="RAS14" s="132"/>
      <c r="RAT14" s="132"/>
      <c r="RAU14" s="132"/>
      <c r="RAV14" s="132"/>
      <c r="RAW14" s="132"/>
      <c r="RAX14" s="132"/>
      <c r="RAY14" s="132"/>
      <c r="RAZ14" s="132"/>
      <c r="RBA14" s="132"/>
      <c r="RBB14" s="132"/>
      <c r="RBC14" s="132"/>
      <c r="RBD14" s="132"/>
      <c r="RBE14" s="132"/>
      <c r="RBF14" s="132"/>
      <c r="RBG14" s="132"/>
      <c r="RBH14" s="132"/>
      <c r="RBI14" s="132"/>
      <c r="RBJ14" s="132"/>
      <c r="RBK14" s="132"/>
      <c r="RBL14" s="132"/>
      <c r="RBM14" s="132"/>
      <c r="RBN14" s="132"/>
      <c r="RBO14" s="132"/>
      <c r="RBP14" s="132"/>
      <c r="RBQ14" s="132"/>
      <c r="RBR14" s="132"/>
      <c r="RBS14" s="132"/>
      <c r="RBT14" s="132"/>
      <c r="RBU14" s="132"/>
      <c r="RBV14" s="132"/>
      <c r="RBW14" s="132"/>
      <c r="RBX14" s="132"/>
      <c r="RBY14" s="132"/>
      <c r="RBZ14" s="132"/>
      <c r="RCA14" s="132"/>
      <c r="RCB14" s="132"/>
      <c r="RCC14" s="132"/>
      <c r="RCD14" s="132"/>
      <c r="RCE14" s="132"/>
      <c r="RCF14" s="132"/>
      <c r="RCG14" s="132"/>
      <c r="RCH14" s="132"/>
      <c r="RCI14" s="132"/>
      <c r="RCJ14" s="132"/>
      <c r="RCK14" s="132"/>
      <c r="RCL14" s="132"/>
      <c r="RCM14" s="132"/>
      <c r="RCN14" s="132"/>
      <c r="RCO14" s="132"/>
      <c r="RCP14" s="132"/>
      <c r="RCQ14" s="132"/>
      <c r="RCR14" s="132"/>
      <c r="RCS14" s="132"/>
      <c r="RCT14" s="132"/>
      <c r="RCU14" s="132"/>
      <c r="RCV14" s="132"/>
      <c r="RCW14" s="132"/>
      <c r="RCX14" s="132"/>
      <c r="RCY14" s="132"/>
      <c r="RCZ14" s="132"/>
      <c r="RDA14" s="132"/>
      <c r="RDB14" s="132"/>
      <c r="RDC14" s="132"/>
      <c r="RDD14" s="132"/>
      <c r="RDE14" s="132"/>
      <c r="RDF14" s="132"/>
      <c r="RDG14" s="132"/>
      <c r="RDH14" s="132"/>
      <c r="RDI14" s="132"/>
      <c r="RDJ14" s="132"/>
      <c r="RDK14" s="132"/>
      <c r="RDL14" s="132"/>
      <c r="RDM14" s="132"/>
      <c r="RDN14" s="132"/>
      <c r="RDO14" s="132"/>
      <c r="RDP14" s="132"/>
      <c r="RDQ14" s="132"/>
      <c r="RDR14" s="132"/>
      <c r="RDS14" s="132"/>
      <c r="RDT14" s="132"/>
      <c r="RDU14" s="132"/>
      <c r="RDV14" s="132"/>
      <c r="RDW14" s="132"/>
      <c r="RDX14" s="132"/>
      <c r="RDY14" s="132"/>
      <c r="RDZ14" s="132"/>
      <c r="REA14" s="132"/>
      <c r="REB14" s="132"/>
      <c r="REC14" s="132"/>
      <c r="RED14" s="132"/>
      <c r="REE14" s="132"/>
      <c r="REF14" s="132"/>
      <c r="REG14" s="132"/>
      <c r="REH14" s="132"/>
      <c r="REI14" s="132"/>
      <c r="REJ14" s="132"/>
      <c r="REK14" s="132"/>
      <c r="REL14" s="132"/>
      <c r="REM14" s="132"/>
      <c r="REN14" s="132"/>
      <c r="REO14" s="132"/>
      <c r="REP14" s="132"/>
      <c r="REQ14" s="132"/>
      <c r="RER14" s="132"/>
      <c r="RES14" s="132"/>
      <c r="RET14" s="132"/>
      <c r="REU14" s="132"/>
      <c r="REV14" s="132"/>
      <c r="REW14" s="132"/>
      <c r="REX14" s="132"/>
      <c r="REY14" s="132"/>
      <c r="REZ14" s="132"/>
      <c r="RFA14" s="132"/>
      <c r="RFB14" s="132"/>
      <c r="RFC14" s="132"/>
      <c r="RFD14" s="132"/>
      <c r="RFE14" s="132"/>
      <c r="RFF14" s="132"/>
      <c r="RFG14" s="132"/>
      <c r="RFH14" s="132"/>
      <c r="RFI14" s="132"/>
      <c r="RFJ14" s="132"/>
      <c r="RFK14" s="132"/>
      <c r="RFL14" s="132"/>
      <c r="RFM14" s="132"/>
      <c r="RFN14" s="132"/>
      <c r="RFO14" s="132"/>
      <c r="RFP14" s="132"/>
      <c r="RFQ14" s="132"/>
      <c r="RFR14" s="132"/>
      <c r="RFS14" s="132"/>
      <c r="RFT14" s="132"/>
      <c r="RFU14" s="132"/>
      <c r="RFV14" s="132"/>
      <c r="RFW14" s="132"/>
      <c r="RFX14" s="132"/>
      <c r="RFY14" s="132"/>
      <c r="RFZ14" s="132"/>
      <c r="RGA14" s="132"/>
      <c r="RGB14" s="132"/>
      <c r="RGC14" s="132"/>
      <c r="RGD14" s="132"/>
      <c r="RGE14" s="132"/>
      <c r="RGF14" s="132"/>
      <c r="RGG14" s="132"/>
      <c r="RGH14" s="132"/>
      <c r="RGI14" s="132"/>
      <c r="RGJ14" s="132"/>
      <c r="RGK14" s="132"/>
      <c r="RGL14" s="132"/>
      <c r="RGM14" s="132"/>
      <c r="RGN14" s="132"/>
      <c r="RGO14" s="132"/>
      <c r="RGP14" s="132"/>
      <c r="RGQ14" s="132"/>
      <c r="RGR14" s="132"/>
      <c r="RGS14" s="132"/>
      <c r="RGT14" s="132"/>
      <c r="RGU14" s="132"/>
      <c r="RGV14" s="132"/>
      <c r="RGW14" s="132"/>
      <c r="RGX14" s="132"/>
      <c r="RGY14" s="132"/>
      <c r="RGZ14" s="132"/>
      <c r="RHA14" s="132"/>
      <c r="RHB14" s="132"/>
      <c r="RHC14" s="132"/>
      <c r="RHD14" s="132"/>
      <c r="RHE14" s="132"/>
      <c r="RHF14" s="132"/>
      <c r="RHG14" s="132"/>
      <c r="RHH14" s="132"/>
      <c r="RHI14" s="132"/>
      <c r="RHJ14" s="132"/>
      <c r="RHK14" s="132"/>
      <c r="RHL14" s="132"/>
      <c r="RHM14" s="132"/>
      <c r="RHN14" s="132"/>
      <c r="RHO14" s="132"/>
      <c r="RHP14" s="132"/>
      <c r="RHQ14" s="132"/>
      <c r="RHR14" s="132"/>
      <c r="RHS14" s="132"/>
      <c r="RHT14" s="132"/>
      <c r="RHU14" s="132"/>
      <c r="RHV14" s="132"/>
      <c r="RHW14" s="132"/>
      <c r="RHX14" s="132"/>
      <c r="RHY14" s="132"/>
      <c r="RHZ14" s="132"/>
      <c r="RIA14" s="132"/>
      <c r="RIB14" s="132"/>
      <c r="RIC14" s="132"/>
      <c r="RID14" s="132"/>
      <c r="RIE14" s="132"/>
      <c r="RIF14" s="132"/>
      <c r="RIG14" s="132"/>
      <c r="RIH14" s="132"/>
      <c r="RII14" s="132"/>
      <c r="RIJ14" s="132"/>
      <c r="RIK14" s="132"/>
      <c r="RIL14" s="132"/>
      <c r="RIM14" s="132"/>
      <c r="RIN14" s="132"/>
      <c r="RIO14" s="132"/>
      <c r="RIP14" s="132"/>
      <c r="RIQ14" s="132"/>
      <c r="RIR14" s="132"/>
      <c r="RIS14" s="132"/>
      <c r="RIT14" s="132"/>
      <c r="RIU14" s="132"/>
      <c r="RIV14" s="132"/>
      <c r="RIW14" s="132"/>
      <c r="RIX14" s="132"/>
      <c r="RIY14" s="132"/>
      <c r="RIZ14" s="132"/>
      <c r="RJA14" s="132"/>
      <c r="RJB14" s="132"/>
      <c r="RJC14" s="132"/>
      <c r="RJD14" s="132"/>
      <c r="RJE14" s="132"/>
      <c r="RJF14" s="132"/>
      <c r="RJG14" s="132"/>
      <c r="RJH14" s="132"/>
      <c r="RJI14" s="132"/>
      <c r="RJJ14" s="132"/>
      <c r="RJK14" s="132"/>
      <c r="RJL14" s="132"/>
      <c r="RJM14" s="132"/>
      <c r="RJN14" s="132"/>
      <c r="RJO14" s="132"/>
      <c r="RJP14" s="132"/>
      <c r="RJQ14" s="132"/>
      <c r="RJR14" s="132"/>
      <c r="RJS14" s="132"/>
      <c r="RJT14" s="132"/>
      <c r="RJU14" s="132"/>
      <c r="RJV14" s="132"/>
      <c r="RJW14" s="132"/>
      <c r="RJX14" s="132"/>
      <c r="RJY14" s="132"/>
      <c r="RJZ14" s="132"/>
      <c r="RKA14" s="132"/>
      <c r="RKB14" s="132"/>
      <c r="RKC14" s="132"/>
      <c r="RKD14" s="132"/>
      <c r="RKE14" s="132"/>
      <c r="RKF14" s="132"/>
      <c r="RKG14" s="132"/>
      <c r="RKH14" s="132"/>
      <c r="RKI14" s="132"/>
      <c r="RKJ14" s="132"/>
      <c r="RKK14" s="132"/>
      <c r="RKL14" s="132"/>
      <c r="RKM14" s="132"/>
      <c r="RKN14" s="132"/>
      <c r="RKO14" s="132"/>
      <c r="RKP14" s="132"/>
      <c r="RKQ14" s="132"/>
      <c r="RKR14" s="132"/>
      <c r="RKS14" s="132"/>
      <c r="RKT14" s="132"/>
      <c r="RKU14" s="132"/>
      <c r="RKV14" s="132"/>
      <c r="RKW14" s="132"/>
      <c r="RKX14" s="132"/>
      <c r="RKY14" s="132"/>
      <c r="RKZ14" s="132"/>
      <c r="RLA14" s="132"/>
      <c r="RLB14" s="132"/>
      <c r="RLC14" s="132"/>
      <c r="RLD14" s="132"/>
      <c r="RLE14" s="132"/>
      <c r="RLF14" s="132"/>
      <c r="RLG14" s="132"/>
      <c r="RLH14" s="132"/>
      <c r="RLI14" s="132"/>
      <c r="RLJ14" s="132"/>
      <c r="RLK14" s="132"/>
      <c r="RLL14" s="132"/>
      <c r="RLM14" s="132"/>
      <c r="RLN14" s="132"/>
      <c r="RLO14" s="132"/>
      <c r="RLP14" s="132"/>
      <c r="RLQ14" s="132"/>
      <c r="RLR14" s="132"/>
      <c r="RLS14" s="132"/>
      <c r="RLT14" s="132"/>
      <c r="RLU14" s="132"/>
      <c r="RLV14" s="132"/>
      <c r="RLW14" s="132"/>
      <c r="RLX14" s="132"/>
      <c r="RLY14" s="132"/>
      <c r="RLZ14" s="132"/>
      <c r="RMA14" s="132"/>
      <c r="RMB14" s="132"/>
      <c r="RMC14" s="132"/>
      <c r="RMD14" s="132"/>
      <c r="RME14" s="132"/>
      <c r="RMF14" s="132"/>
      <c r="RMG14" s="132"/>
      <c r="RMH14" s="132"/>
      <c r="RMI14" s="132"/>
      <c r="RMJ14" s="132"/>
      <c r="RMK14" s="132"/>
      <c r="RML14" s="132"/>
      <c r="RMM14" s="132"/>
      <c r="RMN14" s="132"/>
      <c r="RMO14" s="132"/>
      <c r="RMP14" s="132"/>
      <c r="RMQ14" s="132"/>
      <c r="RMR14" s="132"/>
      <c r="RMS14" s="132"/>
      <c r="RMT14" s="132"/>
      <c r="RMU14" s="132"/>
      <c r="RMV14" s="132"/>
      <c r="RMW14" s="132"/>
      <c r="RMX14" s="132"/>
      <c r="RMY14" s="132"/>
      <c r="RMZ14" s="132"/>
      <c r="RNA14" s="132"/>
      <c r="RNB14" s="132"/>
      <c r="RNC14" s="132"/>
      <c r="RND14" s="132"/>
      <c r="RNE14" s="132"/>
      <c r="RNF14" s="132"/>
      <c r="RNG14" s="132"/>
      <c r="RNH14" s="132"/>
      <c r="RNI14" s="132"/>
      <c r="RNJ14" s="132"/>
      <c r="RNK14" s="132"/>
      <c r="RNL14" s="132"/>
      <c r="RNM14" s="132"/>
      <c r="RNN14" s="132"/>
      <c r="RNO14" s="132"/>
      <c r="RNP14" s="132"/>
      <c r="RNQ14" s="132"/>
      <c r="RNR14" s="132"/>
      <c r="RNS14" s="132"/>
      <c r="RNT14" s="132"/>
      <c r="RNU14" s="132"/>
      <c r="RNV14" s="132"/>
      <c r="RNW14" s="132"/>
      <c r="RNX14" s="132"/>
      <c r="RNY14" s="132"/>
      <c r="RNZ14" s="132"/>
      <c r="ROA14" s="132"/>
      <c r="ROB14" s="132"/>
      <c r="ROC14" s="132"/>
      <c r="ROD14" s="132"/>
      <c r="ROE14" s="132"/>
      <c r="ROF14" s="132"/>
      <c r="ROG14" s="132"/>
      <c r="ROH14" s="132"/>
      <c r="ROI14" s="132"/>
      <c r="ROJ14" s="132"/>
      <c r="ROK14" s="132"/>
      <c r="ROL14" s="132"/>
      <c r="ROM14" s="132"/>
      <c r="RON14" s="132"/>
      <c r="ROO14" s="132"/>
      <c r="ROP14" s="132"/>
      <c r="ROQ14" s="132"/>
      <c r="ROR14" s="132"/>
      <c r="ROS14" s="132"/>
      <c r="ROT14" s="132"/>
      <c r="ROU14" s="132"/>
      <c r="ROV14" s="132"/>
      <c r="ROW14" s="132"/>
      <c r="ROX14" s="132"/>
      <c r="ROY14" s="132"/>
      <c r="ROZ14" s="132"/>
      <c r="RPA14" s="132"/>
      <c r="RPB14" s="132"/>
      <c r="RPC14" s="132"/>
      <c r="RPD14" s="132"/>
      <c r="RPE14" s="132"/>
      <c r="RPF14" s="132"/>
      <c r="RPG14" s="132"/>
      <c r="RPH14" s="132"/>
      <c r="RPI14" s="132"/>
      <c r="RPJ14" s="132"/>
      <c r="RPK14" s="132"/>
      <c r="RPL14" s="132"/>
      <c r="RPM14" s="132"/>
      <c r="RPN14" s="132"/>
      <c r="RPO14" s="132"/>
      <c r="RPP14" s="132"/>
      <c r="RPQ14" s="132"/>
      <c r="RPR14" s="132"/>
      <c r="RPS14" s="132"/>
      <c r="RPT14" s="132"/>
      <c r="RPU14" s="132"/>
      <c r="RPV14" s="132"/>
      <c r="RPW14" s="132"/>
      <c r="RPX14" s="132"/>
      <c r="RPY14" s="132"/>
      <c r="RPZ14" s="132"/>
      <c r="RQA14" s="132"/>
      <c r="RQB14" s="132"/>
      <c r="RQC14" s="132"/>
      <c r="RQD14" s="132"/>
      <c r="RQE14" s="132"/>
      <c r="RQF14" s="132"/>
      <c r="RQG14" s="132"/>
      <c r="RQH14" s="132"/>
      <c r="RQI14" s="132"/>
      <c r="RQJ14" s="132"/>
      <c r="RQK14" s="132"/>
      <c r="RQL14" s="132"/>
      <c r="RQM14" s="132"/>
      <c r="RQN14" s="132"/>
      <c r="RQO14" s="132"/>
      <c r="RQP14" s="132"/>
      <c r="RQQ14" s="132"/>
      <c r="RQR14" s="132"/>
      <c r="RQS14" s="132"/>
      <c r="RQT14" s="132"/>
      <c r="RQU14" s="132"/>
      <c r="RQV14" s="132"/>
      <c r="RQW14" s="132"/>
      <c r="RQX14" s="132"/>
      <c r="RQY14" s="132"/>
      <c r="RQZ14" s="132"/>
      <c r="RRA14" s="132"/>
      <c r="RRB14" s="132"/>
      <c r="RRC14" s="132"/>
      <c r="RRD14" s="132"/>
      <c r="RRE14" s="132"/>
      <c r="RRF14" s="132"/>
      <c r="RRG14" s="132"/>
      <c r="RRH14" s="132"/>
      <c r="RRI14" s="132"/>
      <c r="RRJ14" s="132"/>
      <c r="RRK14" s="132"/>
      <c r="RRL14" s="132"/>
      <c r="RRM14" s="132"/>
      <c r="RRN14" s="132"/>
      <c r="RRO14" s="132"/>
      <c r="RRP14" s="132"/>
      <c r="RRQ14" s="132"/>
      <c r="RRR14" s="132"/>
      <c r="RRS14" s="132"/>
      <c r="RRT14" s="132"/>
      <c r="RRU14" s="132"/>
      <c r="RRV14" s="132"/>
      <c r="RRW14" s="132"/>
      <c r="RRX14" s="132"/>
      <c r="RRY14" s="132"/>
      <c r="RRZ14" s="132"/>
      <c r="RSA14" s="132"/>
      <c r="RSB14" s="132"/>
      <c r="RSC14" s="132"/>
      <c r="RSD14" s="132"/>
      <c r="RSE14" s="132"/>
      <c r="RSF14" s="132"/>
      <c r="RSG14" s="132"/>
      <c r="RSH14" s="132"/>
      <c r="RSI14" s="132"/>
      <c r="RSJ14" s="132"/>
      <c r="RSK14" s="132"/>
      <c r="RSL14" s="132"/>
      <c r="RSM14" s="132"/>
      <c r="RSN14" s="132"/>
      <c r="RSO14" s="132"/>
      <c r="RSP14" s="132"/>
      <c r="RSQ14" s="132"/>
      <c r="RSR14" s="132"/>
      <c r="RSS14" s="132"/>
      <c r="RST14" s="132"/>
      <c r="RSU14" s="132"/>
      <c r="RSV14" s="132"/>
      <c r="RSW14" s="132"/>
      <c r="RSX14" s="132"/>
      <c r="RSY14" s="132"/>
      <c r="RSZ14" s="132"/>
      <c r="RTA14" s="132"/>
      <c r="RTB14" s="132"/>
      <c r="RTC14" s="132"/>
      <c r="RTD14" s="132"/>
      <c r="RTE14" s="132"/>
      <c r="RTF14" s="132"/>
      <c r="RTG14" s="132"/>
      <c r="RTH14" s="132"/>
      <c r="RTI14" s="132"/>
      <c r="RTJ14" s="132"/>
      <c r="RTK14" s="132"/>
      <c r="RTL14" s="132"/>
      <c r="RTM14" s="132"/>
      <c r="RTN14" s="132"/>
      <c r="RTO14" s="132"/>
      <c r="RTP14" s="132"/>
      <c r="RTQ14" s="132"/>
      <c r="RTR14" s="132"/>
      <c r="RTS14" s="132"/>
      <c r="RTT14" s="132"/>
      <c r="RTU14" s="132"/>
      <c r="RTV14" s="132"/>
      <c r="RTW14" s="132"/>
      <c r="RTX14" s="132"/>
      <c r="RTY14" s="132"/>
      <c r="RTZ14" s="132"/>
      <c r="RUA14" s="132"/>
      <c r="RUB14" s="132"/>
      <c r="RUC14" s="132"/>
      <c r="RUD14" s="132"/>
      <c r="RUE14" s="132"/>
      <c r="RUF14" s="132"/>
      <c r="RUG14" s="132"/>
      <c r="RUH14" s="132"/>
      <c r="RUI14" s="132"/>
      <c r="RUJ14" s="132"/>
      <c r="RUK14" s="132"/>
      <c r="RUL14" s="132"/>
      <c r="RUM14" s="132"/>
      <c r="RUN14" s="132"/>
      <c r="RUO14" s="132"/>
      <c r="RUP14" s="132"/>
      <c r="RUQ14" s="132"/>
      <c r="RUR14" s="132"/>
      <c r="RUS14" s="132"/>
      <c r="RUT14" s="132"/>
      <c r="RUU14" s="132"/>
      <c r="RUV14" s="132"/>
      <c r="RUW14" s="132"/>
      <c r="RUX14" s="132"/>
      <c r="RUY14" s="132"/>
      <c r="RUZ14" s="132"/>
      <c r="RVA14" s="132"/>
      <c r="RVB14" s="132"/>
      <c r="RVC14" s="132"/>
      <c r="RVD14" s="132"/>
      <c r="RVE14" s="132"/>
      <c r="RVF14" s="132"/>
      <c r="RVG14" s="132"/>
      <c r="RVH14" s="132"/>
      <c r="RVI14" s="132"/>
      <c r="RVJ14" s="132"/>
      <c r="RVK14" s="132"/>
      <c r="RVL14" s="132"/>
      <c r="RVM14" s="132"/>
      <c r="RVN14" s="132"/>
      <c r="RVO14" s="132"/>
      <c r="RVP14" s="132"/>
      <c r="RVQ14" s="132"/>
      <c r="RVR14" s="132"/>
      <c r="RVS14" s="132"/>
      <c r="RVT14" s="132"/>
      <c r="RVU14" s="132"/>
      <c r="RVV14" s="132"/>
      <c r="RVW14" s="132"/>
      <c r="RVX14" s="132"/>
      <c r="RVY14" s="132"/>
      <c r="RVZ14" s="132"/>
      <c r="RWA14" s="132"/>
      <c r="RWB14" s="132"/>
      <c r="RWC14" s="132"/>
      <c r="RWD14" s="132"/>
      <c r="RWE14" s="132"/>
      <c r="RWF14" s="132"/>
      <c r="RWG14" s="132"/>
      <c r="RWH14" s="132"/>
      <c r="RWI14" s="132"/>
      <c r="RWJ14" s="132"/>
      <c r="RWK14" s="132"/>
      <c r="RWL14" s="132"/>
      <c r="RWM14" s="132"/>
      <c r="RWN14" s="132"/>
      <c r="RWO14" s="132"/>
      <c r="RWP14" s="132"/>
      <c r="RWQ14" s="132"/>
      <c r="RWR14" s="132"/>
      <c r="RWS14" s="132"/>
      <c r="RWT14" s="132"/>
      <c r="RWU14" s="132"/>
      <c r="RWV14" s="132"/>
      <c r="RWW14" s="132"/>
      <c r="RWX14" s="132"/>
      <c r="RWY14" s="132"/>
      <c r="RWZ14" s="132"/>
      <c r="RXA14" s="132"/>
      <c r="RXB14" s="132"/>
      <c r="RXC14" s="132"/>
      <c r="RXD14" s="132"/>
      <c r="RXE14" s="132"/>
      <c r="RXF14" s="132"/>
      <c r="RXG14" s="132"/>
      <c r="RXH14" s="132"/>
      <c r="RXI14" s="132"/>
      <c r="RXJ14" s="132"/>
      <c r="RXK14" s="132"/>
      <c r="RXL14" s="132"/>
      <c r="RXM14" s="132"/>
      <c r="RXN14" s="132"/>
      <c r="RXO14" s="132"/>
      <c r="RXP14" s="132"/>
      <c r="RXQ14" s="132"/>
      <c r="RXR14" s="132"/>
      <c r="RXS14" s="132"/>
      <c r="RXT14" s="132"/>
      <c r="RXU14" s="132"/>
      <c r="RXV14" s="132"/>
      <c r="RXW14" s="132"/>
      <c r="RXX14" s="132"/>
      <c r="RXY14" s="132"/>
      <c r="RXZ14" s="132"/>
      <c r="RYA14" s="132"/>
      <c r="RYB14" s="132"/>
      <c r="RYC14" s="132"/>
      <c r="RYD14" s="132"/>
      <c r="RYE14" s="132"/>
      <c r="RYF14" s="132"/>
      <c r="RYG14" s="132"/>
      <c r="RYH14" s="132"/>
      <c r="RYI14" s="132"/>
      <c r="RYJ14" s="132"/>
      <c r="RYK14" s="132"/>
      <c r="RYL14" s="132"/>
      <c r="RYM14" s="132"/>
      <c r="RYN14" s="132"/>
      <c r="RYO14" s="132"/>
      <c r="RYP14" s="132"/>
      <c r="RYQ14" s="132"/>
      <c r="RYR14" s="132"/>
      <c r="RYS14" s="132"/>
      <c r="RYT14" s="132"/>
      <c r="RYU14" s="132"/>
      <c r="RYV14" s="132"/>
      <c r="RYW14" s="132"/>
      <c r="RYX14" s="132"/>
      <c r="RYY14" s="132"/>
      <c r="RYZ14" s="132"/>
      <c r="RZA14" s="132"/>
      <c r="RZB14" s="132"/>
      <c r="RZC14" s="132"/>
      <c r="RZD14" s="132"/>
      <c r="RZE14" s="132"/>
      <c r="RZF14" s="132"/>
      <c r="RZG14" s="132"/>
      <c r="RZH14" s="132"/>
      <c r="RZI14" s="132"/>
      <c r="RZJ14" s="132"/>
      <c r="RZK14" s="132"/>
      <c r="RZL14" s="132"/>
      <c r="RZM14" s="132"/>
      <c r="RZN14" s="132"/>
      <c r="RZO14" s="132"/>
      <c r="RZP14" s="132"/>
      <c r="RZQ14" s="132"/>
      <c r="RZR14" s="132"/>
      <c r="RZS14" s="132"/>
      <c r="RZT14" s="132"/>
      <c r="RZU14" s="132"/>
      <c r="RZV14" s="132"/>
      <c r="RZW14" s="132"/>
      <c r="RZX14" s="132"/>
      <c r="RZY14" s="132"/>
      <c r="RZZ14" s="132"/>
      <c r="SAA14" s="132"/>
      <c r="SAB14" s="132"/>
      <c r="SAC14" s="132"/>
      <c r="SAD14" s="132"/>
      <c r="SAE14" s="132"/>
      <c r="SAF14" s="132"/>
      <c r="SAG14" s="132"/>
      <c r="SAH14" s="132"/>
      <c r="SAI14" s="132"/>
      <c r="SAJ14" s="132"/>
      <c r="SAK14" s="132"/>
      <c r="SAL14" s="132"/>
      <c r="SAM14" s="132"/>
      <c r="SAN14" s="132"/>
      <c r="SAO14" s="132"/>
      <c r="SAP14" s="132"/>
      <c r="SAQ14" s="132"/>
      <c r="SAR14" s="132"/>
      <c r="SAS14" s="132"/>
      <c r="SAT14" s="132"/>
      <c r="SAU14" s="132"/>
      <c r="SAV14" s="132"/>
      <c r="SAW14" s="132"/>
      <c r="SAX14" s="132"/>
      <c r="SAY14" s="132"/>
      <c r="SAZ14" s="132"/>
      <c r="SBA14" s="132"/>
      <c r="SBB14" s="132"/>
      <c r="SBC14" s="132"/>
      <c r="SBD14" s="132"/>
      <c r="SBE14" s="132"/>
      <c r="SBF14" s="132"/>
      <c r="SBG14" s="132"/>
      <c r="SBH14" s="132"/>
      <c r="SBI14" s="132"/>
      <c r="SBJ14" s="132"/>
      <c r="SBK14" s="132"/>
      <c r="SBL14" s="132"/>
      <c r="SBM14" s="132"/>
      <c r="SBN14" s="132"/>
      <c r="SBO14" s="132"/>
      <c r="SBP14" s="132"/>
      <c r="SBQ14" s="132"/>
      <c r="SBR14" s="132"/>
      <c r="SBS14" s="132"/>
      <c r="SBT14" s="132"/>
      <c r="SBU14" s="132"/>
      <c r="SBV14" s="132"/>
      <c r="SBW14" s="132"/>
      <c r="SBX14" s="132"/>
      <c r="SBY14" s="132"/>
      <c r="SBZ14" s="132"/>
      <c r="SCA14" s="132"/>
      <c r="SCB14" s="132"/>
      <c r="SCC14" s="132"/>
      <c r="SCD14" s="132"/>
      <c r="SCE14" s="132"/>
      <c r="SCF14" s="132"/>
      <c r="SCG14" s="132"/>
      <c r="SCH14" s="132"/>
      <c r="SCI14" s="132"/>
      <c r="SCJ14" s="132"/>
      <c r="SCK14" s="132"/>
      <c r="SCL14" s="132"/>
      <c r="SCM14" s="132"/>
      <c r="SCN14" s="132"/>
      <c r="SCO14" s="132"/>
      <c r="SCP14" s="132"/>
      <c r="SCQ14" s="132"/>
      <c r="SCR14" s="132"/>
      <c r="SCS14" s="132"/>
      <c r="SCT14" s="132"/>
      <c r="SCU14" s="132"/>
      <c r="SCV14" s="132"/>
      <c r="SCW14" s="132"/>
      <c r="SCX14" s="132"/>
      <c r="SCY14" s="132"/>
      <c r="SCZ14" s="132"/>
      <c r="SDA14" s="132"/>
      <c r="SDB14" s="132"/>
      <c r="SDC14" s="132"/>
      <c r="SDD14" s="132"/>
      <c r="SDE14" s="132"/>
      <c r="SDF14" s="132"/>
      <c r="SDG14" s="132"/>
      <c r="SDH14" s="132"/>
      <c r="SDI14" s="132"/>
      <c r="SDJ14" s="132"/>
      <c r="SDK14" s="132"/>
      <c r="SDL14" s="132"/>
      <c r="SDM14" s="132"/>
      <c r="SDN14" s="132"/>
      <c r="SDO14" s="132"/>
      <c r="SDP14" s="132"/>
      <c r="SDQ14" s="132"/>
      <c r="SDR14" s="132"/>
      <c r="SDS14" s="132"/>
      <c r="SDT14" s="132"/>
      <c r="SDU14" s="132"/>
      <c r="SDV14" s="132"/>
      <c r="SDW14" s="132"/>
      <c r="SDX14" s="132"/>
      <c r="SDY14" s="132"/>
      <c r="SDZ14" s="132"/>
      <c r="SEA14" s="132"/>
      <c r="SEB14" s="132"/>
      <c r="SEC14" s="132"/>
      <c r="SED14" s="132"/>
      <c r="SEE14" s="132"/>
      <c r="SEF14" s="132"/>
      <c r="SEG14" s="132"/>
      <c r="SEH14" s="132"/>
      <c r="SEI14" s="132"/>
      <c r="SEJ14" s="132"/>
      <c r="SEK14" s="132"/>
      <c r="SEL14" s="132"/>
      <c r="SEM14" s="132"/>
      <c r="SEN14" s="132"/>
      <c r="SEO14" s="132"/>
      <c r="SEP14" s="132"/>
      <c r="SEQ14" s="132"/>
      <c r="SER14" s="132"/>
      <c r="SES14" s="132"/>
      <c r="SET14" s="132"/>
      <c r="SEU14" s="132"/>
      <c r="SEV14" s="132"/>
      <c r="SEW14" s="132"/>
      <c r="SEX14" s="132"/>
      <c r="SEY14" s="132"/>
      <c r="SEZ14" s="132"/>
      <c r="SFA14" s="132"/>
      <c r="SFB14" s="132"/>
      <c r="SFC14" s="132"/>
      <c r="SFD14" s="132"/>
      <c r="SFE14" s="132"/>
      <c r="SFF14" s="132"/>
      <c r="SFG14" s="132"/>
      <c r="SFH14" s="132"/>
      <c r="SFI14" s="132"/>
      <c r="SFJ14" s="132"/>
      <c r="SFK14" s="132"/>
      <c r="SFL14" s="132"/>
      <c r="SFM14" s="132"/>
      <c r="SFN14" s="132"/>
      <c r="SFO14" s="132"/>
      <c r="SFP14" s="132"/>
      <c r="SFQ14" s="132"/>
      <c r="SFR14" s="132"/>
      <c r="SFS14" s="132"/>
      <c r="SFT14" s="132"/>
      <c r="SFU14" s="132"/>
      <c r="SFV14" s="132"/>
      <c r="SFW14" s="132"/>
      <c r="SFX14" s="132"/>
      <c r="SFY14" s="132"/>
      <c r="SFZ14" s="132"/>
      <c r="SGA14" s="132"/>
      <c r="SGB14" s="132"/>
      <c r="SGC14" s="132"/>
      <c r="SGD14" s="132"/>
      <c r="SGE14" s="132"/>
      <c r="SGF14" s="132"/>
      <c r="SGG14" s="132"/>
      <c r="SGH14" s="132"/>
      <c r="SGI14" s="132"/>
      <c r="SGJ14" s="132"/>
      <c r="SGK14" s="132"/>
      <c r="SGL14" s="132"/>
      <c r="SGM14" s="132"/>
      <c r="SGN14" s="132"/>
      <c r="SGO14" s="132"/>
      <c r="SGP14" s="132"/>
      <c r="SGQ14" s="132"/>
      <c r="SGR14" s="132"/>
      <c r="SGS14" s="132"/>
      <c r="SGT14" s="132"/>
      <c r="SGU14" s="132"/>
      <c r="SGV14" s="132"/>
      <c r="SGW14" s="132"/>
      <c r="SGX14" s="132"/>
      <c r="SGY14" s="132"/>
      <c r="SGZ14" s="132"/>
      <c r="SHA14" s="132"/>
      <c r="SHB14" s="132"/>
      <c r="SHC14" s="132"/>
      <c r="SHD14" s="132"/>
      <c r="SHE14" s="132"/>
      <c r="SHF14" s="132"/>
      <c r="SHG14" s="132"/>
      <c r="SHH14" s="132"/>
      <c r="SHI14" s="132"/>
      <c r="SHJ14" s="132"/>
      <c r="SHK14" s="132"/>
      <c r="SHL14" s="132"/>
      <c r="SHM14" s="132"/>
      <c r="SHN14" s="132"/>
      <c r="SHO14" s="132"/>
      <c r="SHP14" s="132"/>
      <c r="SHQ14" s="132"/>
      <c r="SHR14" s="132"/>
      <c r="SHS14" s="132"/>
      <c r="SHT14" s="132"/>
      <c r="SHU14" s="132"/>
      <c r="SHV14" s="132"/>
      <c r="SHW14" s="132"/>
      <c r="SHX14" s="132"/>
      <c r="SHY14" s="132"/>
      <c r="SHZ14" s="132"/>
      <c r="SIA14" s="132"/>
      <c r="SIB14" s="132"/>
      <c r="SIC14" s="132"/>
      <c r="SID14" s="132"/>
      <c r="SIE14" s="132"/>
      <c r="SIF14" s="132"/>
      <c r="SIG14" s="132"/>
      <c r="SIH14" s="132"/>
      <c r="SII14" s="132"/>
      <c r="SIJ14" s="132"/>
      <c r="SIK14" s="132"/>
      <c r="SIL14" s="132"/>
      <c r="SIM14" s="132"/>
      <c r="SIN14" s="132"/>
      <c r="SIO14" s="132"/>
      <c r="SIP14" s="132"/>
      <c r="SIQ14" s="132"/>
      <c r="SIR14" s="132"/>
      <c r="SIS14" s="132"/>
      <c r="SIT14" s="132"/>
      <c r="SIU14" s="132"/>
      <c r="SIV14" s="132"/>
      <c r="SIW14" s="132"/>
      <c r="SIX14" s="132"/>
      <c r="SIY14" s="132"/>
      <c r="SIZ14" s="132"/>
      <c r="SJA14" s="132"/>
      <c r="SJB14" s="132"/>
      <c r="SJC14" s="132"/>
      <c r="SJD14" s="132"/>
      <c r="SJE14" s="132"/>
      <c r="SJF14" s="132"/>
      <c r="SJG14" s="132"/>
      <c r="SJH14" s="132"/>
      <c r="SJI14" s="132"/>
      <c r="SJJ14" s="132"/>
      <c r="SJK14" s="132"/>
      <c r="SJL14" s="132"/>
      <c r="SJM14" s="132"/>
      <c r="SJN14" s="132"/>
      <c r="SJO14" s="132"/>
      <c r="SJP14" s="132"/>
      <c r="SJQ14" s="132"/>
      <c r="SJR14" s="132"/>
      <c r="SJS14" s="132"/>
      <c r="SJT14" s="132"/>
      <c r="SJU14" s="132"/>
      <c r="SJV14" s="132"/>
      <c r="SJW14" s="132"/>
      <c r="SJX14" s="132"/>
      <c r="SJY14" s="132"/>
      <c r="SJZ14" s="132"/>
      <c r="SKA14" s="132"/>
      <c r="SKB14" s="132"/>
      <c r="SKC14" s="132"/>
      <c r="SKD14" s="132"/>
      <c r="SKE14" s="132"/>
      <c r="SKF14" s="132"/>
      <c r="SKG14" s="132"/>
      <c r="SKH14" s="132"/>
      <c r="SKI14" s="132"/>
      <c r="SKJ14" s="132"/>
      <c r="SKK14" s="132"/>
      <c r="SKL14" s="132"/>
      <c r="SKM14" s="132"/>
      <c r="SKN14" s="132"/>
      <c r="SKO14" s="132"/>
      <c r="SKP14" s="132"/>
      <c r="SKQ14" s="132"/>
      <c r="SKR14" s="132"/>
      <c r="SKS14" s="132"/>
      <c r="SKT14" s="132"/>
      <c r="SKU14" s="132"/>
      <c r="SKV14" s="132"/>
      <c r="SKW14" s="132"/>
      <c r="SKX14" s="132"/>
      <c r="SKY14" s="132"/>
      <c r="SKZ14" s="132"/>
      <c r="SLA14" s="132"/>
      <c r="SLB14" s="132"/>
      <c r="SLC14" s="132"/>
      <c r="SLD14" s="132"/>
      <c r="SLE14" s="132"/>
      <c r="SLF14" s="132"/>
      <c r="SLG14" s="132"/>
      <c r="SLH14" s="132"/>
      <c r="SLI14" s="132"/>
      <c r="SLJ14" s="132"/>
      <c r="SLK14" s="132"/>
      <c r="SLL14" s="132"/>
      <c r="SLM14" s="132"/>
      <c r="SLN14" s="132"/>
      <c r="SLO14" s="132"/>
      <c r="SLP14" s="132"/>
      <c r="SLQ14" s="132"/>
      <c r="SLR14" s="132"/>
      <c r="SLS14" s="132"/>
      <c r="SLT14" s="132"/>
      <c r="SLU14" s="132"/>
      <c r="SLV14" s="132"/>
      <c r="SLW14" s="132"/>
      <c r="SLX14" s="132"/>
      <c r="SLY14" s="132"/>
      <c r="SLZ14" s="132"/>
      <c r="SMA14" s="132"/>
      <c r="SMB14" s="132"/>
      <c r="SMC14" s="132"/>
      <c r="SMD14" s="132"/>
      <c r="SME14" s="132"/>
      <c r="SMF14" s="132"/>
      <c r="SMG14" s="132"/>
      <c r="SMH14" s="132"/>
      <c r="SMI14" s="132"/>
      <c r="SMJ14" s="132"/>
      <c r="SMK14" s="132"/>
      <c r="SML14" s="132"/>
      <c r="SMM14" s="132"/>
      <c r="SMN14" s="132"/>
      <c r="SMO14" s="132"/>
      <c r="SMP14" s="132"/>
      <c r="SMQ14" s="132"/>
      <c r="SMR14" s="132"/>
      <c r="SMS14" s="132"/>
      <c r="SMT14" s="132"/>
      <c r="SMU14" s="132"/>
      <c r="SMV14" s="132"/>
      <c r="SMW14" s="132"/>
      <c r="SMX14" s="132"/>
      <c r="SMY14" s="132"/>
      <c r="SMZ14" s="132"/>
      <c r="SNA14" s="132"/>
      <c r="SNB14" s="132"/>
      <c r="SNC14" s="132"/>
      <c r="SND14" s="132"/>
      <c r="SNE14" s="132"/>
      <c r="SNF14" s="132"/>
      <c r="SNG14" s="132"/>
      <c r="SNH14" s="132"/>
      <c r="SNI14" s="132"/>
      <c r="SNJ14" s="132"/>
      <c r="SNK14" s="132"/>
      <c r="SNL14" s="132"/>
      <c r="SNM14" s="132"/>
      <c r="SNN14" s="132"/>
      <c r="SNO14" s="132"/>
      <c r="SNP14" s="132"/>
      <c r="SNQ14" s="132"/>
      <c r="SNR14" s="132"/>
      <c r="SNS14" s="132"/>
      <c r="SNT14" s="132"/>
      <c r="SNU14" s="132"/>
      <c r="SNV14" s="132"/>
      <c r="SNW14" s="132"/>
      <c r="SNX14" s="132"/>
      <c r="SNY14" s="132"/>
      <c r="SNZ14" s="132"/>
      <c r="SOA14" s="132"/>
      <c r="SOB14" s="132"/>
      <c r="SOC14" s="132"/>
      <c r="SOD14" s="132"/>
      <c r="SOE14" s="132"/>
      <c r="SOF14" s="132"/>
      <c r="SOG14" s="132"/>
      <c r="SOH14" s="132"/>
      <c r="SOI14" s="132"/>
      <c r="SOJ14" s="132"/>
      <c r="SOK14" s="132"/>
      <c r="SOL14" s="132"/>
      <c r="SOM14" s="132"/>
      <c r="SON14" s="132"/>
      <c r="SOO14" s="132"/>
      <c r="SOP14" s="132"/>
      <c r="SOQ14" s="132"/>
      <c r="SOR14" s="132"/>
      <c r="SOS14" s="132"/>
      <c r="SOT14" s="132"/>
      <c r="SOU14" s="132"/>
      <c r="SOV14" s="132"/>
      <c r="SOW14" s="132"/>
      <c r="SOX14" s="132"/>
      <c r="SOY14" s="132"/>
      <c r="SOZ14" s="132"/>
      <c r="SPA14" s="132"/>
      <c r="SPB14" s="132"/>
      <c r="SPC14" s="132"/>
      <c r="SPD14" s="132"/>
      <c r="SPE14" s="132"/>
      <c r="SPF14" s="132"/>
      <c r="SPG14" s="132"/>
      <c r="SPH14" s="132"/>
      <c r="SPI14" s="132"/>
      <c r="SPJ14" s="132"/>
      <c r="SPK14" s="132"/>
      <c r="SPL14" s="132"/>
      <c r="SPM14" s="132"/>
      <c r="SPN14" s="132"/>
      <c r="SPO14" s="132"/>
      <c r="SPP14" s="132"/>
      <c r="SPQ14" s="132"/>
      <c r="SPR14" s="132"/>
      <c r="SPS14" s="132"/>
      <c r="SPT14" s="132"/>
      <c r="SPU14" s="132"/>
      <c r="SPV14" s="132"/>
      <c r="SPW14" s="132"/>
      <c r="SPX14" s="132"/>
      <c r="SPY14" s="132"/>
      <c r="SPZ14" s="132"/>
      <c r="SQA14" s="132"/>
      <c r="SQB14" s="132"/>
      <c r="SQC14" s="132"/>
      <c r="SQD14" s="132"/>
      <c r="SQE14" s="132"/>
      <c r="SQF14" s="132"/>
      <c r="SQG14" s="132"/>
      <c r="SQH14" s="132"/>
      <c r="SQI14" s="132"/>
      <c r="SQJ14" s="132"/>
      <c r="SQK14" s="132"/>
      <c r="SQL14" s="132"/>
      <c r="SQM14" s="132"/>
      <c r="SQN14" s="132"/>
      <c r="SQO14" s="132"/>
      <c r="SQP14" s="132"/>
      <c r="SQQ14" s="132"/>
      <c r="SQR14" s="132"/>
      <c r="SQS14" s="132"/>
      <c r="SQT14" s="132"/>
      <c r="SQU14" s="132"/>
      <c r="SQV14" s="132"/>
      <c r="SQW14" s="132"/>
      <c r="SQX14" s="132"/>
      <c r="SQY14" s="132"/>
      <c r="SQZ14" s="132"/>
      <c r="SRA14" s="132"/>
      <c r="SRB14" s="132"/>
      <c r="SRC14" s="132"/>
      <c r="SRD14" s="132"/>
      <c r="SRE14" s="132"/>
      <c r="SRF14" s="132"/>
      <c r="SRG14" s="132"/>
      <c r="SRH14" s="132"/>
      <c r="SRI14" s="132"/>
      <c r="SRJ14" s="132"/>
      <c r="SRK14" s="132"/>
      <c r="SRL14" s="132"/>
      <c r="SRM14" s="132"/>
      <c r="SRN14" s="132"/>
      <c r="SRO14" s="132"/>
      <c r="SRP14" s="132"/>
      <c r="SRQ14" s="132"/>
      <c r="SRR14" s="132"/>
      <c r="SRS14" s="132"/>
      <c r="SRT14" s="132"/>
      <c r="SRU14" s="132"/>
      <c r="SRV14" s="132"/>
      <c r="SRW14" s="132"/>
      <c r="SRX14" s="132"/>
      <c r="SRY14" s="132"/>
      <c r="SRZ14" s="132"/>
      <c r="SSA14" s="132"/>
      <c r="SSB14" s="132"/>
      <c r="SSC14" s="132"/>
      <c r="SSD14" s="132"/>
      <c r="SSE14" s="132"/>
      <c r="SSF14" s="132"/>
      <c r="SSG14" s="132"/>
      <c r="SSH14" s="132"/>
      <c r="SSI14" s="132"/>
      <c r="SSJ14" s="132"/>
      <c r="SSK14" s="132"/>
      <c r="SSL14" s="132"/>
      <c r="SSM14" s="132"/>
      <c r="SSN14" s="132"/>
      <c r="SSO14" s="132"/>
      <c r="SSP14" s="132"/>
      <c r="SSQ14" s="132"/>
      <c r="SSR14" s="132"/>
      <c r="SSS14" s="132"/>
      <c r="SST14" s="132"/>
      <c r="SSU14" s="132"/>
      <c r="SSV14" s="132"/>
      <c r="SSW14" s="132"/>
      <c r="SSX14" s="132"/>
      <c r="SSY14" s="132"/>
      <c r="SSZ14" s="132"/>
      <c r="STA14" s="132"/>
      <c r="STB14" s="132"/>
      <c r="STC14" s="132"/>
      <c r="STD14" s="132"/>
      <c r="STE14" s="132"/>
      <c r="STF14" s="132"/>
      <c r="STG14" s="132"/>
      <c r="STH14" s="132"/>
      <c r="STI14" s="132"/>
      <c r="STJ14" s="132"/>
      <c r="STK14" s="132"/>
      <c r="STL14" s="132"/>
      <c r="STM14" s="132"/>
      <c r="STN14" s="132"/>
      <c r="STO14" s="132"/>
      <c r="STP14" s="132"/>
      <c r="STQ14" s="132"/>
      <c r="STR14" s="132"/>
      <c r="STS14" s="132"/>
      <c r="STT14" s="132"/>
      <c r="STU14" s="132"/>
      <c r="STV14" s="132"/>
      <c r="STW14" s="132"/>
      <c r="STX14" s="132"/>
      <c r="STY14" s="132"/>
      <c r="STZ14" s="132"/>
      <c r="SUA14" s="132"/>
      <c r="SUB14" s="132"/>
      <c r="SUC14" s="132"/>
      <c r="SUD14" s="132"/>
      <c r="SUE14" s="132"/>
      <c r="SUF14" s="132"/>
      <c r="SUG14" s="132"/>
      <c r="SUH14" s="132"/>
      <c r="SUI14" s="132"/>
      <c r="SUJ14" s="132"/>
      <c r="SUK14" s="132"/>
      <c r="SUL14" s="132"/>
      <c r="SUM14" s="132"/>
      <c r="SUN14" s="132"/>
      <c r="SUO14" s="132"/>
      <c r="SUP14" s="132"/>
      <c r="SUQ14" s="132"/>
      <c r="SUR14" s="132"/>
      <c r="SUS14" s="132"/>
      <c r="SUT14" s="132"/>
      <c r="SUU14" s="132"/>
      <c r="SUV14" s="132"/>
      <c r="SUW14" s="132"/>
      <c r="SUX14" s="132"/>
      <c r="SUY14" s="132"/>
      <c r="SUZ14" s="132"/>
      <c r="SVA14" s="132"/>
      <c r="SVB14" s="132"/>
      <c r="SVC14" s="132"/>
      <c r="SVD14" s="132"/>
      <c r="SVE14" s="132"/>
      <c r="SVF14" s="132"/>
      <c r="SVG14" s="132"/>
      <c r="SVH14" s="132"/>
      <c r="SVI14" s="132"/>
      <c r="SVJ14" s="132"/>
      <c r="SVK14" s="132"/>
      <c r="SVL14" s="132"/>
      <c r="SVM14" s="132"/>
      <c r="SVN14" s="132"/>
      <c r="SVO14" s="132"/>
      <c r="SVP14" s="132"/>
      <c r="SVQ14" s="132"/>
      <c r="SVR14" s="132"/>
      <c r="SVS14" s="132"/>
      <c r="SVT14" s="132"/>
      <c r="SVU14" s="132"/>
      <c r="SVV14" s="132"/>
      <c r="SVW14" s="132"/>
      <c r="SVX14" s="132"/>
      <c r="SVY14" s="132"/>
      <c r="SVZ14" s="132"/>
      <c r="SWA14" s="132"/>
      <c r="SWB14" s="132"/>
      <c r="SWC14" s="132"/>
      <c r="SWD14" s="132"/>
      <c r="SWE14" s="132"/>
      <c r="SWF14" s="132"/>
      <c r="SWG14" s="132"/>
      <c r="SWH14" s="132"/>
      <c r="SWI14" s="132"/>
      <c r="SWJ14" s="132"/>
      <c r="SWK14" s="132"/>
      <c r="SWL14" s="132"/>
      <c r="SWM14" s="132"/>
      <c r="SWN14" s="132"/>
      <c r="SWO14" s="132"/>
      <c r="SWP14" s="132"/>
      <c r="SWQ14" s="132"/>
      <c r="SWR14" s="132"/>
      <c r="SWS14" s="132"/>
      <c r="SWT14" s="132"/>
      <c r="SWU14" s="132"/>
      <c r="SWV14" s="132"/>
      <c r="SWW14" s="132"/>
      <c r="SWX14" s="132"/>
      <c r="SWY14" s="132"/>
      <c r="SWZ14" s="132"/>
      <c r="SXA14" s="132"/>
      <c r="SXB14" s="132"/>
      <c r="SXC14" s="132"/>
      <c r="SXD14" s="132"/>
      <c r="SXE14" s="132"/>
      <c r="SXF14" s="132"/>
      <c r="SXG14" s="132"/>
      <c r="SXH14" s="132"/>
      <c r="SXI14" s="132"/>
      <c r="SXJ14" s="132"/>
      <c r="SXK14" s="132"/>
      <c r="SXL14" s="132"/>
      <c r="SXM14" s="132"/>
      <c r="SXN14" s="132"/>
      <c r="SXO14" s="132"/>
      <c r="SXP14" s="132"/>
      <c r="SXQ14" s="132"/>
      <c r="SXR14" s="132"/>
      <c r="SXS14" s="132"/>
      <c r="SXT14" s="132"/>
      <c r="SXU14" s="132"/>
      <c r="SXV14" s="132"/>
      <c r="SXW14" s="132"/>
      <c r="SXX14" s="132"/>
      <c r="SXY14" s="132"/>
      <c r="SXZ14" s="132"/>
      <c r="SYA14" s="132"/>
      <c r="SYB14" s="132"/>
      <c r="SYC14" s="132"/>
      <c r="SYD14" s="132"/>
      <c r="SYE14" s="132"/>
      <c r="SYF14" s="132"/>
      <c r="SYG14" s="132"/>
      <c r="SYH14" s="132"/>
      <c r="SYI14" s="132"/>
      <c r="SYJ14" s="132"/>
      <c r="SYK14" s="132"/>
      <c r="SYL14" s="132"/>
      <c r="SYM14" s="132"/>
      <c r="SYN14" s="132"/>
      <c r="SYO14" s="132"/>
      <c r="SYP14" s="132"/>
      <c r="SYQ14" s="132"/>
      <c r="SYR14" s="132"/>
      <c r="SYS14" s="132"/>
      <c r="SYT14" s="132"/>
      <c r="SYU14" s="132"/>
      <c r="SYV14" s="132"/>
      <c r="SYW14" s="132"/>
      <c r="SYX14" s="132"/>
      <c r="SYY14" s="132"/>
      <c r="SYZ14" s="132"/>
      <c r="SZA14" s="132"/>
      <c r="SZB14" s="132"/>
      <c r="SZC14" s="132"/>
      <c r="SZD14" s="132"/>
      <c r="SZE14" s="132"/>
      <c r="SZF14" s="132"/>
      <c r="SZG14" s="132"/>
      <c r="SZH14" s="132"/>
      <c r="SZI14" s="132"/>
      <c r="SZJ14" s="132"/>
      <c r="SZK14" s="132"/>
      <c r="SZL14" s="132"/>
      <c r="SZM14" s="132"/>
      <c r="SZN14" s="132"/>
      <c r="SZO14" s="132"/>
      <c r="SZP14" s="132"/>
      <c r="SZQ14" s="132"/>
      <c r="SZR14" s="132"/>
      <c r="SZS14" s="132"/>
      <c r="SZT14" s="132"/>
      <c r="SZU14" s="132"/>
      <c r="SZV14" s="132"/>
      <c r="SZW14" s="132"/>
      <c r="SZX14" s="132"/>
      <c r="SZY14" s="132"/>
      <c r="SZZ14" s="132"/>
      <c r="TAA14" s="132"/>
      <c r="TAB14" s="132"/>
      <c r="TAC14" s="132"/>
      <c r="TAD14" s="132"/>
      <c r="TAE14" s="132"/>
      <c r="TAF14" s="132"/>
      <c r="TAG14" s="132"/>
      <c r="TAH14" s="132"/>
      <c r="TAI14" s="132"/>
      <c r="TAJ14" s="132"/>
      <c r="TAK14" s="132"/>
      <c r="TAL14" s="132"/>
      <c r="TAM14" s="132"/>
      <c r="TAN14" s="132"/>
      <c r="TAO14" s="132"/>
      <c r="TAP14" s="132"/>
      <c r="TAQ14" s="132"/>
      <c r="TAR14" s="132"/>
      <c r="TAS14" s="132"/>
      <c r="TAT14" s="132"/>
      <c r="TAU14" s="132"/>
      <c r="TAV14" s="132"/>
      <c r="TAW14" s="132"/>
      <c r="TAX14" s="132"/>
      <c r="TAY14" s="132"/>
      <c r="TAZ14" s="132"/>
      <c r="TBA14" s="132"/>
      <c r="TBB14" s="132"/>
      <c r="TBC14" s="132"/>
      <c r="TBD14" s="132"/>
      <c r="TBE14" s="132"/>
      <c r="TBF14" s="132"/>
      <c r="TBG14" s="132"/>
      <c r="TBH14" s="132"/>
      <c r="TBI14" s="132"/>
      <c r="TBJ14" s="132"/>
      <c r="TBK14" s="132"/>
      <c r="TBL14" s="132"/>
      <c r="TBM14" s="132"/>
      <c r="TBN14" s="132"/>
      <c r="TBO14" s="132"/>
      <c r="TBP14" s="132"/>
      <c r="TBQ14" s="132"/>
      <c r="TBR14" s="132"/>
      <c r="TBS14" s="132"/>
      <c r="TBT14" s="132"/>
      <c r="TBU14" s="132"/>
      <c r="TBV14" s="132"/>
      <c r="TBW14" s="132"/>
      <c r="TBX14" s="132"/>
      <c r="TBY14" s="132"/>
      <c r="TBZ14" s="132"/>
      <c r="TCA14" s="132"/>
      <c r="TCB14" s="132"/>
      <c r="TCC14" s="132"/>
      <c r="TCD14" s="132"/>
      <c r="TCE14" s="132"/>
      <c r="TCF14" s="132"/>
      <c r="TCG14" s="132"/>
      <c r="TCH14" s="132"/>
      <c r="TCI14" s="132"/>
      <c r="TCJ14" s="132"/>
      <c r="TCK14" s="132"/>
      <c r="TCL14" s="132"/>
      <c r="TCM14" s="132"/>
      <c r="TCN14" s="132"/>
      <c r="TCO14" s="132"/>
      <c r="TCP14" s="132"/>
      <c r="TCQ14" s="132"/>
      <c r="TCR14" s="132"/>
      <c r="TCS14" s="132"/>
      <c r="TCT14" s="132"/>
      <c r="TCU14" s="132"/>
      <c r="TCV14" s="132"/>
      <c r="TCW14" s="132"/>
      <c r="TCX14" s="132"/>
      <c r="TCY14" s="132"/>
      <c r="TCZ14" s="132"/>
      <c r="TDA14" s="132"/>
      <c r="TDB14" s="132"/>
      <c r="TDC14" s="132"/>
      <c r="TDD14" s="132"/>
      <c r="TDE14" s="132"/>
      <c r="TDF14" s="132"/>
      <c r="TDG14" s="132"/>
      <c r="TDH14" s="132"/>
      <c r="TDI14" s="132"/>
      <c r="TDJ14" s="132"/>
      <c r="TDK14" s="132"/>
      <c r="TDL14" s="132"/>
      <c r="TDM14" s="132"/>
      <c r="TDN14" s="132"/>
      <c r="TDO14" s="132"/>
      <c r="TDP14" s="132"/>
      <c r="TDQ14" s="132"/>
      <c r="TDR14" s="132"/>
      <c r="TDS14" s="132"/>
      <c r="TDT14" s="132"/>
      <c r="TDU14" s="132"/>
      <c r="TDV14" s="132"/>
      <c r="TDW14" s="132"/>
      <c r="TDX14" s="132"/>
      <c r="TDY14" s="132"/>
      <c r="TDZ14" s="132"/>
      <c r="TEA14" s="132"/>
      <c r="TEB14" s="132"/>
      <c r="TEC14" s="132"/>
      <c r="TED14" s="132"/>
      <c r="TEE14" s="132"/>
      <c r="TEF14" s="132"/>
      <c r="TEG14" s="132"/>
      <c r="TEH14" s="132"/>
      <c r="TEI14" s="132"/>
      <c r="TEJ14" s="132"/>
      <c r="TEK14" s="132"/>
      <c r="TEL14" s="132"/>
      <c r="TEM14" s="132"/>
      <c r="TEN14" s="132"/>
      <c r="TEO14" s="132"/>
      <c r="TEP14" s="132"/>
      <c r="TEQ14" s="132"/>
      <c r="TER14" s="132"/>
      <c r="TES14" s="132"/>
      <c r="TET14" s="132"/>
      <c r="TEU14" s="132"/>
      <c r="TEV14" s="132"/>
      <c r="TEW14" s="132"/>
      <c r="TEX14" s="132"/>
      <c r="TEY14" s="132"/>
      <c r="TEZ14" s="132"/>
      <c r="TFA14" s="132"/>
      <c r="TFB14" s="132"/>
      <c r="TFC14" s="132"/>
      <c r="TFD14" s="132"/>
      <c r="TFE14" s="132"/>
      <c r="TFF14" s="132"/>
      <c r="TFG14" s="132"/>
      <c r="TFH14" s="132"/>
      <c r="TFI14" s="132"/>
      <c r="TFJ14" s="132"/>
      <c r="TFK14" s="132"/>
      <c r="TFL14" s="132"/>
      <c r="TFM14" s="132"/>
      <c r="TFN14" s="132"/>
      <c r="TFO14" s="132"/>
      <c r="TFP14" s="132"/>
      <c r="TFQ14" s="132"/>
      <c r="TFR14" s="132"/>
      <c r="TFS14" s="132"/>
      <c r="TFT14" s="132"/>
      <c r="TFU14" s="132"/>
      <c r="TFV14" s="132"/>
      <c r="TFW14" s="132"/>
      <c r="TFX14" s="132"/>
      <c r="TFY14" s="132"/>
      <c r="TFZ14" s="132"/>
      <c r="TGA14" s="132"/>
      <c r="TGB14" s="132"/>
      <c r="TGC14" s="132"/>
      <c r="TGD14" s="132"/>
      <c r="TGE14" s="132"/>
      <c r="TGF14" s="132"/>
      <c r="TGG14" s="132"/>
      <c r="TGH14" s="132"/>
      <c r="TGI14" s="132"/>
      <c r="TGJ14" s="132"/>
      <c r="TGK14" s="132"/>
      <c r="TGL14" s="132"/>
      <c r="TGM14" s="132"/>
      <c r="TGN14" s="132"/>
      <c r="TGO14" s="132"/>
      <c r="TGP14" s="132"/>
      <c r="TGQ14" s="132"/>
      <c r="TGR14" s="132"/>
      <c r="TGS14" s="132"/>
      <c r="TGT14" s="132"/>
      <c r="TGU14" s="132"/>
      <c r="TGV14" s="132"/>
      <c r="TGW14" s="132"/>
      <c r="TGX14" s="132"/>
      <c r="TGY14" s="132"/>
      <c r="TGZ14" s="132"/>
      <c r="THA14" s="132"/>
      <c r="THB14" s="132"/>
      <c r="THC14" s="132"/>
      <c r="THD14" s="132"/>
      <c r="THE14" s="132"/>
      <c r="THF14" s="132"/>
      <c r="THG14" s="132"/>
      <c r="THH14" s="132"/>
      <c r="THI14" s="132"/>
      <c r="THJ14" s="132"/>
      <c r="THK14" s="132"/>
      <c r="THL14" s="132"/>
      <c r="THM14" s="132"/>
      <c r="THN14" s="132"/>
      <c r="THO14" s="132"/>
      <c r="THP14" s="132"/>
      <c r="THQ14" s="132"/>
      <c r="THR14" s="132"/>
      <c r="THS14" s="132"/>
      <c r="THT14" s="132"/>
      <c r="THU14" s="132"/>
      <c r="THV14" s="132"/>
      <c r="THW14" s="132"/>
      <c r="THX14" s="132"/>
      <c r="THY14" s="132"/>
      <c r="THZ14" s="132"/>
      <c r="TIA14" s="132"/>
      <c r="TIB14" s="132"/>
      <c r="TIC14" s="132"/>
      <c r="TID14" s="132"/>
      <c r="TIE14" s="132"/>
      <c r="TIF14" s="132"/>
      <c r="TIG14" s="132"/>
      <c r="TIH14" s="132"/>
      <c r="TII14" s="132"/>
      <c r="TIJ14" s="132"/>
      <c r="TIK14" s="132"/>
      <c r="TIL14" s="132"/>
      <c r="TIM14" s="132"/>
      <c r="TIN14" s="132"/>
      <c r="TIO14" s="132"/>
      <c r="TIP14" s="132"/>
      <c r="TIQ14" s="132"/>
      <c r="TIR14" s="132"/>
      <c r="TIS14" s="132"/>
      <c r="TIT14" s="132"/>
      <c r="TIU14" s="132"/>
      <c r="TIV14" s="132"/>
      <c r="TIW14" s="132"/>
      <c r="TIX14" s="132"/>
      <c r="TIY14" s="132"/>
      <c r="TIZ14" s="132"/>
      <c r="TJA14" s="132"/>
      <c r="TJB14" s="132"/>
      <c r="TJC14" s="132"/>
      <c r="TJD14" s="132"/>
      <c r="TJE14" s="132"/>
      <c r="TJF14" s="132"/>
      <c r="TJG14" s="132"/>
      <c r="TJH14" s="132"/>
      <c r="TJI14" s="132"/>
      <c r="TJJ14" s="132"/>
      <c r="TJK14" s="132"/>
      <c r="TJL14" s="132"/>
      <c r="TJM14" s="132"/>
      <c r="TJN14" s="132"/>
      <c r="TJO14" s="132"/>
      <c r="TJP14" s="132"/>
      <c r="TJQ14" s="132"/>
      <c r="TJR14" s="132"/>
      <c r="TJS14" s="132"/>
      <c r="TJT14" s="132"/>
      <c r="TJU14" s="132"/>
      <c r="TJV14" s="132"/>
      <c r="TJW14" s="132"/>
      <c r="TJX14" s="132"/>
      <c r="TJY14" s="132"/>
      <c r="TJZ14" s="132"/>
      <c r="TKA14" s="132"/>
      <c r="TKB14" s="132"/>
      <c r="TKC14" s="132"/>
      <c r="TKD14" s="132"/>
      <c r="TKE14" s="132"/>
      <c r="TKF14" s="132"/>
      <c r="TKG14" s="132"/>
      <c r="TKH14" s="132"/>
      <c r="TKI14" s="132"/>
      <c r="TKJ14" s="132"/>
      <c r="TKK14" s="132"/>
      <c r="TKL14" s="132"/>
      <c r="TKM14" s="132"/>
      <c r="TKN14" s="132"/>
      <c r="TKO14" s="132"/>
      <c r="TKP14" s="132"/>
      <c r="TKQ14" s="132"/>
      <c r="TKR14" s="132"/>
      <c r="TKS14" s="132"/>
      <c r="TKT14" s="132"/>
      <c r="TKU14" s="132"/>
      <c r="TKV14" s="132"/>
      <c r="TKW14" s="132"/>
      <c r="TKX14" s="132"/>
      <c r="TKY14" s="132"/>
      <c r="TKZ14" s="132"/>
      <c r="TLA14" s="132"/>
      <c r="TLB14" s="132"/>
      <c r="TLC14" s="132"/>
      <c r="TLD14" s="132"/>
      <c r="TLE14" s="132"/>
      <c r="TLF14" s="132"/>
      <c r="TLG14" s="132"/>
      <c r="TLH14" s="132"/>
      <c r="TLI14" s="132"/>
      <c r="TLJ14" s="132"/>
      <c r="TLK14" s="132"/>
      <c r="TLL14" s="132"/>
      <c r="TLM14" s="132"/>
      <c r="TLN14" s="132"/>
      <c r="TLO14" s="132"/>
      <c r="TLP14" s="132"/>
      <c r="TLQ14" s="132"/>
      <c r="TLR14" s="132"/>
      <c r="TLS14" s="132"/>
      <c r="TLT14" s="132"/>
      <c r="TLU14" s="132"/>
      <c r="TLV14" s="132"/>
      <c r="TLW14" s="132"/>
      <c r="TLX14" s="132"/>
      <c r="TLY14" s="132"/>
      <c r="TLZ14" s="132"/>
      <c r="TMA14" s="132"/>
      <c r="TMB14" s="132"/>
      <c r="TMC14" s="132"/>
      <c r="TMD14" s="132"/>
      <c r="TME14" s="132"/>
      <c r="TMF14" s="132"/>
      <c r="TMG14" s="132"/>
      <c r="TMH14" s="132"/>
      <c r="TMI14" s="132"/>
      <c r="TMJ14" s="132"/>
      <c r="TMK14" s="132"/>
      <c r="TML14" s="132"/>
      <c r="TMM14" s="132"/>
      <c r="TMN14" s="132"/>
      <c r="TMO14" s="132"/>
      <c r="TMP14" s="132"/>
      <c r="TMQ14" s="132"/>
      <c r="TMR14" s="132"/>
      <c r="TMS14" s="132"/>
      <c r="TMT14" s="132"/>
      <c r="TMU14" s="132"/>
      <c r="TMV14" s="132"/>
      <c r="TMW14" s="132"/>
      <c r="TMX14" s="132"/>
      <c r="TMY14" s="132"/>
      <c r="TMZ14" s="132"/>
      <c r="TNA14" s="132"/>
      <c r="TNB14" s="132"/>
      <c r="TNC14" s="132"/>
      <c r="TND14" s="132"/>
      <c r="TNE14" s="132"/>
      <c r="TNF14" s="132"/>
      <c r="TNG14" s="132"/>
      <c r="TNH14" s="132"/>
      <c r="TNI14" s="132"/>
      <c r="TNJ14" s="132"/>
      <c r="TNK14" s="132"/>
      <c r="TNL14" s="132"/>
      <c r="TNM14" s="132"/>
      <c r="TNN14" s="132"/>
      <c r="TNO14" s="132"/>
      <c r="TNP14" s="132"/>
      <c r="TNQ14" s="132"/>
      <c r="TNR14" s="132"/>
      <c r="TNS14" s="132"/>
      <c r="TNT14" s="132"/>
      <c r="TNU14" s="132"/>
      <c r="TNV14" s="132"/>
      <c r="TNW14" s="132"/>
      <c r="TNX14" s="132"/>
      <c r="TNY14" s="132"/>
      <c r="TNZ14" s="132"/>
      <c r="TOA14" s="132"/>
      <c r="TOB14" s="132"/>
      <c r="TOC14" s="132"/>
      <c r="TOD14" s="132"/>
      <c r="TOE14" s="132"/>
      <c r="TOF14" s="132"/>
      <c r="TOG14" s="132"/>
      <c r="TOH14" s="132"/>
      <c r="TOI14" s="132"/>
      <c r="TOJ14" s="132"/>
      <c r="TOK14" s="132"/>
      <c r="TOL14" s="132"/>
      <c r="TOM14" s="132"/>
      <c r="TON14" s="132"/>
      <c r="TOO14" s="132"/>
      <c r="TOP14" s="132"/>
      <c r="TOQ14" s="132"/>
      <c r="TOR14" s="132"/>
      <c r="TOS14" s="132"/>
      <c r="TOT14" s="132"/>
      <c r="TOU14" s="132"/>
      <c r="TOV14" s="132"/>
      <c r="TOW14" s="132"/>
      <c r="TOX14" s="132"/>
      <c r="TOY14" s="132"/>
      <c r="TOZ14" s="132"/>
      <c r="TPA14" s="132"/>
      <c r="TPB14" s="132"/>
      <c r="TPC14" s="132"/>
      <c r="TPD14" s="132"/>
      <c r="TPE14" s="132"/>
      <c r="TPF14" s="132"/>
      <c r="TPG14" s="132"/>
      <c r="TPH14" s="132"/>
      <c r="TPI14" s="132"/>
      <c r="TPJ14" s="132"/>
      <c r="TPK14" s="132"/>
      <c r="TPL14" s="132"/>
      <c r="TPM14" s="132"/>
      <c r="TPN14" s="132"/>
      <c r="TPO14" s="132"/>
      <c r="TPP14" s="132"/>
      <c r="TPQ14" s="132"/>
      <c r="TPR14" s="132"/>
      <c r="TPS14" s="132"/>
      <c r="TPT14" s="132"/>
      <c r="TPU14" s="132"/>
      <c r="TPV14" s="132"/>
      <c r="TPW14" s="132"/>
      <c r="TPX14" s="132"/>
      <c r="TPY14" s="132"/>
      <c r="TPZ14" s="132"/>
      <c r="TQA14" s="132"/>
      <c r="TQB14" s="132"/>
      <c r="TQC14" s="132"/>
      <c r="TQD14" s="132"/>
      <c r="TQE14" s="132"/>
      <c r="TQF14" s="132"/>
      <c r="TQG14" s="132"/>
      <c r="TQH14" s="132"/>
      <c r="TQI14" s="132"/>
      <c r="TQJ14" s="132"/>
      <c r="TQK14" s="132"/>
      <c r="TQL14" s="132"/>
      <c r="TQM14" s="132"/>
      <c r="TQN14" s="132"/>
      <c r="TQO14" s="132"/>
      <c r="TQP14" s="132"/>
      <c r="TQQ14" s="132"/>
      <c r="TQR14" s="132"/>
      <c r="TQS14" s="132"/>
      <c r="TQT14" s="132"/>
      <c r="TQU14" s="132"/>
      <c r="TQV14" s="132"/>
      <c r="TQW14" s="132"/>
      <c r="TQX14" s="132"/>
      <c r="TQY14" s="132"/>
      <c r="TQZ14" s="132"/>
      <c r="TRA14" s="132"/>
      <c r="TRB14" s="132"/>
      <c r="TRC14" s="132"/>
      <c r="TRD14" s="132"/>
      <c r="TRE14" s="132"/>
      <c r="TRF14" s="132"/>
      <c r="TRG14" s="132"/>
      <c r="TRH14" s="132"/>
      <c r="TRI14" s="132"/>
      <c r="TRJ14" s="132"/>
      <c r="TRK14" s="132"/>
      <c r="TRL14" s="132"/>
      <c r="TRM14" s="132"/>
      <c r="TRN14" s="132"/>
      <c r="TRO14" s="132"/>
      <c r="TRP14" s="132"/>
      <c r="TRQ14" s="132"/>
      <c r="TRR14" s="132"/>
      <c r="TRS14" s="132"/>
      <c r="TRT14" s="132"/>
      <c r="TRU14" s="132"/>
      <c r="TRV14" s="132"/>
      <c r="TRW14" s="132"/>
      <c r="TRX14" s="132"/>
      <c r="TRY14" s="132"/>
      <c r="TRZ14" s="132"/>
      <c r="TSA14" s="132"/>
      <c r="TSB14" s="132"/>
      <c r="TSC14" s="132"/>
      <c r="TSD14" s="132"/>
      <c r="TSE14" s="132"/>
      <c r="TSF14" s="132"/>
      <c r="TSG14" s="132"/>
      <c r="TSH14" s="132"/>
      <c r="TSI14" s="132"/>
      <c r="TSJ14" s="132"/>
      <c r="TSK14" s="132"/>
      <c r="TSL14" s="132"/>
      <c r="TSM14" s="132"/>
      <c r="TSN14" s="132"/>
      <c r="TSO14" s="132"/>
      <c r="TSP14" s="132"/>
      <c r="TSQ14" s="132"/>
      <c r="TSR14" s="132"/>
      <c r="TSS14" s="132"/>
      <c r="TST14" s="132"/>
      <c r="TSU14" s="132"/>
      <c r="TSV14" s="132"/>
      <c r="TSW14" s="132"/>
      <c r="TSX14" s="132"/>
      <c r="TSY14" s="132"/>
      <c r="TSZ14" s="132"/>
      <c r="TTA14" s="132"/>
      <c r="TTB14" s="132"/>
      <c r="TTC14" s="132"/>
      <c r="TTD14" s="132"/>
      <c r="TTE14" s="132"/>
      <c r="TTF14" s="132"/>
      <c r="TTG14" s="132"/>
      <c r="TTH14" s="132"/>
      <c r="TTI14" s="132"/>
      <c r="TTJ14" s="132"/>
      <c r="TTK14" s="132"/>
      <c r="TTL14" s="132"/>
      <c r="TTM14" s="132"/>
      <c r="TTN14" s="132"/>
      <c r="TTO14" s="132"/>
      <c r="TTP14" s="132"/>
      <c r="TTQ14" s="132"/>
      <c r="TTR14" s="132"/>
      <c r="TTS14" s="132"/>
      <c r="TTT14" s="132"/>
      <c r="TTU14" s="132"/>
      <c r="TTV14" s="132"/>
      <c r="TTW14" s="132"/>
      <c r="TTX14" s="132"/>
      <c r="TTY14" s="132"/>
      <c r="TTZ14" s="132"/>
      <c r="TUA14" s="132"/>
      <c r="TUB14" s="132"/>
      <c r="TUC14" s="132"/>
      <c r="TUD14" s="132"/>
      <c r="TUE14" s="132"/>
      <c r="TUF14" s="132"/>
      <c r="TUG14" s="132"/>
      <c r="TUH14" s="132"/>
      <c r="TUI14" s="132"/>
      <c r="TUJ14" s="132"/>
      <c r="TUK14" s="132"/>
      <c r="TUL14" s="132"/>
      <c r="TUM14" s="132"/>
      <c r="TUN14" s="132"/>
      <c r="TUO14" s="132"/>
      <c r="TUP14" s="132"/>
      <c r="TUQ14" s="132"/>
      <c r="TUR14" s="132"/>
      <c r="TUS14" s="132"/>
      <c r="TUT14" s="132"/>
      <c r="TUU14" s="132"/>
      <c r="TUV14" s="132"/>
      <c r="TUW14" s="132"/>
      <c r="TUX14" s="132"/>
      <c r="TUY14" s="132"/>
      <c r="TUZ14" s="132"/>
      <c r="TVA14" s="132"/>
      <c r="TVB14" s="132"/>
      <c r="TVC14" s="132"/>
      <c r="TVD14" s="132"/>
      <c r="TVE14" s="132"/>
      <c r="TVF14" s="132"/>
      <c r="TVG14" s="132"/>
      <c r="TVH14" s="132"/>
      <c r="TVI14" s="132"/>
      <c r="TVJ14" s="132"/>
      <c r="TVK14" s="132"/>
      <c r="TVL14" s="132"/>
      <c r="TVM14" s="132"/>
      <c r="TVN14" s="132"/>
      <c r="TVO14" s="132"/>
      <c r="TVP14" s="132"/>
      <c r="TVQ14" s="132"/>
      <c r="TVR14" s="132"/>
      <c r="TVS14" s="132"/>
      <c r="TVT14" s="132"/>
      <c r="TVU14" s="132"/>
      <c r="TVV14" s="132"/>
      <c r="TVW14" s="132"/>
      <c r="TVX14" s="132"/>
      <c r="TVY14" s="132"/>
      <c r="TVZ14" s="132"/>
      <c r="TWA14" s="132"/>
      <c r="TWB14" s="132"/>
      <c r="TWC14" s="132"/>
      <c r="TWD14" s="132"/>
      <c r="TWE14" s="132"/>
      <c r="TWF14" s="132"/>
      <c r="TWG14" s="132"/>
      <c r="TWH14" s="132"/>
      <c r="TWI14" s="132"/>
      <c r="TWJ14" s="132"/>
      <c r="TWK14" s="132"/>
      <c r="TWL14" s="132"/>
      <c r="TWM14" s="132"/>
      <c r="TWN14" s="132"/>
      <c r="TWO14" s="132"/>
      <c r="TWP14" s="132"/>
      <c r="TWQ14" s="132"/>
      <c r="TWR14" s="132"/>
      <c r="TWS14" s="132"/>
      <c r="TWT14" s="132"/>
      <c r="TWU14" s="132"/>
      <c r="TWV14" s="132"/>
      <c r="TWW14" s="132"/>
      <c r="TWX14" s="132"/>
      <c r="TWY14" s="132"/>
      <c r="TWZ14" s="132"/>
      <c r="TXA14" s="132"/>
      <c r="TXB14" s="132"/>
      <c r="TXC14" s="132"/>
      <c r="TXD14" s="132"/>
      <c r="TXE14" s="132"/>
      <c r="TXF14" s="132"/>
      <c r="TXG14" s="132"/>
      <c r="TXH14" s="132"/>
      <c r="TXI14" s="132"/>
      <c r="TXJ14" s="132"/>
      <c r="TXK14" s="132"/>
      <c r="TXL14" s="132"/>
      <c r="TXM14" s="132"/>
      <c r="TXN14" s="132"/>
      <c r="TXO14" s="132"/>
      <c r="TXP14" s="132"/>
      <c r="TXQ14" s="132"/>
      <c r="TXR14" s="132"/>
      <c r="TXS14" s="132"/>
      <c r="TXT14" s="132"/>
      <c r="TXU14" s="132"/>
      <c r="TXV14" s="132"/>
      <c r="TXW14" s="132"/>
      <c r="TXX14" s="132"/>
      <c r="TXY14" s="132"/>
      <c r="TXZ14" s="132"/>
      <c r="TYA14" s="132"/>
      <c r="TYB14" s="132"/>
      <c r="TYC14" s="132"/>
      <c r="TYD14" s="132"/>
      <c r="TYE14" s="132"/>
      <c r="TYF14" s="132"/>
      <c r="TYG14" s="132"/>
      <c r="TYH14" s="132"/>
      <c r="TYI14" s="132"/>
      <c r="TYJ14" s="132"/>
      <c r="TYK14" s="132"/>
      <c r="TYL14" s="132"/>
      <c r="TYM14" s="132"/>
      <c r="TYN14" s="132"/>
      <c r="TYO14" s="132"/>
      <c r="TYP14" s="132"/>
      <c r="TYQ14" s="132"/>
      <c r="TYR14" s="132"/>
      <c r="TYS14" s="132"/>
      <c r="TYT14" s="132"/>
      <c r="TYU14" s="132"/>
      <c r="TYV14" s="132"/>
      <c r="TYW14" s="132"/>
      <c r="TYX14" s="132"/>
      <c r="TYY14" s="132"/>
      <c r="TYZ14" s="132"/>
      <c r="TZA14" s="132"/>
      <c r="TZB14" s="132"/>
      <c r="TZC14" s="132"/>
      <c r="TZD14" s="132"/>
      <c r="TZE14" s="132"/>
      <c r="TZF14" s="132"/>
      <c r="TZG14" s="132"/>
      <c r="TZH14" s="132"/>
      <c r="TZI14" s="132"/>
      <c r="TZJ14" s="132"/>
      <c r="TZK14" s="132"/>
      <c r="TZL14" s="132"/>
      <c r="TZM14" s="132"/>
      <c r="TZN14" s="132"/>
      <c r="TZO14" s="132"/>
      <c r="TZP14" s="132"/>
      <c r="TZQ14" s="132"/>
      <c r="TZR14" s="132"/>
      <c r="TZS14" s="132"/>
      <c r="TZT14" s="132"/>
      <c r="TZU14" s="132"/>
      <c r="TZV14" s="132"/>
      <c r="TZW14" s="132"/>
      <c r="TZX14" s="132"/>
      <c r="TZY14" s="132"/>
      <c r="TZZ14" s="132"/>
      <c r="UAA14" s="132"/>
      <c r="UAB14" s="132"/>
      <c r="UAC14" s="132"/>
      <c r="UAD14" s="132"/>
      <c r="UAE14" s="132"/>
      <c r="UAF14" s="132"/>
      <c r="UAG14" s="132"/>
      <c r="UAH14" s="132"/>
      <c r="UAI14" s="132"/>
      <c r="UAJ14" s="132"/>
      <c r="UAK14" s="132"/>
      <c r="UAL14" s="132"/>
      <c r="UAM14" s="132"/>
      <c r="UAN14" s="132"/>
      <c r="UAO14" s="132"/>
      <c r="UAP14" s="132"/>
      <c r="UAQ14" s="132"/>
      <c r="UAR14" s="132"/>
      <c r="UAS14" s="132"/>
      <c r="UAT14" s="132"/>
      <c r="UAU14" s="132"/>
      <c r="UAV14" s="132"/>
      <c r="UAW14" s="132"/>
      <c r="UAX14" s="132"/>
      <c r="UAY14" s="132"/>
      <c r="UAZ14" s="132"/>
      <c r="UBA14" s="132"/>
      <c r="UBB14" s="132"/>
      <c r="UBC14" s="132"/>
      <c r="UBD14" s="132"/>
      <c r="UBE14" s="132"/>
      <c r="UBF14" s="132"/>
      <c r="UBG14" s="132"/>
      <c r="UBH14" s="132"/>
      <c r="UBI14" s="132"/>
      <c r="UBJ14" s="132"/>
      <c r="UBK14" s="132"/>
      <c r="UBL14" s="132"/>
      <c r="UBM14" s="132"/>
      <c r="UBN14" s="132"/>
      <c r="UBO14" s="132"/>
      <c r="UBP14" s="132"/>
      <c r="UBQ14" s="132"/>
      <c r="UBR14" s="132"/>
      <c r="UBS14" s="132"/>
      <c r="UBT14" s="132"/>
      <c r="UBU14" s="132"/>
      <c r="UBV14" s="132"/>
      <c r="UBW14" s="132"/>
      <c r="UBX14" s="132"/>
      <c r="UBY14" s="132"/>
      <c r="UBZ14" s="132"/>
      <c r="UCA14" s="132"/>
      <c r="UCB14" s="132"/>
      <c r="UCC14" s="132"/>
      <c r="UCD14" s="132"/>
      <c r="UCE14" s="132"/>
      <c r="UCF14" s="132"/>
      <c r="UCG14" s="132"/>
      <c r="UCH14" s="132"/>
      <c r="UCI14" s="132"/>
      <c r="UCJ14" s="132"/>
      <c r="UCK14" s="132"/>
      <c r="UCL14" s="132"/>
      <c r="UCM14" s="132"/>
      <c r="UCN14" s="132"/>
      <c r="UCO14" s="132"/>
      <c r="UCP14" s="132"/>
      <c r="UCQ14" s="132"/>
      <c r="UCR14" s="132"/>
      <c r="UCS14" s="132"/>
      <c r="UCT14" s="132"/>
      <c r="UCU14" s="132"/>
      <c r="UCV14" s="132"/>
      <c r="UCW14" s="132"/>
      <c r="UCX14" s="132"/>
      <c r="UCY14" s="132"/>
      <c r="UCZ14" s="132"/>
      <c r="UDA14" s="132"/>
      <c r="UDB14" s="132"/>
      <c r="UDC14" s="132"/>
      <c r="UDD14" s="132"/>
      <c r="UDE14" s="132"/>
      <c r="UDF14" s="132"/>
      <c r="UDG14" s="132"/>
      <c r="UDH14" s="132"/>
      <c r="UDI14" s="132"/>
      <c r="UDJ14" s="132"/>
      <c r="UDK14" s="132"/>
      <c r="UDL14" s="132"/>
      <c r="UDM14" s="132"/>
      <c r="UDN14" s="132"/>
      <c r="UDO14" s="132"/>
      <c r="UDP14" s="132"/>
      <c r="UDQ14" s="132"/>
      <c r="UDR14" s="132"/>
      <c r="UDS14" s="132"/>
      <c r="UDT14" s="132"/>
      <c r="UDU14" s="132"/>
      <c r="UDV14" s="132"/>
      <c r="UDW14" s="132"/>
      <c r="UDX14" s="132"/>
      <c r="UDY14" s="132"/>
      <c r="UDZ14" s="132"/>
      <c r="UEA14" s="132"/>
      <c r="UEB14" s="132"/>
      <c r="UEC14" s="132"/>
      <c r="UED14" s="132"/>
      <c r="UEE14" s="132"/>
      <c r="UEF14" s="132"/>
      <c r="UEG14" s="132"/>
      <c r="UEH14" s="132"/>
      <c r="UEI14" s="132"/>
      <c r="UEJ14" s="132"/>
      <c r="UEK14" s="132"/>
      <c r="UEL14" s="132"/>
      <c r="UEM14" s="132"/>
      <c r="UEN14" s="132"/>
      <c r="UEO14" s="132"/>
      <c r="UEP14" s="132"/>
      <c r="UEQ14" s="132"/>
      <c r="UER14" s="132"/>
      <c r="UES14" s="132"/>
      <c r="UET14" s="132"/>
      <c r="UEU14" s="132"/>
      <c r="UEV14" s="132"/>
      <c r="UEW14" s="132"/>
      <c r="UEX14" s="132"/>
      <c r="UEY14" s="132"/>
      <c r="UEZ14" s="132"/>
      <c r="UFA14" s="132"/>
      <c r="UFB14" s="132"/>
      <c r="UFC14" s="132"/>
      <c r="UFD14" s="132"/>
      <c r="UFE14" s="132"/>
      <c r="UFF14" s="132"/>
      <c r="UFG14" s="132"/>
      <c r="UFH14" s="132"/>
      <c r="UFI14" s="132"/>
      <c r="UFJ14" s="132"/>
      <c r="UFK14" s="132"/>
      <c r="UFL14" s="132"/>
      <c r="UFM14" s="132"/>
      <c r="UFN14" s="132"/>
      <c r="UFO14" s="132"/>
      <c r="UFP14" s="132"/>
      <c r="UFQ14" s="132"/>
      <c r="UFR14" s="132"/>
      <c r="UFS14" s="132"/>
      <c r="UFT14" s="132"/>
      <c r="UFU14" s="132"/>
      <c r="UFV14" s="132"/>
      <c r="UFW14" s="132"/>
      <c r="UFX14" s="132"/>
      <c r="UFY14" s="132"/>
      <c r="UFZ14" s="132"/>
      <c r="UGA14" s="132"/>
      <c r="UGB14" s="132"/>
      <c r="UGC14" s="132"/>
      <c r="UGD14" s="132"/>
      <c r="UGE14" s="132"/>
      <c r="UGF14" s="132"/>
      <c r="UGG14" s="132"/>
      <c r="UGH14" s="132"/>
      <c r="UGI14" s="132"/>
      <c r="UGJ14" s="132"/>
      <c r="UGK14" s="132"/>
      <c r="UGL14" s="132"/>
      <c r="UGM14" s="132"/>
      <c r="UGN14" s="132"/>
      <c r="UGO14" s="132"/>
      <c r="UGP14" s="132"/>
      <c r="UGQ14" s="132"/>
      <c r="UGR14" s="132"/>
      <c r="UGS14" s="132"/>
      <c r="UGT14" s="132"/>
      <c r="UGU14" s="132"/>
      <c r="UGV14" s="132"/>
      <c r="UGW14" s="132"/>
      <c r="UGX14" s="132"/>
      <c r="UGY14" s="132"/>
      <c r="UGZ14" s="132"/>
      <c r="UHA14" s="132"/>
      <c r="UHB14" s="132"/>
      <c r="UHC14" s="132"/>
      <c r="UHD14" s="132"/>
      <c r="UHE14" s="132"/>
      <c r="UHF14" s="132"/>
      <c r="UHG14" s="132"/>
      <c r="UHH14" s="132"/>
      <c r="UHI14" s="132"/>
      <c r="UHJ14" s="132"/>
      <c r="UHK14" s="132"/>
      <c r="UHL14" s="132"/>
      <c r="UHM14" s="132"/>
      <c r="UHN14" s="132"/>
      <c r="UHO14" s="132"/>
      <c r="UHP14" s="132"/>
      <c r="UHQ14" s="132"/>
      <c r="UHR14" s="132"/>
      <c r="UHS14" s="132"/>
      <c r="UHT14" s="132"/>
      <c r="UHU14" s="132"/>
      <c r="UHV14" s="132"/>
      <c r="UHW14" s="132"/>
      <c r="UHX14" s="132"/>
      <c r="UHY14" s="132"/>
      <c r="UHZ14" s="132"/>
      <c r="UIA14" s="132"/>
      <c r="UIB14" s="132"/>
      <c r="UIC14" s="132"/>
      <c r="UID14" s="132"/>
      <c r="UIE14" s="132"/>
      <c r="UIF14" s="132"/>
      <c r="UIG14" s="132"/>
      <c r="UIH14" s="132"/>
      <c r="UII14" s="132"/>
      <c r="UIJ14" s="132"/>
      <c r="UIK14" s="132"/>
      <c r="UIL14" s="132"/>
      <c r="UIM14" s="132"/>
      <c r="UIN14" s="132"/>
      <c r="UIO14" s="132"/>
      <c r="UIP14" s="132"/>
      <c r="UIQ14" s="132"/>
      <c r="UIR14" s="132"/>
      <c r="UIS14" s="132"/>
      <c r="UIT14" s="132"/>
      <c r="UIU14" s="132"/>
      <c r="UIV14" s="132"/>
      <c r="UIW14" s="132"/>
      <c r="UIX14" s="132"/>
      <c r="UIY14" s="132"/>
      <c r="UIZ14" s="132"/>
      <c r="UJA14" s="132"/>
      <c r="UJB14" s="132"/>
      <c r="UJC14" s="132"/>
      <c r="UJD14" s="132"/>
      <c r="UJE14" s="132"/>
      <c r="UJF14" s="132"/>
      <c r="UJG14" s="132"/>
      <c r="UJH14" s="132"/>
      <c r="UJI14" s="132"/>
      <c r="UJJ14" s="132"/>
      <c r="UJK14" s="132"/>
      <c r="UJL14" s="132"/>
      <c r="UJM14" s="132"/>
      <c r="UJN14" s="132"/>
      <c r="UJO14" s="132"/>
      <c r="UJP14" s="132"/>
      <c r="UJQ14" s="132"/>
      <c r="UJR14" s="132"/>
      <c r="UJS14" s="132"/>
      <c r="UJT14" s="132"/>
      <c r="UJU14" s="132"/>
      <c r="UJV14" s="132"/>
      <c r="UJW14" s="132"/>
      <c r="UJX14" s="132"/>
      <c r="UJY14" s="132"/>
      <c r="UJZ14" s="132"/>
      <c r="UKA14" s="132"/>
      <c r="UKB14" s="132"/>
      <c r="UKC14" s="132"/>
      <c r="UKD14" s="132"/>
      <c r="UKE14" s="132"/>
      <c r="UKF14" s="132"/>
      <c r="UKG14" s="132"/>
      <c r="UKH14" s="132"/>
      <c r="UKI14" s="132"/>
      <c r="UKJ14" s="132"/>
      <c r="UKK14" s="132"/>
      <c r="UKL14" s="132"/>
      <c r="UKM14" s="132"/>
      <c r="UKN14" s="132"/>
      <c r="UKO14" s="132"/>
      <c r="UKP14" s="132"/>
      <c r="UKQ14" s="132"/>
      <c r="UKR14" s="132"/>
      <c r="UKS14" s="132"/>
      <c r="UKT14" s="132"/>
      <c r="UKU14" s="132"/>
      <c r="UKV14" s="132"/>
      <c r="UKW14" s="132"/>
      <c r="UKX14" s="132"/>
      <c r="UKY14" s="132"/>
      <c r="UKZ14" s="132"/>
      <c r="ULA14" s="132"/>
      <c r="ULB14" s="132"/>
      <c r="ULC14" s="132"/>
      <c r="ULD14" s="132"/>
      <c r="ULE14" s="132"/>
      <c r="ULF14" s="132"/>
      <c r="ULG14" s="132"/>
      <c r="ULH14" s="132"/>
      <c r="ULI14" s="132"/>
      <c r="ULJ14" s="132"/>
      <c r="ULK14" s="132"/>
      <c r="ULL14" s="132"/>
      <c r="ULM14" s="132"/>
      <c r="ULN14" s="132"/>
      <c r="ULO14" s="132"/>
      <c r="ULP14" s="132"/>
      <c r="ULQ14" s="132"/>
      <c r="ULR14" s="132"/>
      <c r="ULS14" s="132"/>
      <c r="ULT14" s="132"/>
      <c r="ULU14" s="132"/>
      <c r="ULV14" s="132"/>
      <c r="ULW14" s="132"/>
      <c r="ULX14" s="132"/>
      <c r="ULY14" s="132"/>
      <c r="ULZ14" s="132"/>
      <c r="UMA14" s="132"/>
      <c r="UMB14" s="132"/>
      <c r="UMC14" s="132"/>
      <c r="UMD14" s="132"/>
      <c r="UME14" s="132"/>
      <c r="UMF14" s="132"/>
      <c r="UMG14" s="132"/>
      <c r="UMH14" s="132"/>
      <c r="UMI14" s="132"/>
      <c r="UMJ14" s="132"/>
      <c r="UMK14" s="132"/>
      <c r="UML14" s="132"/>
      <c r="UMM14" s="132"/>
      <c r="UMN14" s="132"/>
      <c r="UMO14" s="132"/>
      <c r="UMP14" s="132"/>
      <c r="UMQ14" s="132"/>
      <c r="UMR14" s="132"/>
      <c r="UMS14" s="132"/>
      <c r="UMT14" s="132"/>
      <c r="UMU14" s="132"/>
      <c r="UMV14" s="132"/>
      <c r="UMW14" s="132"/>
      <c r="UMX14" s="132"/>
      <c r="UMY14" s="132"/>
      <c r="UMZ14" s="132"/>
      <c r="UNA14" s="132"/>
      <c r="UNB14" s="132"/>
      <c r="UNC14" s="132"/>
      <c r="UND14" s="132"/>
      <c r="UNE14" s="132"/>
      <c r="UNF14" s="132"/>
      <c r="UNG14" s="132"/>
      <c r="UNH14" s="132"/>
      <c r="UNI14" s="132"/>
      <c r="UNJ14" s="132"/>
      <c r="UNK14" s="132"/>
      <c r="UNL14" s="132"/>
      <c r="UNM14" s="132"/>
      <c r="UNN14" s="132"/>
      <c r="UNO14" s="132"/>
      <c r="UNP14" s="132"/>
      <c r="UNQ14" s="132"/>
      <c r="UNR14" s="132"/>
      <c r="UNS14" s="132"/>
      <c r="UNT14" s="132"/>
      <c r="UNU14" s="132"/>
      <c r="UNV14" s="132"/>
      <c r="UNW14" s="132"/>
      <c r="UNX14" s="132"/>
      <c r="UNY14" s="132"/>
      <c r="UNZ14" s="132"/>
      <c r="UOA14" s="132"/>
      <c r="UOB14" s="132"/>
      <c r="UOC14" s="132"/>
      <c r="UOD14" s="132"/>
      <c r="UOE14" s="132"/>
      <c r="UOF14" s="132"/>
      <c r="UOG14" s="132"/>
      <c r="UOH14" s="132"/>
      <c r="UOI14" s="132"/>
      <c r="UOJ14" s="132"/>
      <c r="UOK14" s="132"/>
      <c r="UOL14" s="132"/>
      <c r="UOM14" s="132"/>
      <c r="UON14" s="132"/>
      <c r="UOO14" s="132"/>
      <c r="UOP14" s="132"/>
      <c r="UOQ14" s="132"/>
      <c r="UOR14" s="132"/>
      <c r="UOS14" s="132"/>
      <c r="UOT14" s="132"/>
      <c r="UOU14" s="132"/>
      <c r="UOV14" s="132"/>
      <c r="UOW14" s="132"/>
      <c r="UOX14" s="132"/>
      <c r="UOY14" s="132"/>
      <c r="UOZ14" s="132"/>
      <c r="UPA14" s="132"/>
      <c r="UPB14" s="132"/>
      <c r="UPC14" s="132"/>
      <c r="UPD14" s="132"/>
      <c r="UPE14" s="132"/>
      <c r="UPF14" s="132"/>
      <c r="UPG14" s="132"/>
      <c r="UPH14" s="132"/>
      <c r="UPI14" s="132"/>
      <c r="UPJ14" s="132"/>
      <c r="UPK14" s="132"/>
      <c r="UPL14" s="132"/>
      <c r="UPM14" s="132"/>
      <c r="UPN14" s="132"/>
      <c r="UPO14" s="132"/>
      <c r="UPP14" s="132"/>
      <c r="UPQ14" s="132"/>
      <c r="UPR14" s="132"/>
      <c r="UPS14" s="132"/>
      <c r="UPT14" s="132"/>
      <c r="UPU14" s="132"/>
      <c r="UPV14" s="132"/>
      <c r="UPW14" s="132"/>
      <c r="UPX14" s="132"/>
      <c r="UPY14" s="132"/>
      <c r="UPZ14" s="132"/>
      <c r="UQA14" s="132"/>
      <c r="UQB14" s="132"/>
      <c r="UQC14" s="132"/>
      <c r="UQD14" s="132"/>
      <c r="UQE14" s="132"/>
      <c r="UQF14" s="132"/>
      <c r="UQG14" s="132"/>
      <c r="UQH14" s="132"/>
      <c r="UQI14" s="132"/>
      <c r="UQJ14" s="132"/>
      <c r="UQK14" s="132"/>
      <c r="UQL14" s="132"/>
      <c r="UQM14" s="132"/>
      <c r="UQN14" s="132"/>
      <c r="UQO14" s="132"/>
      <c r="UQP14" s="132"/>
      <c r="UQQ14" s="132"/>
      <c r="UQR14" s="132"/>
      <c r="UQS14" s="132"/>
      <c r="UQT14" s="132"/>
      <c r="UQU14" s="132"/>
      <c r="UQV14" s="132"/>
      <c r="UQW14" s="132"/>
      <c r="UQX14" s="132"/>
      <c r="UQY14" s="132"/>
      <c r="UQZ14" s="132"/>
      <c r="URA14" s="132"/>
      <c r="URB14" s="132"/>
      <c r="URC14" s="132"/>
      <c r="URD14" s="132"/>
      <c r="URE14" s="132"/>
      <c r="URF14" s="132"/>
      <c r="URG14" s="132"/>
      <c r="URH14" s="132"/>
      <c r="URI14" s="132"/>
      <c r="URJ14" s="132"/>
      <c r="URK14" s="132"/>
      <c r="URL14" s="132"/>
      <c r="URM14" s="132"/>
      <c r="URN14" s="132"/>
      <c r="URO14" s="132"/>
      <c r="URP14" s="132"/>
      <c r="URQ14" s="132"/>
      <c r="URR14" s="132"/>
      <c r="URS14" s="132"/>
      <c r="URT14" s="132"/>
      <c r="URU14" s="132"/>
      <c r="URV14" s="132"/>
      <c r="URW14" s="132"/>
      <c r="URX14" s="132"/>
      <c r="URY14" s="132"/>
      <c r="URZ14" s="132"/>
      <c r="USA14" s="132"/>
      <c r="USB14" s="132"/>
      <c r="USC14" s="132"/>
      <c r="USD14" s="132"/>
      <c r="USE14" s="132"/>
      <c r="USF14" s="132"/>
      <c r="USG14" s="132"/>
      <c r="USH14" s="132"/>
      <c r="USI14" s="132"/>
      <c r="USJ14" s="132"/>
      <c r="USK14" s="132"/>
      <c r="USL14" s="132"/>
      <c r="USM14" s="132"/>
      <c r="USN14" s="132"/>
      <c r="USO14" s="132"/>
      <c r="USP14" s="132"/>
      <c r="USQ14" s="132"/>
      <c r="USR14" s="132"/>
      <c r="USS14" s="132"/>
      <c r="UST14" s="132"/>
      <c r="USU14" s="132"/>
      <c r="USV14" s="132"/>
      <c r="USW14" s="132"/>
      <c r="USX14" s="132"/>
      <c r="USY14" s="132"/>
      <c r="USZ14" s="132"/>
      <c r="UTA14" s="132"/>
      <c r="UTB14" s="132"/>
      <c r="UTC14" s="132"/>
      <c r="UTD14" s="132"/>
      <c r="UTE14" s="132"/>
      <c r="UTF14" s="132"/>
      <c r="UTG14" s="132"/>
      <c r="UTH14" s="132"/>
      <c r="UTI14" s="132"/>
      <c r="UTJ14" s="132"/>
      <c r="UTK14" s="132"/>
      <c r="UTL14" s="132"/>
      <c r="UTM14" s="132"/>
      <c r="UTN14" s="132"/>
      <c r="UTO14" s="132"/>
      <c r="UTP14" s="132"/>
      <c r="UTQ14" s="132"/>
      <c r="UTR14" s="132"/>
      <c r="UTS14" s="132"/>
      <c r="UTT14" s="132"/>
      <c r="UTU14" s="132"/>
      <c r="UTV14" s="132"/>
      <c r="UTW14" s="132"/>
      <c r="UTX14" s="132"/>
      <c r="UTY14" s="132"/>
      <c r="UTZ14" s="132"/>
      <c r="UUA14" s="132"/>
      <c r="UUB14" s="132"/>
      <c r="UUC14" s="132"/>
      <c r="UUD14" s="132"/>
      <c r="UUE14" s="132"/>
      <c r="UUF14" s="132"/>
      <c r="UUG14" s="132"/>
      <c r="UUH14" s="132"/>
      <c r="UUI14" s="132"/>
      <c r="UUJ14" s="132"/>
      <c r="UUK14" s="132"/>
      <c r="UUL14" s="132"/>
      <c r="UUM14" s="132"/>
      <c r="UUN14" s="132"/>
      <c r="UUO14" s="132"/>
      <c r="UUP14" s="132"/>
      <c r="UUQ14" s="132"/>
      <c r="UUR14" s="132"/>
      <c r="UUS14" s="132"/>
      <c r="UUT14" s="132"/>
      <c r="UUU14" s="132"/>
      <c r="UUV14" s="132"/>
      <c r="UUW14" s="132"/>
      <c r="UUX14" s="132"/>
      <c r="UUY14" s="132"/>
      <c r="UUZ14" s="132"/>
      <c r="UVA14" s="132"/>
      <c r="UVB14" s="132"/>
      <c r="UVC14" s="132"/>
      <c r="UVD14" s="132"/>
      <c r="UVE14" s="132"/>
      <c r="UVF14" s="132"/>
      <c r="UVG14" s="132"/>
      <c r="UVH14" s="132"/>
      <c r="UVI14" s="132"/>
      <c r="UVJ14" s="132"/>
      <c r="UVK14" s="132"/>
      <c r="UVL14" s="132"/>
      <c r="UVM14" s="132"/>
      <c r="UVN14" s="132"/>
      <c r="UVO14" s="132"/>
      <c r="UVP14" s="132"/>
      <c r="UVQ14" s="132"/>
      <c r="UVR14" s="132"/>
      <c r="UVS14" s="132"/>
      <c r="UVT14" s="132"/>
      <c r="UVU14" s="132"/>
      <c r="UVV14" s="132"/>
      <c r="UVW14" s="132"/>
      <c r="UVX14" s="132"/>
      <c r="UVY14" s="132"/>
      <c r="UVZ14" s="132"/>
      <c r="UWA14" s="132"/>
      <c r="UWB14" s="132"/>
      <c r="UWC14" s="132"/>
      <c r="UWD14" s="132"/>
      <c r="UWE14" s="132"/>
      <c r="UWF14" s="132"/>
      <c r="UWG14" s="132"/>
      <c r="UWH14" s="132"/>
      <c r="UWI14" s="132"/>
      <c r="UWJ14" s="132"/>
      <c r="UWK14" s="132"/>
      <c r="UWL14" s="132"/>
      <c r="UWM14" s="132"/>
      <c r="UWN14" s="132"/>
      <c r="UWO14" s="132"/>
      <c r="UWP14" s="132"/>
      <c r="UWQ14" s="132"/>
      <c r="UWR14" s="132"/>
      <c r="UWS14" s="132"/>
      <c r="UWT14" s="132"/>
      <c r="UWU14" s="132"/>
      <c r="UWV14" s="132"/>
      <c r="UWW14" s="132"/>
      <c r="UWX14" s="132"/>
      <c r="UWY14" s="132"/>
      <c r="UWZ14" s="132"/>
      <c r="UXA14" s="132"/>
      <c r="UXB14" s="132"/>
      <c r="UXC14" s="132"/>
      <c r="UXD14" s="132"/>
      <c r="UXE14" s="132"/>
      <c r="UXF14" s="132"/>
      <c r="UXG14" s="132"/>
      <c r="UXH14" s="132"/>
      <c r="UXI14" s="132"/>
      <c r="UXJ14" s="132"/>
      <c r="UXK14" s="132"/>
      <c r="UXL14" s="132"/>
      <c r="UXM14" s="132"/>
      <c r="UXN14" s="132"/>
      <c r="UXO14" s="132"/>
      <c r="UXP14" s="132"/>
      <c r="UXQ14" s="132"/>
      <c r="UXR14" s="132"/>
      <c r="UXS14" s="132"/>
      <c r="UXT14" s="132"/>
      <c r="UXU14" s="132"/>
      <c r="UXV14" s="132"/>
      <c r="UXW14" s="132"/>
      <c r="UXX14" s="132"/>
      <c r="UXY14" s="132"/>
      <c r="UXZ14" s="132"/>
      <c r="UYA14" s="132"/>
      <c r="UYB14" s="132"/>
      <c r="UYC14" s="132"/>
      <c r="UYD14" s="132"/>
      <c r="UYE14" s="132"/>
      <c r="UYF14" s="132"/>
      <c r="UYG14" s="132"/>
      <c r="UYH14" s="132"/>
      <c r="UYI14" s="132"/>
      <c r="UYJ14" s="132"/>
      <c r="UYK14" s="132"/>
      <c r="UYL14" s="132"/>
      <c r="UYM14" s="132"/>
      <c r="UYN14" s="132"/>
      <c r="UYO14" s="132"/>
      <c r="UYP14" s="132"/>
      <c r="UYQ14" s="132"/>
      <c r="UYR14" s="132"/>
      <c r="UYS14" s="132"/>
      <c r="UYT14" s="132"/>
      <c r="UYU14" s="132"/>
      <c r="UYV14" s="132"/>
      <c r="UYW14" s="132"/>
      <c r="UYX14" s="132"/>
      <c r="UYY14" s="132"/>
      <c r="UYZ14" s="132"/>
      <c r="UZA14" s="132"/>
      <c r="UZB14" s="132"/>
      <c r="UZC14" s="132"/>
      <c r="UZD14" s="132"/>
      <c r="UZE14" s="132"/>
      <c r="UZF14" s="132"/>
      <c r="UZG14" s="132"/>
      <c r="UZH14" s="132"/>
      <c r="UZI14" s="132"/>
      <c r="UZJ14" s="132"/>
      <c r="UZK14" s="132"/>
      <c r="UZL14" s="132"/>
      <c r="UZM14" s="132"/>
      <c r="UZN14" s="132"/>
      <c r="UZO14" s="132"/>
      <c r="UZP14" s="132"/>
      <c r="UZQ14" s="132"/>
      <c r="UZR14" s="132"/>
      <c r="UZS14" s="132"/>
      <c r="UZT14" s="132"/>
      <c r="UZU14" s="132"/>
      <c r="UZV14" s="132"/>
      <c r="UZW14" s="132"/>
      <c r="UZX14" s="132"/>
      <c r="UZY14" s="132"/>
      <c r="UZZ14" s="132"/>
      <c r="VAA14" s="132"/>
      <c r="VAB14" s="132"/>
      <c r="VAC14" s="132"/>
      <c r="VAD14" s="132"/>
      <c r="VAE14" s="132"/>
      <c r="VAF14" s="132"/>
      <c r="VAG14" s="132"/>
      <c r="VAH14" s="132"/>
      <c r="VAI14" s="132"/>
      <c r="VAJ14" s="132"/>
      <c r="VAK14" s="132"/>
      <c r="VAL14" s="132"/>
      <c r="VAM14" s="132"/>
      <c r="VAN14" s="132"/>
      <c r="VAO14" s="132"/>
      <c r="VAP14" s="132"/>
      <c r="VAQ14" s="132"/>
      <c r="VAR14" s="132"/>
      <c r="VAS14" s="132"/>
      <c r="VAT14" s="132"/>
      <c r="VAU14" s="132"/>
      <c r="VAV14" s="132"/>
      <c r="VAW14" s="132"/>
      <c r="VAX14" s="132"/>
      <c r="VAY14" s="132"/>
      <c r="VAZ14" s="132"/>
      <c r="VBA14" s="132"/>
      <c r="VBB14" s="132"/>
      <c r="VBC14" s="132"/>
      <c r="VBD14" s="132"/>
      <c r="VBE14" s="132"/>
      <c r="VBF14" s="132"/>
      <c r="VBG14" s="132"/>
      <c r="VBH14" s="132"/>
      <c r="VBI14" s="132"/>
      <c r="VBJ14" s="132"/>
      <c r="VBK14" s="132"/>
      <c r="VBL14" s="132"/>
      <c r="VBM14" s="132"/>
      <c r="VBN14" s="132"/>
      <c r="VBO14" s="132"/>
      <c r="VBP14" s="132"/>
      <c r="VBQ14" s="132"/>
      <c r="VBR14" s="132"/>
      <c r="VBS14" s="132"/>
      <c r="VBT14" s="132"/>
      <c r="VBU14" s="132"/>
      <c r="VBV14" s="132"/>
      <c r="VBW14" s="132"/>
      <c r="VBX14" s="132"/>
      <c r="VBY14" s="132"/>
      <c r="VBZ14" s="132"/>
      <c r="VCA14" s="132"/>
      <c r="VCB14" s="132"/>
      <c r="VCC14" s="132"/>
      <c r="VCD14" s="132"/>
      <c r="VCE14" s="132"/>
      <c r="VCF14" s="132"/>
      <c r="VCG14" s="132"/>
      <c r="VCH14" s="132"/>
      <c r="VCI14" s="132"/>
      <c r="VCJ14" s="132"/>
      <c r="VCK14" s="132"/>
      <c r="VCL14" s="132"/>
      <c r="VCM14" s="132"/>
      <c r="VCN14" s="132"/>
      <c r="VCO14" s="132"/>
      <c r="VCP14" s="132"/>
      <c r="VCQ14" s="132"/>
      <c r="VCR14" s="132"/>
      <c r="VCS14" s="132"/>
      <c r="VCT14" s="132"/>
      <c r="VCU14" s="132"/>
      <c r="VCV14" s="132"/>
      <c r="VCW14" s="132"/>
      <c r="VCX14" s="132"/>
      <c r="VCY14" s="132"/>
      <c r="VCZ14" s="132"/>
      <c r="VDA14" s="132"/>
      <c r="VDB14" s="132"/>
      <c r="VDC14" s="132"/>
      <c r="VDD14" s="132"/>
      <c r="VDE14" s="132"/>
      <c r="VDF14" s="132"/>
      <c r="VDG14" s="132"/>
      <c r="VDH14" s="132"/>
      <c r="VDI14" s="132"/>
      <c r="VDJ14" s="132"/>
      <c r="VDK14" s="132"/>
      <c r="VDL14" s="132"/>
      <c r="VDM14" s="132"/>
      <c r="VDN14" s="132"/>
      <c r="VDO14" s="132"/>
      <c r="VDP14" s="132"/>
      <c r="VDQ14" s="132"/>
      <c r="VDR14" s="132"/>
      <c r="VDS14" s="132"/>
      <c r="VDT14" s="132"/>
      <c r="VDU14" s="132"/>
      <c r="VDV14" s="132"/>
      <c r="VDW14" s="132"/>
      <c r="VDX14" s="132"/>
      <c r="VDY14" s="132"/>
      <c r="VDZ14" s="132"/>
      <c r="VEA14" s="132"/>
      <c r="VEB14" s="132"/>
      <c r="VEC14" s="132"/>
      <c r="VED14" s="132"/>
      <c r="VEE14" s="132"/>
      <c r="VEF14" s="132"/>
      <c r="VEG14" s="132"/>
      <c r="VEH14" s="132"/>
      <c r="VEI14" s="132"/>
      <c r="VEJ14" s="132"/>
      <c r="VEK14" s="132"/>
      <c r="VEL14" s="132"/>
      <c r="VEM14" s="132"/>
      <c r="VEN14" s="132"/>
      <c r="VEO14" s="132"/>
      <c r="VEP14" s="132"/>
      <c r="VEQ14" s="132"/>
      <c r="VER14" s="132"/>
      <c r="VES14" s="132"/>
      <c r="VET14" s="132"/>
      <c r="VEU14" s="132"/>
      <c r="VEV14" s="132"/>
      <c r="VEW14" s="132"/>
      <c r="VEX14" s="132"/>
      <c r="VEY14" s="132"/>
      <c r="VEZ14" s="132"/>
      <c r="VFA14" s="132"/>
      <c r="VFB14" s="132"/>
      <c r="VFC14" s="132"/>
      <c r="VFD14" s="132"/>
      <c r="VFE14" s="132"/>
      <c r="VFF14" s="132"/>
      <c r="VFG14" s="132"/>
      <c r="VFH14" s="132"/>
      <c r="VFI14" s="132"/>
      <c r="VFJ14" s="132"/>
      <c r="VFK14" s="132"/>
      <c r="VFL14" s="132"/>
      <c r="VFM14" s="132"/>
      <c r="VFN14" s="132"/>
      <c r="VFO14" s="132"/>
      <c r="VFP14" s="132"/>
      <c r="VFQ14" s="132"/>
      <c r="VFR14" s="132"/>
      <c r="VFS14" s="132"/>
      <c r="VFT14" s="132"/>
      <c r="VFU14" s="132"/>
      <c r="VFV14" s="132"/>
      <c r="VFW14" s="132"/>
      <c r="VFX14" s="132"/>
      <c r="VFY14" s="132"/>
      <c r="VFZ14" s="132"/>
      <c r="VGA14" s="132"/>
      <c r="VGB14" s="132"/>
      <c r="VGC14" s="132"/>
      <c r="VGD14" s="132"/>
      <c r="VGE14" s="132"/>
      <c r="VGF14" s="132"/>
      <c r="VGG14" s="132"/>
      <c r="VGH14" s="132"/>
      <c r="VGI14" s="132"/>
      <c r="VGJ14" s="132"/>
      <c r="VGK14" s="132"/>
      <c r="VGL14" s="132"/>
      <c r="VGM14" s="132"/>
      <c r="VGN14" s="132"/>
      <c r="VGO14" s="132"/>
      <c r="VGP14" s="132"/>
      <c r="VGQ14" s="132"/>
      <c r="VGR14" s="132"/>
      <c r="VGS14" s="132"/>
      <c r="VGT14" s="132"/>
      <c r="VGU14" s="132"/>
      <c r="VGV14" s="132"/>
      <c r="VGW14" s="132"/>
      <c r="VGX14" s="132"/>
      <c r="VGY14" s="132"/>
      <c r="VGZ14" s="132"/>
      <c r="VHA14" s="132"/>
      <c r="VHB14" s="132"/>
      <c r="VHC14" s="132"/>
      <c r="VHD14" s="132"/>
      <c r="VHE14" s="132"/>
      <c r="VHF14" s="132"/>
      <c r="VHG14" s="132"/>
      <c r="VHH14" s="132"/>
      <c r="VHI14" s="132"/>
      <c r="VHJ14" s="132"/>
      <c r="VHK14" s="132"/>
      <c r="VHL14" s="132"/>
      <c r="VHM14" s="132"/>
      <c r="VHN14" s="132"/>
      <c r="VHO14" s="132"/>
      <c r="VHP14" s="132"/>
      <c r="VHQ14" s="132"/>
      <c r="VHR14" s="132"/>
      <c r="VHS14" s="132"/>
      <c r="VHT14" s="132"/>
      <c r="VHU14" s="132"/>
      <c r="VHV14" s="132"/>
      <c r="VHW14" s="132"/>
      <c r="VHX14" s="132"/>
      <c r="VHY14" s="132"/>
      <c r="VHZ14" s="132"/>
      <c r="VIA14" s="132"/>
      <c r="VIB14" s="132"/>
      <c r="VIC14" s="132"/>
      <c r="VID14" s="132"/>
      <c r="VIE14" s="132"/>
      <c r="VIF14" s="132"/>
      <c r="VIG14" s="132"/>
      <c r="VIH14" s="132"/>
      <c r="VII14" s="132"/>
      <c r="VIJ14" s="132"/>
      <c r="VIK14" s="132"/>
      <c r="VIL14" s="132"/>
      <c r="VIM14" s="132"/>
      <c r="VIN14" s="132"/>
      <c r="VIO14" s="132"/>
      <c r="VIP14" s="132"/>
      <c r="VIQ14" s="132"/>
      <c r="VIR14" s="132"/>
      <c r="VIS14" s="132"/>
      <c r="VIT14" s="132"/>
      <c r="VIU14" s="132"/>
      <c r="VIV14" s="132"/>
      <c r="VIW14" s="132"/>
      <c r="VIX14" s="132"/>
      <c r="VIY14" s="132"/>
      <c r="VIZ14" s="132"/>
      <c r="VJA14" s="132"/>
      <c r="VJB14" s="132"/>
      <c r="VJC14" s="132"/>
      <c r="VJD14" s="132"/>
      <c r="VJE14" s="132"/>
      <c r="VJF14" s="132"/>
      <c r="VJG14" s="132"/>
      <c r="VJH14" s="132"/>
      <c r="VJI14" s="132"/>
      <c r="VJJ14" s="132"/>
      <c r="VJK14" s="132"/>
      <c r="VJL14" s="132"/>
      <c r="VJM14" s="132"/>
      <c r="VJN14" s="132"/>
      <c r="VJO14" s="132"/>
      <c r="VJP14" s="132"/>
      <c r="VJQ14" s="132"/>
      <c r="VJR14" s="132"/>
      <c r="VJS14" s="132"/>
      <c r="VJT14" s="132"/>
      <c r="VJU14" s="132"/>
      <c r="VJV14" s="132"/>
      <c r="VJW14" s="132"/>
      <c r="VJX14" s="132"/>
      <c r="VJY14" s="132"/>
      <c r="VJZ14" s="132"/>
      <c r="VKA14" s="132"/>
      <c r="VKB14" s="132"/>
      <c r="VKC14" s="132"/>
      <c r="VKD14" s="132"/>
      <c r="VKE14" s="132"/>
      <c r="VKF14" s="132"/>
      <c r="VKG14" s="132"/>
      <c r="VKH14" s="132"/>
      <c r="VKI14" s="132"/>
      <c r="VKJ14" s="132"/>
      <c r="VKK14" s="132"/>
      <c r="VKL14" s="132"/>
      <c r="VKM14" s="132"/>
      <c r="VKN14" s="132"/>
      <c r="VKO14" s="132"/>
      <c r="VKP14" s="132"/>
      <c r="VKQ14" s="132"/>
      <c r="VKR14" s="132"/>
      <c r="VKS14" s="132"/>
      <c r="VKT14" s="132"/>
      <c r="VKU14" s="132"/>
      <c r="VKV14" s="132"/>
      <c r="VKW14" s="132"/>
      <c r="VKX14" s="132"/>
      <c r="VKY14" s="132"/>
      <c r="VKZ14" s="132"/>
      <c r="VLA14" s="132"/>
      <c r="VLB14" s="132"/>
      <c r="VLC14" s="132"/>
      <c r="VLD14" s="132"/>
      <c r="VLE14" s="132"/>
      <c r="VLF14" s="132"/>
      <c r="VLG14" s="132"/>
      <c r="VLH14" s="132"/>
      <c r="VLI14" s="132"/>
      <c r="VLJ14" s="132"/>
      <c r="VLK14" s="132"/>
      <c r="VLL14" s="132"/>
      <c r="VLM14" s="132"/>
      <c r="VLN14" s="132"/>
      <c r="VLO14" s="132"/>
      <c r="VLP14" s="132"/>
      <c r="VLQ14" s="132"/>
      <c r="VLR14" s="132"/>
      <c r="VLS14" s="132"/>
      <c r="VLT14" s="132"/>
      <c r="VLU14" s="132"/>
      <c r="VLV14" s="132"/>
      <c r="VLW14" s="132"/>
      <c r="VLX14" s="132"/>
      <c r="VLY14" s="132"/>
      <c r="VLZ14" s="132"/>
      <c r="VMA14" s="132"/>
      <c r="VMB14" s="132"/>
      <c r="VMC14" s="132"/>
      <c r="VMD14" s="132"/>
      <c r="VME14" s="132"/>
      <c r="VMF14" s="132"/>
      <c r="VMG14" s="132"/>
      <c r="VMH14" s="132"/>
      <c r="VMI14" s="132"/>
      <c r="VMJ14" s="132"/>
      <c r="VMK14" s="132"/>
      <c r="VML14" s="132"/>
      <c r="VMM14" s="132"/>
      <c r="VMN14" s="132"/>
      <c r="VMO14" s="132"/>
      <c r="VMP14" s="132"/>
      <c r="VMQ14" s="132"/>
      <c r="VMR14" s="132"/>
      <c r="VMS14" s="132"/>
      <c r="VMT14" s="132"/>
      <c r="VMU14" s="132"/>
      <c r="VMV14" s="132"/>
      <c r="VMW14" s="132"/>
      <c r="VMX14" s="132"/>
      <c r="VMY14" s="132"/>
      <c r="VMZ14" s="132"/>
      <c r="VNA14" s="132"/>
      <c r="VNB14" s="132"/>
      <c r="VNC14" s="132"/>
      <c r="VND14" s="132"/>
      <c r="VNE14" s="132"/>
      <c r="VNF14" s="132"/>
      <c r="VNG14" s="132"/>
      <c r="VNH14" s="132"/>
      <c r="VNI14" s="132"/>
      <c r="VNJ14" s="132"/>
      <c r="VNK14" s="132"/>
      <c r="VNL14" s="132"/>
      <c r="VNM14" s="132"/>
      <c r="VNN14" s="132"/>
      <c r="VNO14" s="132"/>
      <c r="VNP14" s="132"/>
      <c r="VNQ14" s="132"/>
      <c r="VNR14" s="132"/>
      <c r="VNS14" s="132"/>
      <c r="VNT14" s="132"/>
      <c r="VNU14" s="132"/>
      <c r="VNV14" s="132"/>
      <c r="VNW14" s="132"/>
      <c r="VNX14" s="132"/>
      <c r="VNY14" s="132"/>
      <c r="VNZ14" s="132"/>
      <c r="VOA14" s="132"/>
      <c r="VOB14" s="132"/>
      <c r="VOC14" s="132"/>
      <c r="VOD14" s="132"/>
      <c r="VOE14" s="132"/>
      <c r="VOF14" s="132"/>
      <c r="VOG14" s="132"/>
      <c r="VOH14" s="132"/>
      <c r="VOI14" s="132"/>
      <c r="VOJ14" s="132"/>
      <c r="VOK14" s="132"/>
      <c r="VOL14" s="132"/>
      <c r="VOM14" s="132"/>
      <c r="VON14" s="132"/>
      <c r="VOO14" s="132"/>
      <c r="VOP14" s="132"/>
      <c r="VOQ14" s="132"/>
      <c r="VOR14" s="132"/>
      <c r="VOS14" s="132"/>
      <c r="VOT14" s="132"/>
      <c r="VOU14" s="132"/>
      <c r="VOV14" s="132"/>
      <c r="VOW14" s="132"/>
      <c r="VOX14" s="132"/>
      <c r="VOY14" s="132"/>
      <c r="VOZ14" s="132"/>
      <c r="VPA14" s="132"/>
      <c r="VPB14" s="132"/>
      <c r="VPC14" s="132"/>
      <c r="VPD14" s="132"/>
      <c r="VPE14" s="132"/>
      <c r="VPF14" s="132"/>
      <c r="VPG14" s="132"/>
      <c r="VPH14" s="132"/>
      <c r="VPI14" s="132"/>
      <c r="VPJ14" s="132"/>
      <c r="VPK14" s="132"/>
      <c r="VPL14" s="132"/>
      <c r="VPM14" s="132"/>
      <c r="VPN14" s="132"/>
      <c r="VPO14" s="132"/>
      <c r="VPP14" s="132"/>
      <c r="VPQ14" s="132"/>
      <c r="VPR14" s="132"/>
      <c r="VPS14" s="132"/>
      <c r="VPT14" s="132"/>
      <c r="VPU14" s="132"/>
      <c r="VPV14" s="132"/>
      <c r="VPW14" s="132"/>
      <c r="VPX14" s="132"/>
      <c r="VPY14" s="132"/>
      <c r="VPZ14" s="132"/>
      <c r="VQA14" s="132"/>
      <c r="VQB14" s="132"/>
      <c r="VQC14" s="132"/>
      <c r="VQD14" s="132"/>
      <c r="VQE14" s="132"/>
      <c r="VQF14" s="132"/>
      <c r="VQG14" s="132"/>
      <c r="VQH14" s="132"/>
      <c r="VQI14" s="132"/>
      <c r="VQJ14" s="132"/>
      <c r="VQK14" s="132"/>
      <c r="VQL14" s="132"/>
      <c r="VQM14" s="132"/>
      <c r="VQN14" s="132"/>
      <c r="VQO14" s="132"/>
      <c r="VQP14" s="132"/>
      <c r="VQQ14" s="132"/>
      <c r="VQR14" s="132"/>
      <c r="VQS14" s="132"/>
      <c r="VQT14" s="132"/>
      <c r="VQU14" s="132"/>
      <c r="VQV14" s="132"/>
      <c r="VQW14" s="132"/>
      <c r="VQX14" s="132"/>
      <c r="VQY14" s="132"/>
      <c r="VQZ14" s="132"/>
      <c r="VRA14" s="132"/>
      <c r="VRB14" s="132"/>
      <c r="VRC14" s="132"/>
      <c r="VRD14" s="132"/>
      <c r="VRE14" s="132"/>
      <c r="VRF14" s="132"/>
      <c r="VRG14" s="132"/>
      <c r="VRH14" s="132"/>
      <c r="VRI14" s="132"/>
      <c r="VRJ14" s="132"/>
      <c r="VRK14" s="132"/>
      <c r="VRL14" s="132"/>
      <c r="VRM14" s="132"/>
      <c r="VRN14" s="132"/>
      <c r="VRO14" s="132"/>
      <c r="VRP14" s="132"/>
      <c r="VRQ14" s="132"/>
      <c r="VRR14" s="132"/>
      <c r="VRS14" s="132"/>
      <c r="VRT14" s="132"/>
      <c r="VRU14" s="132"/>
      <c r="VRV14" s="132"/>
      <c r="VRW14" s="132"/>
      <c r="VRX14" s="132"/>
      <c r="VRY14" s="132"/>
      <c r="VRZ14" s="132"/>
      <c r="VSA14" s="132"/>
      <c r="VSB14" s="132"/>
      <c r="VSC14" s="132"/>
      <c r="VSD14" s="132"/>
      <c r="VSE14" s="132"/>
      <c r="VSF14" s="132"/>
      <c r="VSG14" s="132"/>
      <c r="VSH14" s="132"/>
      <c r="VSI14" s="132"/>
      <c r="VSJ14" s="132"/>
      <c r="VSK14" s="132"/>
      <c r="VSL14" s="132"/>
      <c r="VSM14" s="132"/>
      <c r="VSN14" s="132"/>
      <c r="VSO14" s="132"/>
      <c r="VSP14" s="132"/>
      <c r="VSQ14" s="132"/>
      <c r="VSR14" s="132"/>
      <c r="VSS14" s="132"/>
      <c r="VST14" s="132"/>
      <c r="VSU14" s="132"/>
      <c r="VSV14" s="132"/>
      <c r="VSW14" s="132"/>
      <c r="VSX14" s="132"/>
      <c r="VSY14" s="132"/>
      <c r="VSZ14" s="132"/>
      <c r="VTA14" s="132"/>
      <c r="VTB14" s="132"/>
      <c r="VTC14" s="132"/>
      <c r="VTD14" s="132"/>
      <c r="VTE14" s="132"/>
      <c r="VTF14" s="132"/>
      <c r="VTG14" s="132"/>
      <c r="VTH14" s="132"/>
      <c r="VTI14" s="132"/>
      <c r="VTJ14" s="132"/>
      <c r="VTK14" s="132"/>
      <c r="VTL14" s="132"/>
      <c r="VTM14" s="132"/>
      <c r="VTN14" s="132"/>
      <c r="VTO14" s="132"/>
      <c r="VTP14" s="132"/>
      <c r="VTQ14" s="132"/>
      <c r="VTR14" s="132"/>
      <c r="VTS14" s="132"/>
      <c r="VTT14" s="132"/>
      <c r="VTU14" s="132"/>
      <c r="VTV14" s="132"/>
      <c r="VTW14" s="132"/>
      <c r="VTX14" s="132"/>
      <c r="VTY14" s="132"/>
      <c r="VTZ14" s="132"/>
      <c r="VUA14" s="132"/>
      <c r="VUB14" s="132"/>
      <c r="VUC14" s="132"/>
      <c r="VUD14" s="132"/>
      <c r="VUE14" s="132"/>
      <c r="VUF14" s="132"/>
      <c r="VUG14" s="132"/>
      <c r="VUH14" s="132"/>
      <c r="VUI14" s="132"/>
      <c r="VUJ14" s="132"/>
      <c r="VUK14" s="132"/>
      <c r="VUL14" s="132"/>
      <c r="VUM14" s="132"/>
      <c r="VUN14" s="132"/>
      <c r="VUO14" s="132"/>
      <c r="VUP14" s="132"/>
      <c r="VUQ14" s="132"/>
      <c r="VUR14" s="132"/>
      <c r="VUS14" s="132"/>
      <c r="VUT14" s="132"/>
      <c r="VUU14" s="132"/>
      <c r="VUV14" s="132"/>
      <c r="VUW14" s="132"/>
      <c r="VUX14" s="132"/>
      <c r="VUY14" s="132"/>
      <c r="VUZ14" s="132"/>
      <c r="VVA14" s="132"/>
      <c r="VVB14" s="132"/>
      <c r="VVC14" s="132"/>
      <c r="VVD14" s="132"/>
      <c r="VVE14" s="132"/>
      <c r="VVF14" s="132"/>
      <c r="VVG14" s="132"/>
      <c r="VVH14" s="132"/>
      <c r="VVI14" s="132"/>
      <c r="VVJ14" s="132"/>
      <c r="VVK14" s="132"/>
      <c r="VVL14" s="132"/>
      <c r="VVM14" s="132"/>
      <c r="VVN14" s="132"/>
      <c r="VVO14" s="132"/>
      <c r="VVP14" s="132"/>
      <c r="VVQ14" s="132"/>
      <c r="VVR14" s="132"/>
      <c r="VVS14" s="132"/>
      <c r="VVT14" s="132"/>
      <c r="VVU14" s="132"/>
      <c r="VVV14" s="132"/>
      <c r="VVW14" s="132"/>
      <c r="VVX14" s="132"/>
      <c r="VVY14" s="132"/>
      <c r="VVZ14" s="132"/>
      <c r="VWA14" s="132"/>
      <c r="VWB14" s="132"/>
      <c r="VWC14" s="132"/>
      <c r="VWD14" s="132"/>
      <c r="VWE14" s="132"/>
      <c r="VWF14" s="132"/>
      <c r="VWG14" s="132"/>
      <c r="VWH14" s="132"/>
      <c r="VWI14" s="132"/>
      <c r="VWJ14" s="132"/>
      <c r="VWK14" s="132"/>
      <c r="VWL14" s="132"/>
      <c r="VWM14" s="132"/>
      <c r="VWN14" s="132"/>
      <c r="VWO14" s="132"/>
      <c r="VWP14" s="132"/>
      <c r="VWQ14" s="132"/>
      <c r="VWR14" s="132"/>
      <c r="VWS14" s="132"/>
      <c r="VWT14" s="132"/>
      <c r="VWU14" s="132"/>
      <c r="VWV14" s="132"/>
      <c r="VWW14" s="132"/>
      <c r="VWX14" s="132"/>
      <c r="VWY14" s="132"/>
      <c r="VWZ14" s="132"/>
      <c r="VXA14" s="132"/>
      <c r="VXB14" s="132"/>
      <c r="VXC14" s="132"/>
      <c r="VXD14" s="132"/>
      <c r="VXE14" s="132"/>
      <c r="VXF14" s="132"/>
      <c r="VXG14" s="132"/>
      <c r="VXH14" s="132"/>
      <c r="VXI14" s="132"/>
      <c r="VXJ14" s="132"/>
      <c r="VXK14" s="132"/>
      <c r="VXL14" s="132"/>
      <c r="VXM14" s="132"/>
      <c r="VXN14" s="132"/>
      <c r="VXO14" s="132"/>
      <c r="VXP14" s="132"/>
      <c r="VXQ14" s="132"/>
      <c r="VXR14" s="132"/>
      <c r="VXS14" s="132"/>
      <c r="VXT14" s="132"/>
      <c r="VXU14" s="132"/>
      <c r="VXV14" s="132"/>
      <c r="VXW14" s="132"/>
      <c r="VXX14" s="132"/>
      <c r="VXY14" s="132"/>
      <c r="VXZ14" s="132"/>
      <c r="VYA14" s="132"/>
      <c r="VYB14" s="132"/>
      <c r="VYC14" s="132"/>
      <c r="VYD14" s="132"/>
      <c r="VYE14" s="132"/>
      <c r="VYF14" s="132"/>
      <c r="VYG14" s="132"/>
      <c r="VYH14" s="132"/>
      <c r="VYI14" s="132"/>
      <c r="VYJ14" s="132"/>
      <c r="VYK14" s="132"/>
      <c r="VYL14" s="132"/>
      <c r="VYM14" s="132"/>
      <c r="VYN14" s="132"/>
      <c r="VYO14" s="132"/>
      <c r="VYP14" s="132"/>
      <c r="VYQ14" s="132"/>
      <c r="VYR14" s="132"/>
      <c r="VYS14" s="132"/>
      <c r="VYT14" s="132"/>
      <c r="VYU14" s="132"/>
      <c r="VYV14" s="132"/>
      <c r="VYW14" s="132"/>
      <c r="VYX14" s="132"/>
      <c r="VYY14" s="132"/>
      <c r="VYZ14" s="132"/>
      <c r="VZA14" s="132"/>
      <c r="VZB14" s="132"/>
      <c r="VZC14" s="132"/>
      <c r="VZD14" s="132"/>
      <c r="VZE14" s="132"/>
      <c r="VZF14" s="132"/>
      <c r="VZG14" s="132"/>
      <c r="VZH14" s="132"/>
      <c r="VZI14" s="132"/>
      <c r="VZJ14" s="132"/>
      <c r="VZK14" s="132"/>
      <c r="VZL14" s="132"/>
      <c r="VZM14" s="132"/>
      <c r="VZN14" s="132"/>
      <c r="VZO14" s="132"/>
      <c r="VZP14" s="132"/>
      <c r="VZQ14" s="132"/>
      <c r="VZR14" s="132"/>
      <c r="VZS14" s="132"/>
      <c r="VZT14" s="132"/>
      <c r="VZU14" s="132"/>
      <c r="VZV14" s="132"/>
      <c r="VZW14" s="132"/>
      <c r="VZX14" s="132"/>
      <c r="VZY14" s="132"/>
      <c r="VZZ14" s="132"/>
      <c r="WAA14" s="132"/>
      <c r="WAB14" s="132"/>
      <c r="WAC14" s="132"/>
      <c r="WAD14" s="132"/>
      <c r="WAE14" s="132"/>
      <c r="WAF14" s="132"/>
      <c r="WAG14" s="132"/>
      <c r="WAH14" s="132"/>
      <c r="WAI14" s="132"/>
      <c r="WAJ14" s="132"/>
      <c r="WAK14" s="132"/>
      <c r="WAL14" s="132"/>
      <c r="WAM14" s="132"/>
      <c r="WAN14" s="132"/>
      <c r="WAO14" s="132"/>
      <c r="WAP14" s="132"/>
      <c r="WAQ14" s="132"/>
      <c r="WAR14" s="132"/>
      <c r="WAS14" s="132"/>
      <c r="WAT14" s="132"/>
      <c r="WAU14" s="132"/>
      <c r="WAV14" s="132"/>
      <c r="WAW14" s="132"/>
      <c r="WAX14" s="132"/>
      <c r="WAY14" s="132"/>
      <c r="WAZ14" s="132"/>
      <c r="WBA14" s="132"/>
      <c r="WBB14" s="132"/>
      <c r="WBC14" s="132"/>
      <c r="WBD14" s="132"/>
      <c r="WBE14" s="132"/>
      <c r="WBF14" s="132"/>
      <c r="WBG14" s="132"/>
      <c r="WBH14" s="132"/>
      <c r="WBI14" s="132"/>
      <c r="WBJ14" s="132"/>
      <c r="WBK14" s="132"/>
      <c r="WBL14" s="132"/>
      <c r="WBM14" s="132"/>
      <c r="WBN14" s="132"/>
      <c r="WBO14" s="132"/>
      <c r="WBP14" s="132"/>
      <c r="WBQ14" s="132"/>
      <c r="WBR14" s="132"/>
      <c r="WBS14" s="132"/>
      <c r="WBT14" s="132"/>
      <c r="WBU14" s="132"/>
      <c r="WBV14" s="132"/>
      <c r="WBW14" s="132"/>
      <c r="WBX14" s="132"/>
      <c r="WBY14" s="132"/>
      <c r="WBZ14" s="132"/>
      <c r="WCA14" s="132"/>
      <c r="WCB14" s="132"/>
      <c r="WCC14" s="132"/>
      <c r="WCD14" s="132"/>
      <c r="WCE14" s="132"/>
      <c r="WCF14" s="132"/>
      <c r="WCG14" s="132"/>
      <c r="WCH14" s="132"/>
      <c r="WCI14" s="132"/>
      <c r="WCJ14" s="132"/>
      <c r="WCK14" s="132"/>
      <c r="WCL14" s="132"/>
      <c r="WCM14" s="132"/>
      <c r="WCN14" s="132"/>
      <c r="WCO14" s="132"/>
      <c r="WCP14" s="132"/>
      <c r="WCQ14" s="132"/>
      <c r="WCR14" s="132"/>
      <c r="WCS14" s="132"/>
      <c r="WCT14" s="132"/>
      <c r="WCU14" s="132"/>
      <c r="WCV14" s="132"/>
      <c r="WCW14" s="132"/>
      <c r="WCX14" s="132"/>
      <c r="WCY14" s="132"/>
      <c r="WCZ14" s="132"/>
      <c r="WDA14" s="132"/>
      <c r="WDB14" s="132"/>
      <c r="WDC14" s="132"/>
      <c r="WDD14" s="132"/>
      <c r="WDE14" s="132"/>
      <c r="WDF14" s="132"/>
      <c r="WDG14" s="132"/>
      <c r="WDH14" s="132"/>
      <c r="WDI14" s="132"/>
      <c r="WDJ14" s="132"/>
      <c r="WDK14" s="132"/>
      <c r="WDL14" s="132"/>
      <c r="WDM14" s="132"/>
      <c r="WDN14" s="132"/>
      <c r="WDO14" s="132"/>
      <c r="WDP14" s="132"/>
      <c r="WDQ14" s="132"/>
      <c r="WDR14" s="132"/>
      <c r="WDS14" s="132"/>
      <c r="WDT14" s="132"/>
      <c r="WDU14" s="132"/>
      <c r="WDV14" s="132"/>
      <c r="WDW14" s="132"/>
      <c r="WDX14" s="132"/>
      <c r="WDY14" s="132"/>
      <c r="WDZ14" s="132"/>
      <c r="WEA14" s="132"/>
      <c r="WEB14" s="132"/>
      <c r="WEC14" s="132"/>
      <c r="WED14" s="132"/>
      <c r="WEE14" s="132"/>
      <c r="WEF14" s="132"/>
      <c r="WEG14" s="132"/>
      <c r="WEH14" s="132"/>
      <c r="WEI14" s="132"/>
      <c r="WEJ14" s="132"/>
      <c r="WEK14" s="132"/>
      <c r="WEL14" s="132"/>
      <c r="WEM14" s="132"/>
      <c r="WEN14" s="132"/>
      <c r="WEO14" s="132"/>
      <c r="WEP14" s="132"/>
      <c r="WEQ14" s="132"/>
      <c r="WER14" s="132"/>
      <c r="WES14" s="132"/>
      <c r="WET14" s="132"/>
      <c r="WEU14" s="132"/>
      <c r="WEV14" s="132"/>
      <c r="WEW14" s="132"/>
      <c r="WEX14" s="132"/>
      <c r="WEY14" s="132"/>
      <c r="WEZ14" s="132"/>
      <c r="WFA14" s="132"/>
      <c r="WFB14" s="132"/>
      <c r="WFC14" s="132"/>
      <c r="WFD14" s="132"/>
      <c r="WFE14" s="132"/>
      <c r="WFF14" s="132"/>
      <c r="WFG14" s="132"/>
      <c r="WFH14" s="132"/>
      <c r="WFI14" s="132"/>
      <c r="WFJ14" s="132"/>
      <c r="WFK14" s="132"/>
      <c r="WFL14" s="132"/>
      <c r="WFM14" s="132"/>
      <c r="WFN14" s="132"/>
      <c r="WFO14" s="132"/>
      <c r="WFP14" s="132"/>
      <c r="WFQ14" s="132"/>
      <c r="WFR14" s="132"/>
      <c r="WFS14" s="132"/>
      <c r="WFT14" s="132"/>
      <c r="WFU14" s="132"/>
      <c r="WFV14" s="132"/>
      <c r="WFW14" s="132"/>
      <c r="WFX14" s="132"/>
      <c r="WFY14" s="132"/>
      <c r="WFZ14" s="132"/>
      <c r="WGA14" s="132"/>
      <c r="WGB14" s="132"/>
      <c r="WGC14" s="132"/>
      <c r="WGD14" s="132"/>
      <c r="WGE14" s="132"/>
      <c r="WGF14" s="132"/>
      <c r="WGG14" s="132"/>
      <c r="WGH14" s="132"/>
      <c r="WGI14" s="132"/>
      <c r="WGJ14" s="132"/>
      <c r="WGK14" s="132"/>
      <c r="WGL14" s="132"/>
      <c r="WGM14" s="132"/>
      <c r="WGN14" s="132"/>
      <c r="WGO14" s="132"/>
      <c r="WGP14" s="132"/>
      <c r="WGQ14" s="132"/>
      <c r="WGR14" s="132"/>
      <c r="WGS14" s="132"/>
      <c r="WGT14" s="132"/>
      <c r="WGU14" s="132"/>
      <c r="WGV14" s="132"/>
      <c r="WGW14" s="132"/>
      <c r="WGX14" s="132"/>
      <c r="WGY14" s="132"/>
      <c r="WGZ14" s="132"/>
      <c r="WHA14" s="132"/>
      <c r="WHB14" s="132"/>
      <c r="WHC14" s="132"/>
      <c r="WHD14" s="132"/>
      <c r="WHE14" s="132"/>
      <c r="WHF14" s="132"/>
      <c r="WHG14" s="132"/>
      <c r="WHH14" s="132"/>
      <c r="WHI14" s="132"/>
      <c r="WHJ14" s="132"/>
      <c r="WHK14" s="132"/>
      <c r="WHL14" s="132"/>
      <c r="WHM14" s="132"/>
      <c r="WHN14" s="132"/>
      <c r="WHO14" s="132"/>
      <c r="WHP14" s="132"/>
      <c r="WHQ14" s="132"/>
      <c r="WHR14" s="132"/>
      <c r="WHS14" s="132"/>
      <c r="WHT14" s="132"/>
      <c r="WHU14" s="132"/>
      <c r="WHV14" s="132"/>
      <c r="WHW14" s="132"/>
      <c r="WHX14" s="132"/>
      <c r="WHY14" s="132"/>
      <c r="WHZ14" s="132"/>
      <c r="WIA14" s="132"/>
      <c r="WIB14" s="132"/>
      <c r="WIC14" s="132"/>
      <c r="WID14" s="132"/>
      <c r="WIE14" s="132"/>
      <c r="WIF14" s="132"/>
      <c r="WIG14" s="132"/>
      <c r="WIH14" s="132"/>
      <c r="WII14" s="132"/>
      <c r="WIJ14" s="132"/>
      <c r="WIK14" s="132"/>
      <c r="WIL14" s="132"/>
      <c r="WIM14" s="132"/>
      <c r="WIN14" s="132"/>
      <c r="WIO14" s="132"/>
      <c r="WIP14" s="132"/>
      <c r="WIQ14" s="132"/>
      <c r="WIR14" s="132"/>
      <c r="WIS14" s="132"/>
      <c r="WIT14" s="132"/>
      <c r="WIU14" s="132"/>
      <c r="WIV14" s="132"/>
      <c r="WIW14" s="132"/>
      <c r="WIX14" s="132"/>
      <c r="WIY14" s="132"/>
      <c r="WIZ14" s="132"/>
      <c r="WJA14" s="132"/>
      <c r="WJB14" s="132"/>
      <c r="WJC14" s="132"/>
      <c r="WJD14" s="132"/>
      <c r="WJE14" s="132"/>
      <c r="WJF14" s="132"/>
      <c r="WJG14" s="132"/>
      <c r="WJH14" s="132"/>
      <c r="WJI14" s="132"/>
      <c r="WJJ14" s="132"/>
      <c r="WJK14" s="132"/>
      <c r="WJL14" s="132"/>
      <c r="WJM14" s="132"/>
      <c r="WJN14" s="132"/>
      <c r="WJO14" s="132"/>
      <c r="WJP14" s="132"/>
      <c r="WJQ14" s="132"/>
      <c r="WJR14" s="132"/>
      <c r="WJS14" s="132"/>
      <c r="WJT14" s="132"/>
      <c r="WJU14" s="132"/>
      <c r="WJV14" s="132"/>
      <c r="WJW14" s="132"/>
      <c r="WJX14" s="132"/>
      <c r="WJY14" s="132"/>
      <c r="WJZ14" s="132"/>
      <c r="WKA14" s="132"/>
      <c r="WKB14" s="132"/>
      <c r="WKC14" s="132"/>
      <c r="WKD14" s="132"/>
      <c r="WKE14" s="132"/>
      <c r="WKF14" s="132"/>
      <c r="WKG14" s="132"/>
      <c r="WKH14" s="132"/>
      <c r="WKI14" s="132"/>
      <c r="WKJ14" s="132"/>
      <c r="WKK14" s="132"/>
      <c r="WKL14" s="132"/>
      <c r="WKM14" s="132"/>
      <c r="WKN14" s="132"/>
      <c r="WKO14" s="132"/>
      <c r="WKP14" s="132"/>
      <c r="WKQ14" s="132"/>
      <c r="WKR14" s="132"/>
      <c r="WKS14" s="132"/>
      <c r="WKT14" s="132"/>
      <c r="WKU14" s="132"/>
      <c r="WKV14" s="132"/>
      <c r="WKW14" s="132"/>
      <c r="WKX14" s="132"/>
      <c r="WKY14" s="132"/>
      <c r="WKZ14" s="132"/>
      <c r="WLA14" s="132"/>
      <c r="WLB14" s="132"/>
      <c r="WLC14" s="132"/>
      <c r="WLD14" s="132"/>
      <c r="WLE14" s="132"/>
      <c r="WLF14" s="132"/>
      <c r="WLG14" s="132"/>
      <c r="WLH14" s="132"/>
      <c r="WLI14" s="132"/>
      <c r="WLJ14" s="132"/>
      <c r="WLK14" s="132"/>
      <c r="WLL14" s="132"/>
      <c r="WLM14" s="132"/>
      <c r="WLN14" s="132"/>
      <c r="WLO14" s="132"/>
      <c r="WLP14" s="132"/>
      <c r="WLQ14" s="132"/>
      <c r="WLR14" s="132"/>
      <c r="WLS14" s="132"/>
      <c r="WLT14" s="132"/>
      <c r="WLU14" s="132"/>
      <c r="WLV14" s="132"/>
      <c r="WLW14" s="132"/>
      <c r="WLX14" s="132"/>
      <c r="WLY14" s="132"/>
      <c r="WLZ14" s="132"/>
      <c r="WMA14" s="132"/>
      <c r="WMB14" s="132"/>
      <c r="WMC14" s="132"/>
      <c r="WMD14" s="132"/>
      <c r="WME14" s="132"/>
      <c r="WMF14" s="132"/>
      <c r="WMG14" s="132"/>
      <c r="WMH14" s="132"/>
      <c r="WMI14" s="132"/>
      <c r="WMJ14" s="132"/>
      <c r="WMK14" s="132"/>
      <c r="WML14" s="132"/>
      <c r="WMM14" s="132"/>
      <c r="WMN14" s="132"/>
      <c r="WMO14" s="132"/>
      <c r="WMP14" s="132"/>
      <c r="WMQ14" s="132"/>
      <c r="WMR14" s="132"/>
      <c r="WMS14" s="132"/>
      <c r="WMT14" s="132"/>
      <c r="WMU14" s="132"/>
      <c r="WMV14" s="132"/>
      <c r="WMW14" s="132"/>
      <c r="WMX14" s="132"/>
      <c r="WMY14" s="132"/>
      <c r="WMZ14" s="132"/>
      <c r="WNA14" s="132"/>
      <c r="WNB14" s="132"/>
      <c r="WNC14" s="132"/>
      <c r="WND14" s="132"/>
      <c r="WNE14" s="132"/>
      <c r="WNF14" s="132"/>
      <c r="WNG14" s="132"/>
      <c r="WNH14" s="132"/>
      <c r="WNI14" s="132"/>
      <c r="WNJ14" s="132"/>
      <c r="WNK14" s="132"/>
      <c r="WNL14" s="132"/>
      <c r="WNM14" s="132"/>
      <c r="WNN14" s="132"/>
      <c r="WNO14" s="132"/>
      <c r="WNP14" s="132"/>
      <c r="WNQ14" s="132"/>
      <c r="WNR14" s="132"/>
      <c r="WNS14" s="132"/>
      <c r="WNT14" s="132"/>
      <c r="WNU14" s="132"/>
      <c r="WNV14" s="132"/>
      <c r="WNW14" s="132"/>
      <c r="WNX14" s="132"/>
      <c r="WNY14" s="132"/>
      <c r="WNZ14" s="132"/>
      <c r="WOA14" s="132"/>
      <c r="WOB14" s="132"/>
      <c r="WOC14" s="132"/>
      <c r="WOD14" s="132"/>
      <c r="WOE14" s="132"/>
      <c r="WOF14" s="132"/>
      <c r="WOG14" s="132"/>
      <c r="WOH14" s="132"/>
      <c r="WOI14" s="132"/>
      <c r="WOJ14" s="132"/>
      <c r="WOK14" s="132"/>
      <c r="WOL14" s="132"/>
      <c r="WOM14" s="132"/>
      <c r="WON14" s="132"/>
      <c r="WOO14" s="132"/>
      <c r="WOP14" s="132"/>
      <c r="WOQ14" s="132"/>
      <c r="WOR14" s="132"/>
      <c r="WOS14" s="132"/>
      <c r="WOT14" s="132"/>
      <c r="WOU14" s="132"/>
      <c r="WOV14" s="132"/>
      <c r="WOW14" s="132"/>
      <c r="WOX14" s="132"/>
      <c r="WOY14" s="132"/>
      <c r="WOZ14" s="132"/>
      <c r="WPA14" s="132"/>
      <c r="WPB14" s="132"/>
      <c r="WPC14" s="132"/>
      <c r="WPD14" s="132"/>
      <c r="WPE14" s="132"/>
      <c r="WPF14" s="132"/>
      <c r="WPG14" s="132"/>
      <c r="WPH14" s="132"/>
      <c r="WPI14" s="132"/>
      <c r="WPJ14" s="132"/>
      <c r="WPK14" s="132"/>
      <c r="WPL14" s="132"/>
      <c r="WPM14" s="132"/>
      <c r="WPN14" s="132"/>
      <c r="WPO14" s="132"/>
      <c r="WPP14" s="132"/>
      <c r="WPQ14" s="132"/>
      <c r="WPR14" s="132"/>
      <c r="WPS14" s="132"/>
      <c r="WPT14" s="132"/>
      <c r="WPU14" s="132"/>
      <c r="WPV14" s="132"/>
      <c r="WPW14" s="132"/>
      <c r="WPX14" s="132"/>
      <c r="WPY14" s="132"/>
      <c r="WPZ14" s="132"/>
      <c r="WQA14" s="132"/>
      <c r="WQB14" s="132"/>
      <c r="WQC14" s="132"/>
      <c r="WQD14" s="132"/>
      <c r="WQE14" s="132"/>
      <c r="WQF14" s="132"/>
      <c r="WQG14" s="132"/>
      <c r="WQH14" s="132"/>
      <c r="WQI14" s="132"/>
      <c r="WQJ14" s="132"/>
      <c r="WQK14" s="132"/>
      <c r="WQL14" s="132"/>
      <c r="WQM14" s="132"/>
      <c r="WQN14" s="132"/>
      <c r="WQO14" s="132"/>
      <c r="WQP14" s="132"/>
      <c r="WQQ14" s="132"/>
      <c r="WQR14" s="132"/>
      <c r="WQS14" s="132"/>
      <c r="WQT14" s="132"/>
      <c r="WQU14" s="132"/>
      <c r="WQV14" s="132"/>
      <c r="WQW14" s="132"/>
      <c r="WQX14" s="132"/>
      <c r="WQY14" s="132"/>
      <c r="WQZ14" s="132"/>
      <c r="WRA14" s="132"/>
      <c r="WRB14" s="132"/>
      <c r="WRC14" s="132"/>
      <c r="WRD14" s="132"/>
      <c r="WRE14" s="132"/>
      <c r="WRF14" s="132"/>
      <c r="WRG14" s="132"/>
      <c r="WRH14" s="132"/>
      <c r="WRI14" s="132"/>
      <c r="WRJ14" s="132"/>
      <c r="WRK14" s="132"/>
      <c r="WRL14" s="132"/>
      <c r="WRM14" s="132"/>
      <c r="WRN14" s="132"/>
      <c r="WRO14" s="132"/>
      <c r="WRP14" s="132"/>
      <c r="WRQ14" s="132"/>
      <c r="WRR14" s="132"/>
      <c r="WRS14" s="132"/>
      <c r="WRT14" s="132"/>
      <c r="WRU14" s="132"/>
      <c r="WRV14" s="132"/>
      <c r="WRW14" s="132"/>
      <c r="WRX14" s="132"/>
      <c r="WRY14" s="132"/>
      <c r="WRZ14" s="132"/>
      <c r="WSA14" s="132"/>
      <c r="WSB14" s="132"/>
      <c r="WSC14" s="132"/>
      <c r="WSD14" s="132"/>
      <c r="WSE14" s="132"/>
      <c r="WSF14" s="132"/>
      <c r="WSG14" s="132"/>
      <c r="WSH14" s="132"/>
      <c r="WSI14" s="132"/>
      <c r="WSJ14" s="132"/>
      <c r="WSK14" s="132"/>
      <c r="WSL14" s="132"/>
      <c r="WSM14" s="132"/>
      <c r="WSN14" s="132"/>
      <c r="WSO14" s="132"/>
      <c r="WSP14" s="132"/>
      <c r="WSQ14" s="132"/>
      <c r="WSR14" s="132"/>
      <c r="WSS14" s="132"/>
      <c r="WST14" s="132"/>
      <c r="WSU14" s="132"/>
      <c r="WSV14" s="132"/>
      <c r="WSW14" s="132"/>
      <c r="WSX14" s="132"/>
      <c r="WSY14" s="132"/>
      <c r="WSZ14" s="132"/>
      <c r="WTA14" s="132"/>
      <c r="WTB14" s="132"/>
      <c r="WTC14" s="132"/>
      <c r="WTD14" s="132"/>
      <c r="WTE14" s="132"/>
      <c r="WTF14" s="132"/>
      <c r="WTG14" s="132"/>
      <c r="WTH14" s="132"/>
      <c r="WTI14" s="132"/>
      <c r="WTJ14" s="132"/>
      <c r="WTK14" s="132"/>
      <c r="WTL14" s="132"/>
      <c r="WTM14" s="132"/>
      <c r="WTN14" s="132"/>
      <c r="WTO14" s="132"/>
      <c r="WTP14" s="132"/>
      <c r="WTQ14" s="132"/>
      <c r="WTR14" s="132"/>
      <c r="WTS14" s="132"/>
      <c r="WTT14" s="132"/>
      <c r="WTU14" s="132"/>
      <c r="WTV14" s="132"/>
      <c r="WTW14" s="132"/>
      <c r="WTX14" s="132"/>
      <c r="WTY14" s="132"/>
      <c r="WTZ14" s="132"/>
      <c r="WUA14" s="132"/>
      <c r="WUB14" s="132"/>
      <c r="WUC14" s="132"/>
      <c r="WUD14" s="132"/>
      <c r="WUE14" s="132"/>
      <c r="WUF14" s="132"/>
      <c r="WUG14" s="132"/>
      <c r="WUH14" s="132"/>
      <c r="WUI14" s="132"/>
      <c r="WUJ14" s="132"/>
      <c r="WUK14" s="132"/>
      <c r="WUL14" s="132"/>
      <c r="WUM14" s="132"/>
      <c r="WUN14" s="132"/>
      <c r="WUO14" s="132"/>
      <c r="WUP14" s="132"/>
      <c r="WUQ14" s="132"/>
      <c r="WUR14" s="132"/>
      <c r="WUS14" s="132"/>
      <c r="WUT14" s="132"/>
      <c r="WUU14" s="132"/>
      <c r="WUV14" s="132"/>
      <c r="WUW14" s="132"/>
      <c r="WUX14" s="132"/>
      <c r="WUY14" s="132"/>
      <c r="WUZ14" s="132"/>
      <c r="WVA14" s="132"/>
      <c r="WVB14" s="132"/>
      <c r="WVC14" s="132"/>
      <c r="WVD14" s="132"/>
      <c r="WVE14" s="132"/>
      <c r="WVF14" s="132"/>
      <c r="WVG14" s="132"/>
      <c r="WVH14" s="132"/>
      <c r="WVI14" s="132"/>
      <c r="WVJ14" s="132"/>
      <c r="WVK14" s="132"/>
      <c r="WVL14" s="132"/>
      <c r="WVM14" s="132"/>
      <c r="WVN14" s="132"/>
      <c r="WVO14" s="132"/>
      <c r="WVP14" s="132"/>
      <c r="WVQ14" s="132"/>
      <c r="WVR14" s="132"/>
      <c r="WVS14" s="132"/>
      <c r="WVT14" s="132"/>
      <c r="WVU14" s="132"/>
      <c r="WVV14" s="132"/>
      <c r="WVW14" s="132"/>
      <c r="WVX14" s="132"/>
      <c r="WVY14" s="132"/>
      <c r="WVZ14" s="132"/>
      <c r="WWA14" s="132"/>
      <c r="WWB14" s="132"/>
      <c r="WWC14" s="132"/>
      <c r="WWD14" s="132"/>
      <c r="WWE14" s="132"/>
      <c r="WWF14" s="132"/>
      <c r="WWG14" s="132"/>
      <c r="WWH14" s="132"/>
      <c r="WWI14" s="132"/>
      <c r="WWJ14" s="132"/>
      <c r="WWK14" s="132"/>
      <c r="WWL14" s="132"/>
      <c r="WWM14" s="132"/>
      <c r="WWN14" s="132"/>
      <c r="WWO14" s="132"/>
      <c r="WWP14" s="132"/>
      <c r="WWQ14" s="132"/>
      <c r="WWR14" s="132"/>
      <c r="WWS14" s="132"/>
      <c r="WWT14" s="132"/>
      <c r="WWU14" s="132"/>
      <c r="WWV14" s="132"/>
      <c r="WWW14" s="132"/>
      <c r="WWX14" s="132"/>
      <c r="WWY14" s="132"/>
      <c r="WWZ14" s="132"/>
      <c r="WXA14" s="132"/>
      <c r="WXB14" s="132"/>
      <c r="WXC14" s="132"/>
      <c r="WXD14" s="132"/>
      <c r="WXE14" s="132"/>
      <c r="WXF14" s="132"/>
      <c r="WXG14" s="132"/>
      <c r="WXH14" s="132"/>
      <c r="WXI14" s="132"/>
      <c r="WXJ14" s="132"/>
      <c r="WXK14" s="132"/>
      <c r="WXL14" s="132"/>
      <c r="WXM14" s="132"/>
      <c r="WXN14" s="132"/>
      <c r="WXO14" s="132"/>
      <c r="WXP14" s="132"/>
      <c r="WXQ14" s="132"/>
      <c r="WXR14" s="132"/>
      <c r="WXS14" s="132"/>
      <c r="WXT14" s="132"/>
      <c r="WXU14" s="132"/>
      <c r="WXV14" s="132"/>
      <c r="WXW14" s="132"/>
      <c r="WXX14" s="132"/>
      <c r="WXY14" s="132"/>
      <c r="WXZ14" s="132"/>
      <c r="WYA14" s="132"/>
      <c r="WYB14" s="132"/>
      <c r="WYC14" s="132"/>
      <c r="WYD14" s="132"/>
      <c r="WYE14" s="132"/>
      <c r="WYF14" s="132"/>
      <c r="WYG14" s="132"/>
      <c r="WYH14" s="132"/>
      <c r="WYI14" s="132"/>
      <c r="WYJ14" s="132"/>
      <c r="WYK14" s="132"/>
      <c r="WYL14" s="132"/>
      <c r="WYM14" s="132"/>
      <c r="WYN14" s="132"/>
      <c r="WYO14" s="132"/>
      <c r="WYP14" s="132"/>
      <c r="WYQ14" s="132"/>
      <c r="WYR14" s="132"/>
      <c r="WYS14" s="132"/>
      <c r="WYT14" s="132"/>
      <c r="WYU14" s="132"/>
      <c r="WYV14" s="132"/>
      <c r="WYW14" s="132"/>
      <c r="WYX14" s="132"/>
      <c r="WYY14" s="132"/>
      <c r="WYZ14" s="132"/>
      <c r="WZA14" s="132"/>
      <c r="WZB14" s="132"/>
      <c r="WZC14" s="132"/>
      <c r="WZD14" s="132"/>
      <c r="WZE14" s="132"/>
      <c r="WZF14" s="132"/>
      <c r="WZG14" s="132"/>
      <c r="WZH14" s="132"/>
      <c r="WZI14" s="132"/>
      <c r="WZJ14" s="132"/>
      <c r="WZK14" s="132"/>
      <c r="WZL14" s="132"/>
      <c r="WZM14" s="132"/>
      <c r="WZN14" s="132"/>
      <c r="WZO14" s="132"/>
      <c r="WZP14" s="132"/>
      <c r="WZQ14" s="132"/>
      <c r="WZR14" s="132"/>
      <c r="WZS14" s="132"/>
      <c r="WZT14" s="132"/>
      <c r="WZU14" s="132"/>
      <c r="WZV14" s="132"/>
      <c r="WZW14" s="132"/>
      <c r="WZX14" s="132"/>
      <c r="WZY14" s="132"/>
      <c r="WZZ14" s="132"/>
      <c r="XAA14" s="132"/>
      <c r="XAB14" s="132"/>
      <c r="XAC14" s="132"/>
      <c r="XAD14" s="132"/>
      <c r="XAE14" s="132"/>
      <c r="XAF14" s="132"/>
      <c r="XAG14" s="132"/>
      <c r="XAH14" s="132"/>
      <c r="XAI14" s="132"/>
      <c r="XAJ14" s="132"/>
      <c r="XAK14" s="132"/>
      <c r="XAL14" s="132"/>
      <c r="XAM14" s="132"/>
      <c r="XAN14" s="132"/>
      <c r="XAO14" s="132"/>
      <c r="XAP14" s="132"/>
      <c r="XAQ14" s="132"/>
      <c r="XAR14" s="132"/>
      <c r="XAS14" s="132"/>
      <c r="XAT14" s="132"/>
      <c r="XAU14" s="132"/>
      <c r="XAV14" s="132"/>
      <c r="XAW14" s="132"/>
      <c r="XAX14" s="132"/>
      <c r="XAY14" s="132"/>
      <c r="XAZ14" s="132"/>
      <c r="XBA14" s="132"/>
      <c r="XBB14" s="132"/>
      <c r="XBC14" s="132"/>
      <c r="XBD14" s="132"/>
      <c r="XBE14" s="132"/>
      <c r="XBF14" s="132"/>
      <c r="XBG14" s="132"/>
      <c r="XBH14" s="132"/>
      <c r="XBI14" s="132"/>
      <c r="XBJ14" s="132"/>
      <c r="XBK14" s="132"/>
      <c r="XBL14" s="132"/>
      <c r="XBM14" s="132"/>
      <c r="XBN14" s="132"/>
      <c r="XBO14" s="132"/>
      <c r="XBP14" s="132"/>
      <c r="XBQ14" s="132"/>
      <c r="XBR14" s="132"/>
      <c r="XBS14" s="132"/>
      <c r="XBT14" s="132"/>
      <c r="XBU14" s="132"/>
      <c r="XBV14" s="132"/>
      <c r="XBW14" s="132"/>
      <c r="XBX14" s="132"/>
      <c r="XBY14" s="132"/>
      <c r="XBZ14" s="132"/>
      <c r="XCA14" s="132"/>
      <c r="XCB14" s="132"/>
      <c r="XCC14" s="132"/>
      <c r="XCD14" s="132"/>
      <c r="XCE14" s="132"/>
      <c r="XCF14" s="132"/>
      <c r="XCG14" s="132"/>
      <c r="XCH14" s="132"/>
      <c r="XCI14" s="132"/>
      <c r="XCJ14" s="132"/>
      <c r="XCK14" s="132"/>
      <c r="XCL14" s="132"/>
      <c r="XCM14" s="132"/>
      <c r="XCN14" s="132"/>
      <c r="XCO14" s="132"/>
      <c r="XCP14" s="132"/>
      <c r="XCQ14" s="132"/>
      <c r="XCR14" s="132"/>
      <c r="XCS14" s="132"/>
      <c r="XCT14" s="132"/>
      <c r="XCU14" s="132"/>
      <c r="XCV14" s="132"/>
      <c r="XCW14" s="132"/>
      <c r="XCX14" s="132"/>
      <c r="XCY14" s="132"/>
      <c r="XCZ14" s="132"/>
      <c r="XDA14" s="132"/>
      <c r="XDB14" s="132"/>
      <c r="XDC14" s="132"/>
      <c r="XDD14" s="132"/>
      <c r="XDE14" s="132"/>
      <c r="XDF14" s="132"/>
      <c r="XDG14" s="132"/>
      <c r="XDH14" s="132"/>
      <c r="XDI14" s="132"/>
      <c r="XDJ14" s="132"/>
      <c r="XDK14" s="132"/>
      <c r="XDL14" s="132"/>
      <c r="XDM14" s="132"/>
      <c r="XDN14" s="132"/>
      <c r="XDO14" s="132"/>
      <c r="XDP14" s="132"/>
      <c r="XDQ14" s="132"/>
      <c r="XDR14" s="132"/>
      <c r="XDS14" s="132"/>
      <c r="XDT14" s="132"/>
      <c r="XDU14" s="132"/>
      <c r="XDV14" s="132"/>
      <c r="XDW14" s="132"/>
      <c r="XDX14" s="132"/>
      <c r="XDY14" s="132"/>
      <c r="XDZ14" s="132"/>
      <c r="XEA14" s="132"/>
      <c r="XEB14" s="132"/>
      <c r="XEC14" s="132"/>
      <c r="XED14" s="132"/>
      <c r="XEE14" s="132"/>
      <c r="XEF14" s="132"/>
      <c r="XEG14" s="132"/>
      <c r="XEH14" s="132"/>
      <c r="XEI14" s="132"/>
      <c r="XEJ14" s="132"/>
      <c r="XEK14" s="132"/>
      <c r="XEL14" s="132"/>
      <c r="XEM14" s="132"/>
      <c r="XEN14" s="132"/>
      <c r="XEO14" s="132"/>
      <c r="XEP14" s="132"/>
      <c r="XEQ14" s="132"/>
      <c r="XER14" s="132"/>
      <c r="XES14" s="132"/>
      <c r="XET14" s="132"/>
      <c r="XEU14" s="132"/>
      <c r="XEV14" s="132"/>
      <c r="XEW14" s="132"/>
      <c r="XEX14" s="132"/>
      <c r="XEY14" s="132"/>
      <c r="XEZ14" s="132"/>
      <c r="XFA14" s="132"/>
      <c r="XFB14" s="132"/>
      <c r="XFC14" s="132"/>
      <c r="XFD14" s="132"/>
    </row>
    <row r="15" spans="1:16384" ht="15.75" customHeight="1">
      <c r="C15" s="137" t="s">
        <v>379</v>
      </c>
      <c r="D15" s="132" t="s">
        <v>405</v>
      </c>
    </row>
    <row r="16" spans="1:16384">
      <c r="B16" s="136"/>
    </row>
    <row r="17" spans="1:16384" s="135" customFormat="1">
      <c r="A17" s="132"/>
      <c r="B17" s="133" t="s">
        <v>235</v>
      </c>
      <c r="C17" s="135" t="s">
        <v>179</v>
      </c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P17" s="132"/>
      <c r="IQ17" s="132"/>
      <c r="IR17" s="132"/>
      <c r="IS17" s="132"/>
      <c r="IT17" s="132"/>
      <c r="IU17" s="132"/>
      <c r="IV17" s="132"/>
      <c r="IW17" s="132"/>
      <c r="IX17" s="132"/>
      <c r="IY17" s="132"/>
      <c r="IZ17" s="132"/>
      <c r="JA17" s="132"/>
      <c r="JB17" s="132"/>
      <c r="JC17" s="132"/>
      <c r="JD17" s="132"/>
      <c r="JE17" s="132"/>
      <c r="JF17" s="132"/>
      <c r="JG17" s="132"/>
      <c r="JH17" s="132"/>
      <c r="JI17" s="132"/>
      <c r="JJ17" s="132"/>
      <c r="JK17" s="132"/>
      <c r="JL17" s="132"/>
      <c r="JM17" s="132"/>
      <c r="JN17" s="132"/>
      <c r="JO17" s="132"/>
      <c r="JP17" s="132"/>
      <c r="JQ17" s="132"/>
      <c r="JR17" s="132"/>
      <c r="JS17" s="132"/>
      <c r="JT17" s="132"/>
      <c r="JU17" s="132"/>
      <c r="JV17" s="132"/>
      <c r="JW17" s="132"/>
      <c r="JX17" s="132"/>
      <c r="JY17" s="132"/>
      <c r="JZ17" s="132"/>
      <c r="KA17" s="132"/>
      <c r="KB17" s="132"/>
      <c r="KC17" s="132"/>
      <c r="KD17" s="132"/>
      <c r="KE17" s="132"/>
      <c r="KF17" s="132"/>
      <c r="KG17" s="132"/>
      <c r="KH17" s="132"/>
      <c r="KI17" s="132"/>
      <c r="KJ17" s="132"/>
      <c r="KK17" s="132"/>
      <c r="KL17" s="132"/>
      <c r="KM17" s="132"/>
      <c r="KN17" s="132"/>
      <c r="KO17" s="132"/>
      <c r="KP17" s="132"/>
      <c r="KQ17" s="132"/>
      <c r="KR17" s="132"/>
      <c r="KS17" s="132"/>
      <c r="KT17" s="132"/>
      <c r="KU17" s="132"/>
      <c r="KV17" s="132"/>
      <c r="KW17" s="132"/>
      <c r="KX17" s="132"/>
      <c r="KY17" s="132"/>
      <c r="KZ17" s="132"/>
      <c r="LA17" s="132"/>
      <c r="LB17" s="132"/>
      <c r="LC17" s="132"/>
      <c r="LD17" s="132"/>
      <c r="LE17" s="132"/>
      <c r="LF17" s="132"/>
      <c r="LG17" s="132"/>
      <c r="LH17" s="132"/>
      <c r="LI17" s="132"/>
      <c r="LJ17" s="132"/>
      <c r="LK17" s="132"/>
      <c r="LL17" s="132"/>
      <c r="LM17" s="132"/>
      <c r="LN17" s="132"/>
      <c r="LO17" s="132"/>
      <c r="LP17" s="132"/>
      <c r="LQ17" s="132"/>
      <c r="LR17" s="132"/>
      <c r="LS17" s="132"/>
      <c r="LT17" s="132"/>
      <c r="LU17" s="132"/>
      <c r="LV17" s="132"/>
      <c r="LW17" s="132"/>
      <c r="LX17" s="132"/>
      <c r="LY17" s="132"/>
      <c r="LZ17" s="132"/>
      <c r="MA17" s="132"/>
      <c r="MB17" s="132"/>
      <c r="MC17" s="132"/>
      <c r="MD17" s="132"/>
      <c r="ME17" s="132"/>
      <c r="MF17" s="132"/>
      <c r="MG17" s="132"/>
      <c r="MH17" s="132"/>
      <c r="MI17" s="132"/>
      <c r="MJ17" s="132"/>
      <c r="MK17" s="132"/>
      <c r="ML17" s="132"/>
      <c r="MM17" s="132"/>
      <c r="MN17" s="132"/>
      <c r="MO17" s="132"/>
      <c r="MP17" s="132"/>
      <c r="MQ17" s="132"/>
      <c r="MR17" s="132"/>
      <c r="MS17" s="132"/>
      <c r="MT17" s="132"/>
      <c r="MU17" s="132"/>
      <c r="MV17" s="132"/>
      <c r="MW17" s="132"/>
      <c r="MX17" s="132"/>
      <c r="MY17" s="132"/>
      <c r="MZ17" s="132"/>
      <c r="NA17" s="132"/>
      <c r="NB17" s="132"/>
      <c r="NC17" s="132"/>
      <c r="ND17" s="132"/>
      <c r="NE17" s="132"/>
      <c r="NF17" s="132"/>
      <c r="NG17" s="132"/>
      <c r="NH17" s="132"/>
      <c r="NI17" s="132"/>
      <c r="NJ17" s="132"/>
      <c r="NK17" s="132"/>
      <c r="NL17" s="132"/>
      <c r="NM17" s="132"/>
      <c r="NN17" s="132"/>
      <c r="NO17" s="132"/>
      <c r="NP17" s="132"/>
      <c r="NQ17" s="132"/>
      <c r="NR17" s="132"/>
      <c r="NS17" s="132"/>
      <c r="NT17" s="132"/>
      <c r="NU17" s="132"/>
      <c r="NV17" s="132"/>
      <c r="NW17" s="132"/>
      <c r="NX17" s="132"/>
      <c r="NY17" s="132"/>
      <c r="NZ17" s="132"/>
      <c r="OA17" s="132"/>
      <c r="OB17" s="132"/>
      <c r="OC17" s="132"/>
      <c r="OD17" s="132"/>
      <c r="OE17" s="132"/>
      <c r="OF17" s="132"/>
      <c r="OG17" s="132"/>
      <c r="OH17" s="132"/>
      <c r="OI17" s="132"/>
      <c r="OJ17" s="132"/>
      <c r="OK17" s="132"/>
      <c r="OL17" s="132"/>
      <c r="OM17" s="132"/>
      <c r="ON17" s="132"/>
      <c r="OO17" s="132"/>
      <c r="OP17" s="132"/>
      <c r="OQ17" s="132"/>
      <c r="OR17" s="132"/>
      <c r="OS17" s="132"/>
      <c r="OT17" s="132"/>
      <c r="OU17" s="132"/>
      <c r="OV17" s="132"/>
      <c r="OW17" s="132"/>
      <c r="OX17" s="132"/>
      <c r="OY17" s="132"/>
      <c r="OZ17" s="132"/>
      <c r="PA17" s="132"/>
      <c r="PB17" s="132"/>
      <c r="PC17" s="132"/>
      <c r="PD17" s="132"/>
      <c r="PE17" s="132"/>
      <c r="PF17" s="132"/>
      <c r="PG17" s="132"/>
      <c r="PH17" s="132"/>
      <c r="PI17" s="132"/>
      <c r="PJ17" s="132"/>
      <c r="PK17" s="132"/>
      <c r="PL17" s="132"/>
      <c r="PM17" s="132"/>
      <c r="PN17" s="132"/>
      <c r="PO17" s="132"/>
      <c r="PP17" s="132"/>
      <c r="PQ17" s="132"/>
      <c r="PR17" s="132"/>
      <c r="PS17" s="132"/>
      <c r="PT17" s="132"/>
      <c r="PU17" s="132"/>
      <c r="PV17" s="132"/>
      <c r="PW17" s="132"/>
      <c r="PX17" s="132"/>
      <c r="PY17" s="132"/>
      <c r="PZ17" s="132"/>
      <c r="QA17" s="132"/>
      <c r="QB17" s="132"/>
      <c r="QC17" s="132"/>
      <c r="QD17" s="132"/>
      <c r="QE17" s="132"/>
      <c r="QF17" s="132"/>
      <c r="QG17" s="132"/>
      <c r="QH17" s="132"/>
      <c r="QI17" s="132"/>
      <c r="QJ17" s="132"/>
      <c r="QK17" s="132"/>
      <c r="QL17" s="132"/>
      <c r="QM17" s="132"/>
      <c r="QN17" s="132"/>
      <c r="QO17" s="132"/>
      <c r="QP17" s="132"/>
      <c r="QQ17" s="132"/>
      <c r="QR17" s="132"/>
      <c r="QS17" s="132"/>
      <c r="QT17" s="132"/>
      <c r="QU17" s="132"/>
      <c r="QV17" s="132"/>
      <c r="QW17" s="132"/>
      <c r="QX17" s="132"/>
      <c r="QY17" s="132"/>
      <c r="QZ17" s="132"/>
      <c r="RA17" s="132"/>
      <c r="RB17" s="132"/>
      <c r="RC17" s="132"/>
      <c r="RD17" s="132"/>
      <c r="RE17" s="132"/>
      <c r="RF17" s="132"/>
      <c r="RG17" s="132"/>
      <c r="RH17" s="132"/>
      <c r="RI17" s="132"/>
      <c r="RJ17" s="132"/>
      <c r="RK17" s="132"/>
      <c r="RL17" s="132"/>
      <c r="RM17" s="132"/>
      <c r="RN17" s="132"/>
      <c r="RO17" s="132"/>
      <c r="RP17" s="132"/>
      <c r="RQ17" s="132"/>
      <c r="RR17" s="132"/>
      <c r="RS17" s="132"/>
      <c r="RT17" s="132"/>
      <c r="RU17" s="132"/>
      <c r="RV17" s="132"/>
      <c r="RW17" s="132"/>
      <c r="RX17" s="132"/>
      <c r="RY17" s="132"/>
      <c r="RZ17" s="132"/>
      <c r="SA17" s="132"/>
      <c r="SB17" s="132"/>
      <c r="SC17" s="132"/>
      <c r="SD17" s="132"/>
      <c r="SE17" s="132"/>
      <c r="SF17" s="132"/>
      <c r="SG17" s="132"/>
      <c r="SH17" s="132"/>
      <c r="SI17" s="132"/>
      <c r="SJ17" s="132"/>
      <c r="SK17" s="132"/>
      <c r="SL17" s="132"/>
      <c r="SM17" s="132"/>
      <c r="SN17" s="132"/>
      <c r="SO17" s="132"/>
      <c r="SP17" s="132"/>
      <c r="SQ17" s="132"/>
      <c r="SR17" s="132"/>
      <c r="SS17" s="132"/>
      <c r="ST17" s="132"/>
      <c r="SU17" s="132"/>
      <c r="SV17" s="132"/>
      <c r="SW17" s="132"/>
      <c r="SX17" s="132"/>
      <c r="SY17" s="132"/>
      <c r="SZ17" s="132"/>
      <c r="TA17" s="132"/>
      <c r="TB17" s="132"/>
      <c r="TC17" s="132"/>
      <c r="TD17" s="132"/>
      <c r="TE17" s="132"/>
      <c r="TF17" s="132"/>
      <c r="TG17" s="132"/>
      <c r="TH17" s="132"/>
      <c r="TI17" s="132"/>
      <c r="TJ17" s="132"/>
      <c r="TK17" s="132"/>
      <c r="TL17" s="132"/>
      <c r="TM17" s="132"/>
      <c r="TN17" s="132"/>
      <c r="TO17" s="132"/>
      <c r="TP17" s="132"/>
      <c r="TQ17" s="132"/>
      <c r="TR17" s="132"/>
      <c r="TS17" s="132"/>
      <c r="TT17" s="132"/>
      <c r="TU17" s="132"/>
      <c r="TV17" s="132"/>
      <c r="TW17" s="132"/>
      <c r="TX17" s="132"/>
      <c r="TY17" s="132"/>
      <c r="TZ17" s="132"/>
      <c r="UA17" s="132"/>
      <c r="UB17" s="132"/>
      <c r="UC17" s="132"/>
      <c r="UD17" s="132"/>
      <c r="UE17" s="132"/>
      <c r="UF17" s="132"/>
      <c r="UG17" s="132"/>
      <c r="UH17" s="132"/>
      <c r="UI17" s="132"/>
      <c r="UJ17" s="132"/>
      <c r="UK17" s="132"/>
      <c r="UL17" s="132"/>
      <c r="UM17" s="132"/>
      <c r="UN17" s="132"/>
      <c r="UO17" s="132"/>
      <c r="UP17" s="132"/>
      <c r="UQ17" s="132"/>
      <c r="UR17" s="132"/>
      <c r="US17" s="132"/>
      <c r="UT17" s="132"/>
      <c r="UU17" s="132"/>
      <c r="UV17" s="132"/>
      <c r="UW17" s="132"/>
      <c r="UX17" s="132"/>
      <c r="UY17" s="132"/>
      <c r="UZ17" s="132"/>
      <c r="VA17" s="132"/>
      <c r="VB17" s="132"/>
      <c r="VC17" s="132"/>
      <c r="VD17" s="132"/>
      <c r="VE17" s="132"/>
      <c r="VF17" s="132"/>
      <c r="VG17" s="132"/>
      <c r="VH17" s="132"/>
      <c r="VI17" s="132"/>
      <c r="VJ17" s="132"/>
      <c r="VK17" s="132"/>
      <c r="VL17" s="132"/>
      <c r="VM17" s="132"/>
      <c r="VN17" s="132"/>
      <c r="VO17" s="132"/>
      <c r="VP17" s="132"/>
      <c r="VQ17" s="132"/>
      <c r="VR17" s="132"/>
      <c r="VS17" s="132"/>
      <c r="VT17" s="132"/>
      <c r="VU17" s="132"/>
      <c r="VV17" s="132"/>
      <c r="VW17" s="132"/>
      <c r="VX17" s="132"/>
      <c r="VY17" s="132"/>
      <c r="VZ17" s="132"/>
      <c r="WA17" s="132"/>
      <c r="WB17" s="132"/>
      <c r="WC17" s="132"/>
      <c r="WD17" s="132"/>
      <c r="WE17" s="132"/>
      <c r="WF17" s="132"/>
      <c r="WG17" s="132"/>
      <c r="WH17" s="132"/>
      <c r="WI17" s="132"/>
      <c r="WJ17" s="132"/>
      <c r="WK17" s="132"/>
      <c r="WL17" s="132"/>
      <c r="WM17" s="132"/>
      <c r="WN17" s="132"/>
      <c r="WO17" s="132"/>
      <c r="WP17" s="132"/>
      <c r="WQ17" s="132"/>
      <c r="WR17" s="132"/>
      <c r="WS17" s="132"/>
      <c r="WT17" s="132"/>
      <c r="WU17" s="132"/>
      <c r="WV17" s="132"/>
      <c r="WW17" s="132"/>
      <c r="WX17" s="132"/>
      <c r="WY17" s="132"/>
      <c r="WZ17" s="132"/>
      <c r="XA17" s="132"/>
      <c r="XB17" s="132"/>
      <c r="XC17" s="132"/>
      <c r="XD17" s="132"/>
      <c r="XE17" s="132"/>
      <c r="XF17" s="132"/>
      <c r="XG17" s="132"/>
      <c r="XH17" s="132"/>
      <c r="XI17" s="132"/>
      <c r="XJ17" s="132"/>
      <c r="XK17" s="132"/>
      <c r="XL17" s="132"/>
      <c r="XM17" s="132"/>
      <c r="XN17" s="132"/>
      <c r="XO17" s="132"/>
      <c r="XP17" s="132"/>
      <c r="XQ17" s="132"/>
      <c r="XR17" s="132"/>
      <c r="XS17" s="132"/>
      <c r="XT17" s="132"/>
      <c r="XU17" s="132"/>
      <c r="XV17" s="132"/>
      <c r="XW17" s="132"/>
      <c r="XX17" s="132"/>
      <c r="XY17" s="132"/>
      <c r="XZ17" s="132"/>
      <c r="YA17" s="132"/>
      <c r="YB17" s="132"/>
      <c r="YC17" s="132"/>
      <c r="YD17" s="132"/>
      <c r="YE17" s="132"/>
      <c r="YF17" s="132"/>
      <c r="YG17" s="132"/>
      <c r="YH17" s="132"/>
      <c r="YI17" s="132"/>
      <c r="YJ17" s="132"/>
      <c r="YK17" s="132"/>
      <c r="YL17" s="132"/>
      <c r="YM17" s="132"/>
      <c r="YN17" s="132"/>
      <c r="YO17" s="132"/>
      <c r="YP17" s="132"/>
      <c r="YQ17" s="132"/>
      <c r="YR17" s="132"/>
      <c r="YS17" s="132"/>
      <c r="YT17" s="132"/>
      <c r="YU17" s="132"/>
      <c r="YV17" s="132"/>
      <c r="YW17" s="132"/>
      <c r="YX17" s="132"/>
      <c r="YY17" s="132"/>
      <c r="YZ17" s="132"/>
      <c r="ZA17" s="132"/>
      <c r="ZB17" s="132"/>
      <c r="ZC17" s="132"/>
      <c r="ZD17" s="132"/>
      <c r="ZE17" s="132"/>
      <c r="ZF17" s="132"/>
      <c r="ZG17" s="132"/>
      <c r="ZH17" s="132"/>
      <c r="ZI17" s="132"/>
      <c r="ZJ17" s="132"/>
      <c r="ZK17" s="132"/>
      <c r="ZL17" s="132"/>
      <c r="ZM17" s="132"/>
      <c r="ZN17" s="132"/>
      <c r="ZO17" s="132"/>
      <c r="ZP17" s="132"/>
      <c r="ZQ17" s="132"/>
      <c r="ZR17" s="132"/>
      <c r="ZS17" s="132"/>
      <c r="ZT17" s="132"/>
      <c r="ZU17" s="132"/>
      <c r="ZV17" s="132"/>
      <c r="ZW17" s="132"/>
      <c r="ZX17" s="132"/>
      <c r="ZY17" s="132"/>
      <c r="ZZ17" s="132"/>
      <c r="AAA17" s="132"/>
      <c r="AAB17" s="132"/>
      <c r="AAC17" s="132"/>
      <c r="AAD17" s="132"/>
      <c r="AAE17" s="132"/>
      <c r="AAF17" s="132"/>
      <c r="AAG17" s="132"/>
      <c r="AAH17" s="132"/>
      <c r="AAI17" s="132"/>
      <c r="AAJ17" s="132"/>
      <c r="AAK17" s="132"/>
      <c r="AAL17" s="132"/>
      <c r="AAM17" s="132"/>
      <c r="AAN17" s="132"/>
      <c r="AAO17" s="132"/>
      <c r="AAP17" s="132"/>
      <c r="AAQ17" s="132"/>
      <c r="AAR17" s="132"/>
      <c r="AAS17" s="132"/>
      <c r="AAT17" s="132"/>
      <c r="AAU17" s="132"/>
      <c r="AAV17" s="132"/>
      <c r="AAW17" s="132"/>
      <c r="AAX17" s="132"/>
      <c r="AAY17" s="132"/>
      <c r="AAZ17" s="132"/>
      <c r="ABA17" s="132"/>
      <c r="ABB17" s="132"/>
      <c r="ABC17" s="132"/>
      <c r="ABD17" s="132"/>
      <c r="ABE17" s="132"/>
      <c r="ABF17" s="132"/>
      <c r="ABG17" s="132"/>
      <c r="ABH17" s="132"/>
      <c r="ABI17" s="132"/>
      <c r="ABJ17" s="132"/>
      <c r="ABK17" s="132"/>
      <c r="ABL17" s="132"/>
      <c r="ABM17" s="132"/>
      <c r="ABN17" s="132"/>
      <c r="ABO17" s="132"/>
      <c r="ABP17" s="132"/>
      <c r="ABQ17" s="132"/>
      <c r="ABR17" s="132"/>
      <c r="ABS17" s="132"/>
      <c r="ABT17" s="132"/>
      <c r="ABU17" s="132"/>
      <c r="ABV17" s="132"/>
      <c r="ABW17" s="132"/>
      <c r="ABX17" s="132"/>
      <c r="ABY17" s="132"/>
      <c r="ABZ17" s="132"/>
      <c r="ACA17" s="132"/>
      <c r="ACB17" s="132"/>
      <c r="ACC17" s="132"/>
      <c r="ACD17" s="132"/>
      <c r="ACE17" s="132"/>
      <c r="ACF17" s="132"/>
      <c r="ACG17" s="132"/>
      <c r="ACH17" s="132"/>
      <c r="ACI17" s="132"/>
      <c r="ACJ17" s="132"/>
      <c r="ACK17" s="132"/>
      <c r="ACL17" s="132"/>
      <c r="ACM17" s="132"/>
      <c r="ACN17" s="132"/>
      <c r="ACO17" s="132"/>
      <c r="ACP17" s="132"/>
      <c r="ACQ17" s="132"/>
      <c r="ACR17" s="132"/>
      <c r="ACS17" s="132"/>
      <c r="ACT17" s="132"/>
      <c r="ACU17" s="132"/>
      <c r="ACV17" s="132"/>
      <c r="ACW17" s="132"/>
      <c r="ACX17" s="132"/>
      <c r="ACY17" s="132"/>
      <c r="ACZ17" s="132"/>
      <c r="ADA17" s="132"/>
      <c r="ADB17" s="132"/>
      <c r="ADC17" s="132"/>
      <c r="ADD17" s="132"/>
      <c r="ADE17" s="132"/>
      <c r="ADF17" s="132"/>
      <c r="ADG17" s="132"/>
      <c r="ADH17" s="132"/>
      <c r="ADI17" s="132"/>
      <c r="ADJ17" s="132"/>
      <c r="ADK17" s="132"/>
      <c r="ADL17" s="132"/>
      <c r="ADM17" s="132"/>
      <c r="ADN17" s="132"/>
      <c r="ADO17" s="132"/>
      <c r="ADP17" s="132"/>
      <c r="ADQ17" s="132"/>
      <c r="ADR17" s="132"/>
      <c r="ADS17" s="132"/>
      <c r="ADT17" s="132"/>
      <c r="ADU17" s="132"/>
      <c r="ADV17" s="132"/>
      <c r="ADW17" s="132"/>
      <c r="ADX17" s="132"/>
      <c r="ADY17" s="132"/>
      <c r="ADZ17" s="132"/>
      <c r="AEA17" s="132"/>
      <c r="AEB17" s="132"/>
      <c r="AEC17" s="132"/>
      <c r="AED17" s="132"/>
      <c r="AEE17" s="132"/>
      <c r="AEF17" s="132"/>
      <c r="AEG17" s="132"/>
      <c r="AEH17" s="132"/>
      <c r="AEI17" s="132"/>
      <c r="AEJ17" s="132"/>
      <c r="AEK17" s="132"/>
      <c r="AEL17" s="132"/>
      <c r="AEM17" s="132"/>
      <c r="AEN17" s="132"/>
      <c r="AEO17" s="132"/>
      <c r="AEP17" s="132"/>
      <c r="AEQ17" s="132"/>
      <c r="AER17" s="132"/>
      <c r="AES17" s="132"/>
      <c r="AET17" s="132"/>
      <c r="AEU17" s="132"/>
      <c r="AEV17" s="132"/>
      <c r="AEW17" s="132"/>
      <c r="AEX17" s="132"/>
      <c r="AEY17" s="132"/>
      <c r="AEZ17" s="132"/>
      <c r="AFA17" s="132"/>
      <c r="AFB17" s="132"/>
      <c r="AFC17" s="132"/>
      <c r="AFD17" s="132"/>
      <c r="AFE17" s="132"/>
      <c r="AFF17" s="132"/>
      <c r="AFG17" s="132"/>
      <c r="AFH17" s="132"/>
      <c r="AFI17" s="132"/>
      <c r="AFJ17" s="132"/>
      <c r="AFK17" s="132"/>
      <c r="AFL17" s="132"/>
      <c r="AFM17" s="132"/>
      <c r="AFN17" s="132"/>
      <c r="AFO17" s="132"/>
      <c r="AFP17" s="132"/>
      <c r="AFQ17" s="132"/>
      <c r="AFR17" s="132"/>
      <c r="AFS17" s="132"/>
      <c r="AFT17" s="132"/>
      <c r="AFU17" s="132"/>
      <c r="AFV17" s="132"/>
      <c r="AFW17" s="132"/>
      <c r="AFX17" s="132"/>
      <c r="AFY17" s="132"/>
      <c r="AFZ17" s="132"/>
      <c r="AGA17" s="132"/>
      <c r="AGB17" s="132"/>
      <c r="AGC17" s="132"/>
      <c r="AGD17" s="132"/>
      <c r="AGE17" s="132"/>
      <c r="AGF17" s="132"/>
      <c r="AGG17" s="132"/>
      <c r="AGH17" s="132"/>
      <c r="AGI17" s="132"/>
      <c r="AGJ17" s="132"/>
      <c r="AGK17" s="132"/>
      <c r="AGL17" s="132"/>
      <c r="AGM17" s="132"/>
      <c r="AGN17" s="132"/>
      <c r="AGO17" s="132"/>
      <c r="AGP17" s="132"/>
      <c r="AGQ17" s="132"/>
      <c r="AGR17" s="132"/>
      <c r="AGS17" s="132"/>
      <c r="AGT17" s="132"/>
      <c r="AGU17" s="132"/>
      <c r="AGV17" s="132"/>
      <c r="AGW17" s="132"/>
      <c r="AGX17" s="132"/>
      <c r="AGY17" s="132"/>
      <c r="AGZ17" s="132"/>
      <c r="AHA17" s="132"/>
      <c r="AHB17" s="132"/>
      <c r="AHC17" s="132"/>
      <c r="AHD17" s="132"/>
      <c r="AHE17" s="132"/>
      <c r="AHF17" s="132"/>
      <c r="AHG17" s="132"/>
      <c r="AHH17" s="132"/>
      <c r="AHI17" s="132"/>
      <c r="AHJ17" s="132"/>
      <c r="AHK17" s="132"/>
      <c r="AHL17" s="132"/>
      <c r="AHM17" s="132"/>
      <c r="AHN17" s="132"/>
      <c r="AHO17" s="132"/>
      <c r="AHP17" s="132"/>
      <c r="AHQ17" s="132"/>
      <c r="AHR17" s="132"/>
      <c r="AHS17" s="132"/>
      <c r="AHT17" s="132"/>
      <c r="AHU17" s="132"/>
      <c r="AHV17" s="132"/>
      <c r="AHW17" s="132"/>
      <c r="AHX17" s="132"/>
      <c r="AHY17" s="132"/>
      <c r="AHZ17" s="132"/>
      <c r="AIA17" s="132"/>
      <c r="AIB17" s="132"/>
      <c r="AIC17" s="132"/>
      <c r="AID17" s="132"/>
      <c r="AIE17" s="132"/>
      <c r="AIF17" s="132"/>
      <c r="AIG17" s="132"/>
      <c r="AIH17" s="132"/>
      <c r="AII17" s="132"/>
      <c r="AIJ17" s="132"/>
      <c r="AIK17" s="132"/>
      <c r="AIL17" s="132"/>
      <c r="AIM17" s="132"/>
      <c r="AIN17" s="132"/>
      <c r="AIO17" s="132"/>
      <c r="AIP17" s="132"/>
      <c r="AIQ17" s="132"/>
      <c r="AIR17" s="132"/>
      <c r="AIS17" s="132"/>
      <c r="AIT17" s="132"/>
      <c r="AIU17" s="132"/>
      <c r="AIV17" s="132"/>
      <c r="AIW17" s="132"/>
      <c r="AIX17" s="132"/>
      <c r="AIY17" s="132"/>
      <c r="AIZ17" s="132"/>
      <c r="AJA17" s="132"/>
      <c r="AJB17" s="132"/>
      <c r="AJC17" s="132"/>
      <c r="AJD17" s="132"/>
      <c r="AJE17" s="132"/>
      <c r="AJF17" s="132"/>
      <c r="AJG17" s="132"/>
      <c r="AJH17" s="132"/>
      <c r="AJI17" s="132"/>
      <c r="AJJ17" s="132"/>
      <c r="AJK17" s="132"/>
      <c r="AJL17" s="132"/>
      <c r="AJM17" s="132"/>
      <c r="AJN17" s="132"/>
      <c r="AJO17" s="132"/>
      <c r="AJP17" s="132"/>
      <c r="AJQ17" s="132"/>
      <c r="AJR17" s="132"/>
      <c r="AJS17" s="132"/>
      <c r="AJT17" s="132"/>
      <c r="AJU17" s="132"/>
      <c r="AJV17" s="132"/>
      <c r="AJW17" s="132"/>
      <c r="AJX17" s="132"/>
      <c r="AJY17" s="132"/>
      <c r="AJZ17" s="132"/>
      <c r="AKA17" s="132"/>
      <c r="AKB17" s="132"/>
      <c r="AKC17" s="132"/>
      <c r="AKD17" s="132"/>
      <c r="AKE17" s="132"/>
      <c r="AKF17" s="132"/>
      <c r="AKG17" s="132"/>
      <c r="AKH17" s="132"/>
      <c r="AKI17" s="132"/>
      <c r="AKJ17" s="132"/>
      <c r="AKK17" s="132"/>
      <c r="AKL17" s="132"/>
      <c r="AKM17" s="132"/>
      <c r="AKN17" s="132"/>
      <c r="AKO17" s="132"/>
      <c r="AKP17" s="132"/>
      <c r="AKQ17" s="132"/>
      <c r="AKR17" s="132"/>
      <c r="AKS17" s="132"/>
      <c r="AKT17" s="132"/>
      <c r="AKU17" s="132"/>
      <c r="AKV17" s="132"/>
      <c r="AKW17" s="132"/>
      <c r="AKX17" s="132"/>
      <c r="AKY17" s="132"/>
      <c r="AKZ17" s="132"/>
      <c r="ALA17" s="132"/>
      <c r="ALB17" s="132"/>
      <c r="ALC17" s="132"/>
      <c r="ALD17" s="132"/>
      <c r="ALE17" s="132"/>
      <c r="ALF17" s="132"/>
      <c r="ALG17" s="132"/>
      <c r="ALH17" s="132"/>
      <c r="ALI17" s="132"/>
      <c r="ALJ17" s="132"/>
      <c r="ALK17" s="132"/>
      <c r="ALL17" s="132"/>
      <c r="ALM17" s="132"/>
      <c r="ALN17" s="132"/>
      <c r="ALO17" s="132"/>
      <c r="ALP17" s="132"/>
      <c r="ALQ17" s="132"/>
      <c r="ALR17" s="132"/>
      <c r="ALS17" s="132"/>
      <c r="ALT17" s="132"/>
      <c r="ALU17" s="132"/>
      <c r="ALV17" s="132"/>
      <c r="ALW17" s="132"/>
      <c r="ALX17" s="132"/>
      <c r="ALY17" s="132"/>
      <c r="ALZ17" s="132"/>
      <c r="AMA17" s="132"/>
      <c r="AMB17" s="132"/>
      <c r="AMC17" s="132"/>
      <c r="AMD17" s="132"/>
      <c r="AME17" s="132"/>
      <c r="AMF17" s="132"/>
      <c r="AMG17" s="132"/>
      <c r="AMH17" s="132"/>
      <c r="AMI17" s="132"/>
      <c r="AMJ17" s="132"/>
      <c r="AMK17" s="132"/>
      <c r="AML17" s="132"/>
      <c r="AMM17" s="132"/>
      <c r="AMN17" s="132"/>
      <c r="AMO17" s="132"/>
      <c r="AMP17" s="132"/>
      <c r="AMQ17" s="132"/>
      <c r="AMR17" s="132"/>
      <c r="AMS17" s="132"/>
      <c r="AMT17" s="132"/>
      <c r="AMU17" s="132"/>
      <c r="AMV17" s="132"/>
      <c r="AMW17" s="132"/>
      <c r="AMX17" s="132"/>
      <c r="AMY17" s="132"/>
      <c r="AMZ17" s="132"/>
      <c r="ANA17" s="132"/>
      <c r="ANB17" s="132"/>
      <c r="ANC17" s="132"/>
      <c r="AND17" s="132"/>
      <c r="ANE17" s="132"/>
      <c r="ANF17" s="132"/>
      <c r="ANG17" s="132"/>
      <c r="ANH17" s="132"/>
      <c r="ANI17" s="132"/>
      <c r="ANJ17" s="132"/>
      <c r="ANK17" s="132"/>
      <c r="ANL17" s="132"/>
      <c r="ANM17" s="132"/>
      <c r="ANN17" s="132"/>
      <c r="ANO17" s="132"/>
      <c r="ANP17" s="132"/>
      <c r="ANQ17" s="132"/>
      <c r="ANR17" s="132"/>
      <c r="ANS17" s="132"/>
      <c r="ANT17" s="132"/>
      <c r="ANU17" s="132"/>
      <c r="ANV17" s="132"/>
      <c r="ANW17" s="132"/>
      <c r="ANX17" s="132"/>
      <c r="ANY17" s="132"/>
      <c r="ANZ17" s="132"/>
      <c r="AOA17" s="132"/>
      <c r="AOB17" s="132"/>
      <c r="AOC17" s="132"/>
      <c r="AOD17" s="132"/>
      <c r="AOE17" s="132"/>
      <c r="AOF17" s="132"/>
      <c r="AOG17" s="132"/>
      <c r="AOH17" s="132"/>
      <c r="AOI17" s="132"/>
      <c r="AOJ17" s="132"/>
      <c r="AOK17" s="132"/>
      <c r="AOL17" s="132"/>
      <c r="AOM17" s="132"/>
      <c r="AON17" s="132"/>
      <c r="AOO17" s="132"/>
      <c r="AOP17" s="132"/>
      <c r="AOQ17" s="132"/>
      <c r="AOR17" s="132"/>
      <c r="AOS17" s="132"/>
      <c r="AOT17" s="132"/>
      <c r="AOU17" s="132"/>
      <c r="AOV17" s="132"/>
      <c r="AOW17" s="132"/>
      <c r="AOX17" s="132"/>
      <c r="AOY17" s="132"/>
      <c r="AOZ17" s="132"/>
      <c r="APA17" s="132"/>
      <c r="APB17" s="132"/>
      <c r="APC17" s="132"/>
      <c r="APD17" s="132"/>
      <c r="APE17" s="132"/>
      <c r="APF17" s="132"/>
      <c r="APG17" s="132"/>
      <c r="APH17" s="132"/>
      <c r="API17" s="132"/>
      <c r="APJ17" s="132"/>
      <c r="APK17" s="132"/>
      <c r="APL17" s="132"/>
      <c r="APM17" s="132"/>
      <c r="APN17" s="132"/>
      <c r="APO17" s="132"/>
      <c r="APP17" s="132"/>
      <c r="APQ17" s="132"/>
      <c r="APR17" s="132"/>
      <c r="APS17" s="132"/>
      <c r="APT17" s="132"/>
      <c r="APU17" s="132"/>
      <c r="APV17" s="132"/>
      <c r="APW17" s="132"/>
      <c r="APX17" s="132"/>
      <c r="APY17" s="132"/>
      <c r="APZ17" s="132"/>
      <c r="AQA17" s="132"/>
      <c r="AQB17" s="132"/>
      <c r="AQC17" s="132"/>
      <c r="AQD17" s="132"/>
      <c r="AQE17" s="132"/>
      <c r="AQF17" s="132"/>
      <c r="AQG17" s="132"/>
      <c r="AQH17" s="132"/>
      <c r="AQI17" s="132"/>
      <c r="AQJ17" s="132"/>
      <c r="AQK17" s="132"/>
      <c r="AQL17" s="132"/>
      <c r="AQM17" s="132"/>
      <c r="AQN17" s="132"/>
      <c r="AQO17" s="132"/>
      <c r="AQP17" s="132"/>
      <c r="AQQ17" s="132"/>
      <c r="AQR17" s="132"/>
      <c r="AQS17" s="132"/>
      <c r="AQT17" s="132"/>
      <c r="AQU17" s="132"/>
      <c r="AQV17" s="132"/>
      <c r="AQW17" s="132"/>
      <c r="AQX17" s="132"/>
      <c r="AQY17" s="132"/>
      <c r="AQZ17" s="132"/>
      <c r="ARA17" s="132"/>
      <c r="ARB17" s="132"/>
      <c r="ARC17" s="132"/>
      <c r="ARD17" s="132"/>
      <c r="ARE17" s="132"/>
      <c r="ARF17" s="132"/>
      <c r="ARG17" s="132"/>
      <c r="ARH17" s="132"/>
      <c r="ARI17" s="132"/>
      <c r="ARJ17" s="132"/>
      <c r="ARK17" s="132"/>
      <c r="ARL17" s="132"/>
      <c r="ARM17" s="132"/>
      <c r="ARN17" s="132"/>
      <c r="ARO17" s="132"/>
      <c r="ARP17" s="132"/>
      <c r="ARQ17" s="132"/>
      <c r="ARR17" s="132"/>
      <c r="ARS17" s="132"/>
      <c r="ART17" s="132"/>
      <c r="ARU17" s="132"/>
      <c r="ARV17" s="132"/>
      <c r="ARW17" s="132"/>
      <c r="ARX17" s="132"/>
      <c r="ARY17" s="132"/>
      <c r="ARZ17" s="132"/>
      <c r="ASA17" s="132"/>
      <c r="ASB17" s="132"/>
      <c r="ASC17" s="132"/>
      <c r="ASD17" s="132"/>
      <c r="ASE17" s="132"/>
      <c r="ASF17" s="132"/>
      <c r="ASG17" s="132"/>
      <c r="ASH17" s="132"/>
      <c r="ASI17" s="132"/>
      <c r="ASJ17" s="132"/>
      <c r="ASK17" s="132"/>
      <c r="ASL17" s="132"/>
      <c r="ASM17" s="132"/>
      <c r="ASN17" s="132"/>
      <c r="ASO17" s="132"/>
      <c r="ASP17" s="132"/>
      <c r="ASQ17" s="132"/>
      <c r="ASR17" s="132"/>
      <c r="ASS17" s="132"/>
      <c r="AST17" s="132"/>
      <c r="ASU17" s="132"/>
      <c r="ASV17" s="132"/>
      <c r="ASW17" s="132"/>
      <c r="ASX17" s="132"/>
      <c r="ASY17" s="132"/>
      <c r="ASZ17" s="132"/>
      <c r="ATA17" s="132"/>
      <c r="ATB17" s="132"/>
      <c r="ATC17" s="132"/>
      <c r="ATD17" s="132"/>
      <c r="ATE17" s="132"/>
      <c r="ATF17" s="132"/>
      <c r="ATG17" s="132"/>
      <c r="ATH17" s="132"/>
      <c r="ATI17" s="132"/>
      <c r="ATJ17" s="132"/>
      <c r="ATK17" s="132"/>
      <c r="ATL17" s="132"/>
      <c r="ATM17" s="132"/>
      <c r="ATN17" s="132"/>
      <c r="ATO17" s="132"/>
      <c r="ATP17" s="132"/>
      <c r="ATQ17" s="132"/>
      <c r="ATR17" s="132"/>
      <c r="ATS17" s="132"/>
      <c r="ATT17" s="132"/>
      <c r="ATU17" s="132"/>
      <c r="ATV17" s="132"/>
      <c r="ATW17" s="132"/>
      <c r="ATX17" s="132"/>
      <c r="ATY17" s="132"/>
      <c r="ATZ17" s="132"/>
      <c r="AUA17" s="132"/>
      <c r="AUB17" s="132"/>
      <c r="AUC17" s="132"/>
      <c r="AUD17" s="132"/>
      <c r="AUE17" s="132"/>
      <c r="AUF17" s="132"/>
      <c r="AUG17" s="132"/>
      <c r="AUH17" s="132"/>
      <c r="AUI17" s="132"/>
      <c r="AUJ17" s="132"/>
      <c r="AUK17" s="132"/>
      <c r="AUL17" s="132"/>
      <c r="AUM17" s="132"/>
      <c r="AUN17" s="132"/>
      <c r="AUO17" s="132"/>
      <c r="AUP17" s="132"/>
      <c r="AUQ17" s="132"/>
      <c r="AUR17" s="132"/>
      <c r="AUS17" s="132"/>
      <c r="AUT17" s="132"/>
      <c r="AUU17" s="132"/>
      <c r="AUV17" s="132"/>
      <c r="AUW17" s="132"/>
      <c r="AUX17" s="132"/>
      <c r="AUY17" s="132"/>
      <c r="AUZ17" s="132"/>
      <c r="AVA17" s="132"/>
      <c r="AVB17" s="132"/>
      <c r="AVC17" s="132"/>
      <c r="AVD17" s="132"/>
      <c r="AVE17" s="132"/>
      <c r="AVF17" s="132"/>
      <c r="AVG17" s="132"/>
      <c r="AVH17" s="132"/>
      <c r="AVI17" s="132"/>
      <c r="AVJ17" s="132"/>
      <c r="AVK17" s="132"/>
      <c r="AVL17" s="132"/>
      <c r="AVM17" s="132"/>
      <c r="AVN17" s="132"/>
      <c r="AVO17" s="132"/>
      <c r="AVP17" s="132"/>
      <c r="AVQ17" s="132"/>
      <c r="AVR17" s="132"/>
      <c r="AVS17" s="132"/>
      <c r="AVT17" s="132"/>
      <c r="AVU17" s="132"/>
      <c r="AVV17" s="132"/>
      <c r="AVW17" s="132"/>
      <c r="AVX17" s="132"/>
      <c r="AVY17" s="132"/>
      <c r="AVZ17" s="132"/>
      <c r="AWA17" s="132"/>
      <c r="AWB17" s="132"/>
      <c r="AWC17" s="132"/>
      <c r="AWD17" s="132"/>
      <c r="AWE17" s="132"/>
      <c r="AWF17" s="132"/>
      <c r="AWG17" s="132"/>
      <c r="AWH17" s="132"/>
      <c r="AWI17" s="132"/>
      <c r="AWJ17" s="132"/>
      <c r="AWK17" s="132"/>
      <c r="AWL17" s="132"/>
      <c r="AWM17" s="132"/>
      <c r="AWN17" s="132"/>
      <c r="AWO17" s="132"/>
      <c r="AWP17" s="132"/>
      <c r="AWQ17" s="132"/>
      <c r="AWR17" s="132"/>
      <c r="AWS17" s="132"/>
      <c r="AWT17" s="132"/>
      <c r="AWU17" s="132"/>
      <c r="AWV17" s="132"/>
      <c r="AWW17" s="132"/>
      <c r="AWX17" s="132"/>
      <c r="AWY17" s="132"/>
      <c r="AWZ17" s="132"/>
      <c r="AXA17" s="132"/>
      <c r="AXB17" s="132"/>
      <c r="AXC17" s="132"/>
      <c r="AXD17" s="132"/>
      <c r="AXE17" s="132"/>
      <c r="AXF17" s="132"/>
      <c r="AXG17" s="132"/>
      <c r="AXH17" s="132"/>
      <c r="AXI17" s="132"/>
      <c r="AXJ17" s="132"/>
      <c r="AXK17" s="132"/>
      <c r="AXL17" s="132"/>
      <c r="AXM17" s="132"/>
      <c r="AXN17" s="132"/>
      <c r="AXO17" s="132"/>
      <c r="AXP17" s="132"/>
      <c r="AXQ17" s="132"/>
      <c r="AXR17" s="132"/>
      <c r="AXS17" s="132"/>
      <c r="AXT17" s="132"/>
      <c r="AXU17" s="132"/>
      <c r="AXV17" s="132"/>
      <c r="AXW17" s="132"/>
      <c r="AXX17" s="132"/>
      <c r="AXY17" s="132"/>
      <c r="AXZ17" s="132"/>
      <c r="AYA17" s="132"/>
      <c r="AYB17" s="132"/>
      <c r="AYC17" s="132"/>
      <c r="AYD17" s="132"/>
      <c r="AYE17" s="132"/>
      <c r="AYF17" s="132"/>
      <c r="AYG17" s="132"/>
      <c r="AYH17" s="132"/>
      <c r="AYI17" s="132"/>
      <c r="AYJ17" s="132"/>
      <c r="AYK17" s="132"/>
      <c r="AYL17" s="132"/>
      <c r="AYM17" s="132"/>
      <c r="AYN17" s="132"/>
      <c r="AYO17" s="132"/>
      <c r="AYP17" s="132"/>
      <c r="AYQ17" s="132"/>
      <c r="AYR17" s="132"/>
      <c r="AYS17" s="132"/>
      <c r="AYT17" s="132"/>
      <c r="AYU17" s="132"/>
      <c r="AYV17" s="132"/>
      <c r="AYW17" s="132"/>
      <c r="AYX17" s="132"/>
      <c r="AYY17" s="132"/>
      <c r="AYZ17" s="132"/>
      <c r="AZA17" s="132"/>
      <c r="AZB17" s="132"/>
      <c r="AZC17" s="132"/>
      <c r="AZD17" s="132"/>
      <c r="AZE17" s="132"/>
      <c r="AZF17" s="132"/>
      <c r="AZG17" s="132"/>
      <c r="AZH17" s="132"/>
      <c r="AZI17" s="132"/>
      <c r="AZJ17" s="132"/>
      <c r="AZK17" s="132"/>
      <c r="AZL17" s="132"/>
      <c r="AZM17" s="132"/>
      <c r="AZN17" s="132"/>
      <c r="AZO17" s="132"/>
      <c r="AZP17" s="132"/>
      <c r="AZQ17" s="132"/>
      <c r="AZR17" s="132"/>
      <c r="AZS17" s="132"/>
      <c r="AZT17" s="132"/>
      <c r="AZU17" s="132"/>
      <c r="AZV17" s="132"/>
      <c r="AZW17" s="132"/>
      <c r="AZX17" s="132"/>
      <c r="AZY17" s="132"/>
      <c r="AZZ17" s="132"/>
      <c r="BAA17" s="132"/>
      <c r="BAB17" s="132"/>
      <c r="BAC17" s="132"/>
      <c r="BAD17" s="132"/>
      <c r="BAE17" s="132"/>
      <c r="BAF17" s="132"/>
      <c r="BAG17" s="132"/>
      <c r="BAH17" s="132"/>
      <c r="BAI17" s="132"/>
      <c r="BAJ17" s="132"/>
      <c r="BAK17" s="132"/>
      <c r="BAL17" s="132"/>
      <c r="BAM17" s="132"/>
      <c r="BAN17" s="132"/>
      <c r="BAO17" s="132"/>
      <c r="BAP17" s="132"/>
      <c r="BAQ17" s="132"/>
      <c r="BAR17" s="132"/>
      <c r="BAS17" s="132"/>
      <c r="BAT17" s="132"/>
      <c r="BAU17" s="132"/>
      <c r="BAV17" s="132"/>
      <c r="BAW17" s="132"/>
      <c r="BAX17" s="132"/>
      <c r="BAY17" s="132"/>
      <c r="BAZ17" s="132"/>
      <c r="BBA17" s="132"/>
      <c r="BBB17" s="132"/>
      <c r="BBC17" s="132"/>
      <c r="BBD17" s="132"/>
      <c r="BBE17" s="132"/>
      <c r="BBF17" s="132"/>
      <c r="BBG17" s="132"/>
      <c r="BBH17" s="132"/>
      <c r="BBI17" s="132"/>
      <c r="BBJ17" s="132"/>
      <c r="BBK17" s="132"/>
      <c r="BBL17" s="132"/>
      <c r="BBM17" s="132"/>
      <c r="BBN17" s="132"/>
      <c r="BBO17" s="132"/>
      <c r="BBP17" s="132"/>
      <c r="BBQ17" s="132"/>
      <c r="BBR17" s="132"/>
      <c r="BBS17" s="132"/>
      <c r="BBT17" s="132"/>
      <c r="BBU17" s="132"/>
      <c r="BBV17" s="132"/>
      <c r="BBW17" s="132"/>
      <c r="BBX17" s="132"/>
      <c r="BBY17" s="132"/>
      <c r="BBZ17" s="132"/>
      <c r="BCA17" s="132"/>
      <c r="BCB17" s="132"/>
      <c r="BCC17" s="132"/>
      <c r="BCD17" s="132"/>
      <c r="BCE17" s="132"/>
      <c r="BCF17" s="132"/>
      <c r="BCG17" s="132"/>
      <c r="BCH17" s="132"/>
      <c r="BCI17" s="132"/>
      <c r="BCJ17" s="132"/>
      <c r="BCK17" s="132"/>
      <c r="BCL17" s="132"/>
      <c r="BCM17" s="132"/>
      <c r="BCN17" s="132"/>
      <c r="BCO17" s="132"/>
      <c r="BCP17" s="132"/>
      <c r="BCQ17" s="132"/>
      <c r="BCR17" s="132"/>
      <c r="BCS17" s="132"/>
      <c r="BCT17" s="132"/>
      <c r="BCU17" s="132"/>
      <c r="BCV17" s="132"/>
      <c r="BCW17" s="132"/>
      <c r="BCX17" s="132"/>
      <c r="BCY17" s="132"/>
      <c r="BCZ17" s="132"/>
      <c r="BDA17" s="132"/>
      <c r="BDB17" s="132"/>
      <c r="BDC17" s="132"/>
      <c r="BDD17" s="132"/>
      <c r="BDE17" s="132"/>
      <c r="BDF17" s="132"/>
      <c r="BDG17" s="132"/>
      <c r="BDH17" s="132"/>
      <c r="BDI17" s="132"/>
      <c r="BDJ17" s="132"/>
      <c r="BDK17" s="132"/>
      <c r="BDL17" s="132"/>
      <c r="BDM17" s="132"/>
      <c r="BDN17" s="132"/>
      <c r="BDO17" s="132"/>
      <c r="BDP17" s="132"/>
      <c r="BDQ17" s="132"/>
      <c r="BDR17" s="132"/>
      <c r="BDS17" s="132"/>
      <c r="BDT17" s="132"/>
      <c r="BDU17" s="132"/>
      <c r="BDV17" s="132"/>
      <c r="BDW17" s="132"/>
      <c r="BDX17" s="132"/>
      <c r="BDY17" s="132"/>
      <c r="BDZ17" s="132"/>
      <c r="BEA17" s="132"/>
      <c r="BEB17" s="132"/>
      <c r="BEC17" s="132"/>
      <c r="BED17" s="132"/>
      <c r="BEE17" s="132"/>
      <c r="BEF17" s="132"/>
      <c r="BEG17" s="132"/>
      <c r="BEH17" s="132"/>
      <c r="BEI17" s="132"/>
      <c r="BEJ17" s="132"/>
      <c r="BEK17" s="132"/>
      <c r="BEL17" s="132"/>
      <c r="BEM17" s="132"/>
      <c r="BEN17" s="132"/>
      <c r="BEO17" s="132"/>
      <c r="BEP17" s="132"/>
      <c r="BEQ17" s="132"/>
      <c r="BER17" s="132"/>
      <c r="BES17" s="132"/>
      <c r="BET17" s="132"/>
      <c r="BEU17" s="132"/>
      <c r="BEV17" s="132"/>
      <c r="BEW17" s="132"/>
      <c r="BEX17" s="132"/>
      <c r="BEY17" s="132"/>
      <c r="BEZ17" s="132"/>
      <c r="BFA17" s="132"/>
      <c r="BFB17" s="132"/>
      <c r="BFC17" s="132"/>
      <c r="BFD17" s="132"/>
      <c r="BFE17" s="132"/>
      <c r="BFF17" s="132"/>
      <c r="BFG17" s="132"/>
      <c r="BFH17" s="132"/>
      <c r="BFI17" s="132"/>
      <c r="BFJ17" s="132"/>
      <c r="BFK17" s="132"/>
      <c r="BFL17" s="132"/>
      <c r="BFM17" s="132"/>
      <c r="BFN17" s="132"/>
      <c r="BFO17" s="132"/>
      <c r="BFP17" s="132"/>
      <c r="BFQ17" s="132"/>
      <c r="BFR17" s="132"/>
      <c r="BFS17" s="132"/>
      <c r="BFT17" s="132"/>
      <c r="BFU17" s="132"/>
      <c r="BFV17" s="132"/>
      <c r="BFW17" s="132"/>
      <c r="BFX17" s="132"/>
      <c r="BFY17" s="132"/>
      <c r="BFZ17" s="132"/>
      <c r="BGA17" s="132"/>
      <c r="BGB17" s="132"/>
      <c r="BGC17" s="132"/>
      <c r="BGD17" s="132"/>
      <c r="BGE17" s="132"/>
      <c r="BGF17" s="132"/>
      <c r="BGG17" s="132"/>
      <c r="BGH17" s="132"/>
      <c r="BGI17" s="132"/>
      <c r="BGJ17" s="132"/>
      <c r="BGK17" s="132"/>
      <c r="BGL17" s="132"/>
      <c r="BGM17" s="132"/>
      <c r="BGN17" s="132"/>
      <c r="BGO17" s="132"/>
      <c r="BGP17" s="132"/>
      <c r="BGQ17" s="132"/>
      <c r="BGR17" s="132"/>
      <c r="BGS17" s="132"/>
      <c r="BGT17" s="132"/>
      <c r="BGU17" s="132"/>
      <c r="BGV17" s="132"/>
      <c r="BGW17" s="132"/>
      <c r="BGX17" s="132"/>
      <c r="BGY17" s="132"/>
      <c r="BGZ17" s="132"/>
      <c r="BHA17" s="132"/>
      <c r="BHB17" s="132"/>
      <c r="BHC17" s="132"/>
      <c r="BHD17" s="132"/>
      <c r="BHE17" s="132"/>
      <c r="BHF17" s="132"/>
      <c r="BHG17" s="132"/>
      <c r="BHH17" s="132"/>
      <c r="BHI17" s="132"/>
      <c r="BHJ17" s="132"/>
      <c r="BHK17" s="132"/>
      <c r="BHL17" s="132"/>
      <c r="BHM17" s="132"/>
      <c r="BHN17" s="132"/>
      <c r="BHO17" s="132"/>
      <c r="BHP17" s="132"/>
      <c r="BHQ17" s="132"/>
      <c r="BHR17" s="132"/>
      <c r="BHS17" s="132"/>
      <c r="BHT17" s="132"/>
      <c r="BHU17" s="132"/>
      <c r="BHV17" s="132"/>
      <c r="BHW17" s="132"/>
      <c r="BHX17" s="132"/>
      <c r="BHY17" s="132"/>
      <c r="BHZ17" s="132"/>
      <c r="BIA17" s="132"/>
      <c r="BIB17" s="132"/>
      <c r="BIC17" s="132"/>
      <c r="BID17" s="132"/>
      <c r="BIE17" s="132"/>
      <c r="BIF17" s="132"/>
      <c r="BIG17" s="132"/>
      <c r="BIH17" s="132"/>
      <c r="BII17" s="132"/>
      <c r="BIJ17" s="132"/>
      <c r="BIK17" s="132"/>
      <c r="BIL17" s="132"/>
      <c r="BIM17" s="132"/>
      <c r="BIN17" s="132"/>
      <c r="BIO17" s="132"/>
      <c r="BIP17" s="132"/>
      <c r="BIQ17" s="132"/>
      <c r="BIR17" s="132"/>
      <c r="BIS17" s="132"/>
      <c r="BIT17" s="132"/>
      <c r="BIU17" s="132"/>
      <c r="BIV17" s="132"/>
      <c r="BIW17" s="132"/>
      <c r="BIX17" s="132"/>
      <c r="BIY17" s="132"/>
      <c r="BIZ17" s="132"/>
      <c r="BJA17" s="132"/>
      <c r="BJB17" s="132"/>
      <c r="BJC17" s="132"/>
      <c r="BJD17" s="132"/>
      <c r="BJE17" s="132"/>
      <c r="BJF17" s="132"/>
      <c r="BJG17" s="132"/>
      <c r="BJH17" s="132"/>
      <c r="BJI17" s="132"/>
      <c r="BJJ17" s="132"/>
      <c r="BJK17" s="132"/>
      <c r="BJL17" s="132"/>
      <c r="BJM17" s="132"/>
      <c r="BJN17" s="132"/>
      <c r="BJO17" s="132"/>
      <c r="BJP17" s="132"/>
      <c r="BJQ17" s="132"/>
      <c r="BJR17" s="132"/>
      <c r="BJS17" s="132"/>
      <c r="BJT17" s="132"/>
      <c r="BJU17" s="132"/>
      <c r="BJV17" s="132"/>
      <c r="BJW17" s="132"/>
      <c r="BJX17" s="132"/>
      <c r="BJY17" s="132"/>
      <c r="BJZ17" s="132"/>
      <c r="BKA17" s="132"/>
      <c r="BKB17" s="132"/>
      <c r="BKC17" s="132"/>
      <c r="BKD17" s="132"/>
      <c r="BKE17" s="132"/>
      <c r="BKF17" s="132"/>
      <c r="BKG17" s="132"/>
      <c r="BKH17" s="132"/>
      <c r="BKI17" s="132"/>
      <c r="BKJ17" s="132"/>
      <c r="BKK17" s="132"/>
      <c r="BKL17" s="132"/>
      <c r="BKM17" s="132"/>
      <c r="BKN17" s="132"/>
      <c r="BKO17" s="132"/>
      <c r="BKP17" s="132"/>
      <c r="BKQ17" s="132"/>
      <c r="BKR17" s="132"/>
      <c r="BKS17" s="132"/>
      <c r="BKT17" s="132"/>
      <c r="BKU17" s="132"/>
      <c r="BKV17" s="132"/>
      <c r="BKW17" s="132"/>
      <c r="BKX17" s="132"/>
      <c r="BKY17" s="132"/>
      <c r="BKZ17" s="132"/>
      <c r="BLA17" s="132"/>
      <c r="BLB17" s="132"/>
      <c r="BLC17" s="132"/>
      <c r="BLD17" s="132"/>
      <c r="BLE17" s="132"/>
      <c r="BLF17" s="132"/>
      <c r="BLG17" s="132"/>
      <c r="BLH17" s="132"/>
      <c r="BLI17" s="132"/>
      <c r="BLJ17" s="132"/>
      <c r="BLK17" s="132"/>
      <c r="BLL17" s="132"/>
      <c r="BLM17" s="132"/>
      <c r="BLN17" s="132"/>
      <c r="BLO17" s="132"/>
      <c r="BLP17" s="132"/>
      <c r="BLQ17" s="132"/>
      <c r="BLR17" s="132"/>
      <c r="BLS17" s="132"/>
      <c r="BLT17" s="132"/>
      <c r="BLU17" s="132"/>
      <c r="BLV17" s="132"/>
      <c r="BLW17" s="132"/>
      <c r="BLX17" s="132"/>
      <c r="BLY17" s="132"/>
      <c r="BLZ17" s="132"/>
      <c r="BMA17" s="132"/>
      <c r="BMB17" s="132"/>
      <c r="BMC17" s="132"/>
      <c r="BMD17" s="132"/>
      <c r="BME17" s="132"/>
      <c r="BMF17" s="132"/>
      <c r="BMG17" s="132"/>
      <c r="BMH17" s="132"/>
      <c r="BMI17" s="132"/>
      <c r="BMJ17" s="132"/>
      <c r="BMK17" s="132"/>
      <c r="BML17" s="132"/>
      <c r="BMM17" s="132"/>
      <c r="BMN17" s="132"/>
      <c r="BMO17" s="132"/>
      <c r="BMP17" s="132"/>
      <c r="BMQ17" s="132"/>
      <c r="BMR17" s="132"/>
      <c r="BMS17" s="132"/>
      <c r="BMT17" s="132"/>
      <c r="BMU17" s="132"/>
      <c r="BMV17" s="132"/>
      <c r="BMW17" s="132"/>
      <c r="BMX17" s="132"/>
      <c r="BMY17" s="132"/>
      <c r="BMZ17" s="132"/>
      <c r="BNA17" s="132"/>
      <c r="BNB17" s="132"/>
      <c r="BNC17" s="132"/>
      <c r="BND17" s="132"/>
      <c r="BNE17" s="132"/>
      <c r="BNF17" s="132"/>
      <c r="BNG17" s="132"/>
      <c r="BNH17" s="132"/>
      <c r="BNI17" s="132"/>
      <c r="BNJ17" s="132"/>
      <c r="BNK17" s="132"/>
      <c r="BNL17" s="132"/>
      <c r="BNM17" s="132"/>
      <c r="BNN17" s="132"/>
      <c r="BNO17" s="132"/>
      <c r="BNP17" s="132"/>
      <c r="BNQ17" s="132"/>
      <c r="BNR17" s="132"/>
      <c r="BNS17" s="132"/>
      <c r="BNT17" s="132"/>
      <c r="BNU17" s="132"/>
      <c r="BNV17" s="132"/>
      <c r="BNW17" s="132"/>
      <c r="BNX17" s="132"/>
      <c r="BNY17" s="132"/>
      <c r="BNZ17" s="132"/>
      <c r="BOA17" s="132"/>
      <c r="BOB17" s="132"/>
      <c r="BOC17" s="132"/>
      <c r="BOD17" s="132"/>
      <c r="BOE17" s="132"/>
      <c r="BOF17" s="132"/>
      <c r="BOG17" s="132"/>
      <c r="BOH17" s="132"/>
      <c r="BOI17" s="132"/>
      <c r="BOJ17" s="132"/>
      <c r="BOK17" s="132"/>
      <c r="BOL17" s="132"/>
      <c r="BOM17" s="132"/>
      <c r="BON17" s="132"/>
      <c r="BOO17" s="132"/>
      <c r="BOP17" s="132"/>
      <c r="BOQ17" s="132"/>
      <c r="BOR17" s="132"/>
      <c r="BOS17" s="132"/>
      <c r="BOT17" s="132"/>
      <c r="BOU17" s="132"/>
      <c r="BOV17" s="132"/>
      <c r="BOW17" s="132"/>
      <c r="BOX17" s="132"/>
      <c r="BOY17" s="132"/>
      <c r="BOZ17" s="132"/>
      <c r="BPA17" s="132"/>
      <c r="BPB17" s="132"/>
      <c r="BPC17" s="132"/>
      <c r="BPD17" s="132"/>
      <c r="BPE17" s="132"/>
      <c r="BPF17" s="132"/>
      <c r="BPG17" s="132"/>
      <c r="BPH17" s="132"/>
      <c r="BPI17" s="132"/>
      <c r="BPJ17" s="132"/>
      <c r="BPK17" s="132"/>
      <c r="BPL17" s="132"/>
      <c r="BPM17" s="132"/>
      <c r="BPN17" s="132"/>
      <c r="BPO17" s="132"/>
      <c r="BPP17" s="132"/>
      <c r="BPQ17" s="132"/>
      <c r="BPR17" s="132"/>
      <c r="BPS17" s="132"/>
      <c r="BPT17" s="132"/>
      <c r="BPU17" s="132"/>
      <c r="BPV17" s="132"/>
      <c r="BPW17" s="132"/>
      <c r="BPX17" s="132"/>
      <c r="BPY17" s="132"/>
      <c r="BPZ17" s="132"/>
      <c r="BQA17" s="132"/>
      <c r="BQB17" s="132"/>
      <c r="BQC17" s="132"/>
      <c r="BQD17" s="132"/>
      <c r="BQE17" s="132"/>
      <c r="BQF17" s="132"/>
      <c r="BQG17" s="132"/>
      <c r="BQH17" s="132"/>
      <c r="BQI17" s="132"/>
      <c r="BQJ17" s="132"/>
      <c r="BQK17" s="132"/>
      <c r="BQL17" s="132"/>
      <c r="BQM17" s="132"/>
      <c r="BQN17" s="132"/>
      <c r="BQO17" s="132"/>
      <c r="BQP17" s="132"/>
      <c r="BQQ17" s="132"/>
      <c r="BQR17" s="132"/>
      <c r="BQS17" s="132"/>
      <c r="BQT17" s="132"/>
      <c r="BQU17" s="132"/>
      <c r="BQV17" s="132"/>
      <c r="BQW17" s="132"/>
      <c r="BQX17" s="132"/>
      <c r="BQY17" s="132"/>
      <c r="BQZ17" s="132"/>
      <c r="BRA17" s="132"/>
      <c r="BRB17" s="132"/>
      <c r="BRC17" s="132"/>
      <c r="BRD17" s="132"/>
      <c r="BRE17" s="132"/>
      <c r="BRF17" s="132"/>
      <c r="BRG17" s="132"/>
      <c r="BRH17" s="132"/>
      <c r="BRI17" s="132"/>
      <c r="BRJ17" s="132"/>
      <c r="BRK17" s="132"/>
      <c r="BRL17" s="132"/>
      <c r="BRM17" s="132"/>
      <c r="BRN17" s="132"/>
      <c r="BRO17" s="132"/>
      <c r="BRP17" s="132"/>
      <c r="BRQ17" s="132"/>
      <c r="BRR17" s="132"/>
      <c r="BRS17" s="132"/>
      <c r="BRT17" s="132"/>
      <c r="BRU17" s="132"/>
      <c r="BRV17" s="132"/>
      <c r="BRW17" s="132"/>
      <c r="BRX17" s="132"/>
      <c r="BRY17" s="132"/>
      <c r="BRZ17" s="132"/>
      <c r="BSA17" s="132"/>
      <c r="BSB17" s="132"/>
      <c r="BSC17" s="132"/>
      <c r="BSD17" s="132"/>
      <c r="BSE17" s="132"/>
      <c r="BSF17" s="132"/>
      <c r="BSG17" s="132"/>
      <c r="BSH17" s="132"/>
      <c r="BSI17" s="132"/>
      <c r="BSJ17" s="132"/>
      <c r="BSK17" s="132"/>
      <c r="BSL17" s="132"/>
      <c r="BSM17" s="132"/>
      <c r="BSN17" s="132"/>
      <c r="BSO17" s="132"/>
      <c r="BSP17" s="132"/>
      <c r="BSQ17" s="132"/>
      <c r="BSR17" s="132"/>
      <c r="BSS17" s="132"/>
      <c r="BST17" s="132"/>
      <c r="BSU17" s="132"/>
      <c r="BSV17" s="132"/>
      <c r="BSW17" s="132"/>
      <c r="BSX17" s="132"/>
      <c r="BSY17" s="132"/>
      <c r="BSZ17" s="132"/>
      <c r="BTA17" s="132"/>
      <c r="BTB17" s="132"/>
      <c r="BTC17" s="132"/>
      <c r="BTD17" s="132"/>
      <c r="BTE17" s="132"/>
      <c r="BTF17" s="132"/>
      <c r="BTG17" s="132"/>
      <c r="BTH17" s="132"/>
      <c r="BTI17" s="132"/>
      <c r="BTJ17" s="132"/>
      <c r="BTK17" s="132"/>
      <c r="BTL17" s="132"/>
      <c r="BTM17" s="132"/>
      <c r="BTN17" s="132"/>
      <c r="BTO17" s="132"/>
      <c r="BTP17" s="132"/>
      <c r="BTQ17" s="132"/>
      <c r="BTR17" s="132"/>
      <c r="BTS17" s="132"/>
      <c r="BTT17" s="132"/>
      <c r="BTU17" s="132"/>
      <c r="BTV17" s="132"/>
      <c r="BTW17" s="132"/>
      <c r="BTX17" s="132"/>
      <c r="BTY17" s="132"/>
      <c r="BTZ17" s="132"/>
      <c r="BUA17" s="132"/>
      <c r="BUB17" s="132"/>
      <c r="BUC17" s="132"/>
      <c r="BUD17" s="132"/>
      <c r="BUE17" s="132"/>
      <c r="BUF17" s="132"/>
      <c r="BUG17" s="132"/>
      <c r="BUH17" s="132"/>
      <c r="BUI17" s="132"/>
      <c r="BUJ17" s="132"/>
      <c r="BUK17" s="132"/>
      <c r="BUL17" s="132"/>
      <c r="BUM17" s="132"/>
      <c r="BUN17" s="132"/>
      <c r="BUO17" s="132"/>
      <c r="BUP17" s="132"/>
      <c r="BUQ17" s="132"/>
      <c r="BUR17" s="132"/>
      <c r="BUS17" s="132"/>
      <c r="BUT17" s="132"/>
      <c r="BUU17" s="132"/>
      <c r="BUV17" s="132"/>
      <c r="BUW17" s="132"/>
      <c r="BUX17" s="132"/>
      <c r="BUY17" s="132"/>
      <c r="BUZ17" s="132"/>
      <c r="BVA17" s="132"/>
      <c r="BVB17" s="132"/>
      <c r="BVC17" s="132"/>
      <c r="BVD17" s="132"/>
      <c r="BVE17" s="132"/>
      <c r="BVF17" s="132"/>
      <c r="BVG17" s="132"/>
      <c r="BVH17" s="132"/>
      <c r="BVI17" s="132"/>
      <c r="BVJ17" s="132"/>
      <c r="BVK17" s="132"/>
      <c r="BVL17" s="132"/>
      <c r="BVM17" s="132"/>
      <c r="BVN17" s="132"/>
      <c r="BVO17" s="132"/>
      <c r="BVP17" s="132"/>
      <c r="BVQ17" s="132"/>
      <c r="BVR17" s="132"/>
      <c r="BVS17" s="132"/>
      <c r="BVT17" s="132"/>
      <c r="BVU17" s="132"/>
      <c r="BVV17" s="132"/>
      <c r="BVW17" s="132"/>
      <c r="BVX17" s="132"/>
      <c r="BVY17" s="132"/>
      <c r="BVZ17" s="132"/>
      <c r="BWA17" s="132"/>
      <c r="BWB17" s="132"/>
      <c r="BWC17" s="132"/>
      <c r="BWD17" s="132"/>
      <c r="BWE17" s="132"/>
      <c r="BWF17" s="132"/>
      <c r="BWG17" s="132"/>
      <c r="BWH17" s="132"/>
      <c r="BWI17" s="132"/>
      <c r="BWJ17" s="132"/>
      <c r="BWK17" s="132"/>
      <c r="BWL17" s="132"/>
      <c r="BWM17" s="132"/>
      <c r="BWN17" s="132"/>
      <c r="BWO17" s="132"/>
      <c r="BWP17" s="132"/>
      <c r="BWQ17" s="132"/>
      <c r="BWR17" s="132"/>
      <c r="BWS17" s="132"/>
      <c r="BWT17" s="132"/>
      <c r="BWU17" s="132"/>
      <c r="BWV17" s="132"/>
      <c r="BWW17" s="132"/>
      <c r="BWX17" s="132"/>
      <c r="BWY17" s="132"/>
      <c r="BWZ17" s="132"/>
      <c r="BXA17" s="132"/>
      <c r="BXB17" s="132"/>
      <c r="BXC17" s="132"/>
      <c r="BXD17" s="132"/>
      <c r="BXE17" s="132"/>
      <c r="BXF17" s="132"/>
      <c r="BXG17" s="132"/>
      <c r="BXH17" s="132"/>
      <c r="BXI17" s="132"/>
      <c r="BXJ17" s="132"/>
      <c r="BXK17" s="132"/>
      <c r="BXL17" s="132"/>
      <c r="BXM17" s="132"/>
      <c r="BXN17" s="132"/>
      <c r="BXO17" s="132"/>
      <c r="BXP17" s="132"/>
      <c r="BXQ17" s="132"/>
      <c r="BXR17" s="132"/>
      <c r="BXS17" s="132"/>
      <c r="BXT17" s="132"/>
      <c r="BXU17" s="132"/>
      <c r="BXV17" s="132"/>
      <c r="BXW17" s="132"/>
      <c r="BXX17" s="132"/>
      <c r="BXY17" s="132"/>
      <c r="BXZ17" s="132"/>
      <c r="BYA17" s="132"/>
      <c r="BYB17" s="132"/>
      <c r="BYC17" s="132"/>
      <c r="BYD17" s="132"/>
      <c r="BYE17" s="132"/>
      <c r="BYF17" s="132"/>
      <c r="BYG17" s="132"/>
      <c r="BYH17" s="132"/>
      <c r="BYI17" s="132"/>
      <c r="BYJ17" s="132"/>
      <c r="BYK17" s="132"/>
      <c r="BYL17" s="132"/>
      <c r="BYM17" s="132"/>
      <c r="BYN17" s="132"/>
      <c r="BYO17" s="132"/>
      <c r="BYP17" s="132"/>
      <c r="BYQ17" s="132"/>
      <c r="BYR17" s="132"/>
      <c r="BYS17" s="132"/>
      <c r="BYT17" s="132"/>
      <c r="BYU17" s="132"/>
      <c r="BYV17" s="132"/>
      <c r="BYW17" s="132"/>
      <c r="BYX17" s="132"/>
      <c r="BYY17" s="132"/>
      <c r="BYZ17" s="132"/>
      <c r="BZA17" s="132"/>
      <c r="BZB17" s="132"/>
      <c r="BZC17" s="132"/>
      <c r="BZD17" s="132"/>
      <c r="BZE17" s="132"/>
      <c r="BZF17" s="132"/>
      <c r="BZG17" s="132"/>
      <c r="BZH17" s="132"/>
      <c r="BZI17" s="132"/>
      <c r="BZJ17" s="132"/>
      <c r="BZK17" s="132"/>
      <c r="BZL17" s="132"/>
      <c r="BZM17" s="132"/>
      <c r="BZN17" s="132"/>
      <c r="BZO17" s="132"/>
      <c r="BZP17" s="132"/>
      <c r="BZQ17" s="132"/>
      <c r="BZR17" s="132"/>
      <c r="BZS17" s="132"/>
      <c r="BZT17" s="132"/>
      <c r="BZU17" s="132"/>
      <c r="BZV17" s="132"/>
      <c r="BZW17" s="132"/>
      <c r="BZX17" s="132"/>
      <c r="BZY17" s="132"/>
      <c r="BZZ17" s="132"/>
      <c r="CAA17" s="132"/>
      <c r="CAB17" s="132"/>
      <c r="CAC17" s="132"/>
      <c r="CAD17" s="132"/>
      <c r="CAE17" s="132"/>
      <c r="CAF17" s="132"/>
      <c r="CAG17" s="132"/>
      <c r="CAH17" s="132"/>
      <c r="CAI17" s="132"/>
      <c r="CAJ17" s="132"/>
      <c r="CAK17" s="132"/>
      <c r="CAL17" s="132"/>
      <c r="CAM17" s="132"/>
      <c r="CAN17" s="132"/>
      <c r="CAO17" s="132"/>
      <c r="CAP17" s="132"/>
      <c r="CAQ17" s="132"/>
      <c r="CAR17" s="132"/>
      <c r="CAS17" s="132"/>
      <c r="CAT17" s="132"/>
      <c r="CAU17" s="132"/>
      <c r="CAV17" s="132"/>
      <c r="CAW17" s="132"/>
      <c r="CAX17" s="132"/>
      <c r="CAY17" s="132"/>
      <c r="CAZ17" s="132"/>
      <c r="CBA17" s="132"/>
      <c r="CBB17" s="132"/>
      <c r="CBC17" s="132"/>
      <c r="CBD17" s="132"/>
      <c r="CBE17" s="132"/>
      <c r="CBF17" s="132"/>
      <c r="CBG17" s="132"/>
      <c r="CBH17" s="132"/>
      <c r="CBI17" s="132"/>
      <c r="CBJ17" s="132"/>
      <c r="CBK17" s="132"/>
      <c r="CBL17" s="132"/>
      <c r="CBM17" s="132"/>
      <c r="CBN17" s="132"/>
      <c r="CBO17" s="132"/>
      <c r="CBP17" s="132"/>
      <c r="CBQ17" s="132"/>
      <c r="CBR17" s="132"/>
      <c r="CBS17" s="132"/>
      <c r="CBT17" s="132"/>
      <c r="CBU17" s="132"/>
      <c r="CBV17" s="132"/>
      <c r="CBW17" s="132"/>
      <c r="CBX17" s="132"/>
      <c r="CBY17" s="132"/>
      <c r="CBZ17" s="132"/>
      <c r="CCA17" s="132"/>
      <c r="CCB17" s="132"/>
      <c r="CCC17" s="132"/>
      <c r="CCD17" s="132"/>
      <c r="CCE17" s="132"/>
      <c r="CCF17" s="132"/>
      <c r="CCG17" s="132"/>
      <c r="CCH17" s="132"/>
      <c r="CCI17" s="132"/>
      <c r="CCJ17" s="132"/>
      <c r="CCK17" s="132"/>
      <c r="CCL17" s="132"/>
      <c r="CCM17" s="132"/>
      <c r="CCN17" s="132"/>
      <c r="CCO17" s="132"/>
      <c r="CCP17" s="132"/>
      <c r="CCQ17" s="132"/>
      <c r="CCR17" s="132"/>
      <c r="CCS17" s="132"/>
      <c r="CCT17" s="132"/>
      <c r="CCU17" s="132"/>
      <c r="CCV17" s="132"/>
      <c r="CCW17" s="132"/>
      <c r="CCX17" s="132"/>
      <c r="CCY17" s="132"/>
      <c r="CCZ17" s="132"/>
      <c r="CDA17" s="132"/>
      <c r="CDB17" s="132"/>
      <c r="CDC17" s="132"/>
      <c r="CDD17" s="132"/>
      <c r="CDE17" s="132"/>
      <c r="CDF17" s="132"/>
      <c r="CDG17" s="132"/>
      <c r="CDH17" s="132"/>
      <c r="CDI17" s="132"/>
      <c r="CDJ17" s="132"/>
      <c r="CDK17" s="132"/>
      <c r="CDL17" s="132"/>
      <c r="CDM17" s="132"/>
      <c r="CDN17" s="132"/>
      <c r="CDO17" s="132"/>
      <c r="CDP17" s="132"/>
      <c r="CDQ17" s="132"/>
      <c r="CDR17" s="132"/>
      <c r="CDS17" s="132"/>
      <c r="CDT17" s="132"/>
      <c r="CDU17" s="132"/>
      <c r="CDV17" s="132"/>
      <c r="CDW17" s="132"/>
      <c r="CDX17" s="132"/>
      <c r="CDY17" s="132"/>
      <c r="CDZ17" s="132"/>
      <c r="CEA17" s="132"/>
      <c r="CEB17" s="132"/>
      <c r="CEC17" s="132"/>
      <c r="CED17" s="132"/>
      <c r="CEE17" s="132"/>
      <c r="CEF17" s="132"/>
      <c r="CEG17" s="132"/>
      <c r="CEH17" s="132"/>
      <c r="CEI17" s="132"/>
      <c r="CEJ17" s="132"/>
      <c r="CEK17" s="132"/>
      <c r="CEL17" s="132"/>
      <c r="CEM17" s="132"/>
      <c r="CEN17" s="132"/>
      <c r="CEO17" s="132"/>
      <c r="CEP17" s="132"/>
      <c r="CEQ17" s="132"/>
      <c r="CER17" s="132"/>
      <c r="CES17" s="132"/>
      <c r="CET17" s="132"/>
      <c r="CEU17" s="132"/>
      <c r="CEV17" s="132"/>
      <c r="CEW17" s="132"/>
      <c r="CEX17" s="132"/>
      <c r="CEY17" s="132"/>
      <c r="CEZ17" s="132"/>
      <c r="CFA17" s="132"/>
      <c r="CFB17" s="132"/>
      <c r="CFC17" s="132"/>
      <c r="CFD17" s="132"/>
      <c r="CFE17" s="132"/>
      <c r="CFF17" s="132"/>
      <c r="CFG17" s="132"/>
      <c r="CFH17" s="132"/>
      <c r="CFI17" s="132"/>
      <c r="CFJ17" s="132"/>
      <c r="CFK17" s="132"/>
      <c r="CFL17" s="132"/>
      <c r="CFM17" s="132"/>
      <c r="CFN17" s="132"/>
      <c r="CFO17" s="132"/>
      <c r="CFP17" s="132"/>
      <c r="CFQ17" s="132"/>
      <c r="CFR17" s="132"/>
      <c r="CFS17" s="132"/>
      <c r="CFT17" s="132"/>
      <c r="CFU17" s="132"/>
      <c r="CFV17" s="132"/>
      <c r="CFW17" s="132"/>
      <c r="CFX17" s="132"/>
      <c r="CFY17" s="132"/>
      <c r="CFZ17" s="132"/>
      <c r="CGA17" s="132"/>
      <c r="CGB17" s="132"/>
      <c r="CGC17" s="132"/>
      <c r="CGD17" s="132"/>
      <c r="CGE17" s="132"/>
      <c r="CGF17" s="132"/>
      <c r="CGG17" s="132"/>
      <c r="CGH17" s="132"/>
      <c r="CGI17" s="132"/>
      <c r="CGJ17" s="132"/>
      <c r="CGK17" s="132"/>
      <c r="CGL17" s="132"/>
      <c r="CGM17" s="132"/>
      <c r="CGN17" s="132"/>
      <c r="CGO17" s="132"/>
      <c r="CGP17" s="132"/>
      <c r="CGQ17" s="132"/>
      <c r="CGR17" s="132"/>
      <c r="CGS17" s="132"/>
      <c r="CGT17" s="132"/>
      <c r="CGU17" s="132"/>
      <c r="CGV17" s="132"/>
      <c r="CGW17" s="132"/>
      <c r="CGX17" s="132"/>
      <c r="CGY17" s="132"/>
      <c r="CGZ17" s="132"/>
      <c r="CHA17" s="132"/>
      <c r="CHB17" s="132"/>
      <c r="CHC17" s="132"/>
      <c r="CHD17" s="132"/>
      <c r="CHE17" s="132"/>
      <c r="CHF17" s="132"/>
      <c r="CHG17" s="132"/>
      <c r="CHH17" s="132"/>
      <c r="CHI17" s="132"/>
      <c r="CHJ17" s="132"/>
      <c r="CHK17" s="132"/>
      <c r="CHL17" s="132"/>
      <c r="CHM17" s="132"/>
      <c r="CHN17" s="132"/>
      <c r="CHO17" s="132"/>
      <c r="CHP17" s="132"/>
      <c r="CHQ17" s="132"/>
      <c r="CHR17" s="132"/>
      <c r="CHS17" s="132"/>
      <c r="CHT17" s="132"/>
      <c r="CHU17" s="132"/>
      <c r="CHV17" s="132"/>
      <c r="CHW17" s="132"/>
      <c r="CHX17" s="132"/>
      <c r="CHY17" s="132"/>
      <c r="CHZ17" s="132"/>
      <c r="CIA17" s="132"/>
      <c r="CIB17" s="132"/>
      <c r="CIC17" s="132"/>
      <c r="CID17" s="132"/>
      <c r="CIE17" s="132"/>
      <c r="CIF17" s="132"/>
      <c r="CIG17" s="132"/>
      <c r="CIH17" s="132"/>
      <c r="CII17" s="132"/>
      <c r="CIJ17" s="132"/>
      <c r="CIK17" s="132"/>
      <c r="CIL17" s="132"/>
      <c r="CIM17" s="132"/>
      <c r="CIN17" s="132"/>
      <c r="CIO17" s="132"/>
      <c r="CIP17" s="132"/>
      <c r="CIQ17" s="132"/>
      <c r="CIR17" s="132"/>
      <c r="CIS17" s="132"/>
      <c r="CIT17" s="132"/>
      <c r="CIU17" s="132"/>
      <c r="CIV17" s="132"/>
      <c r="CIW17" s="132"/>
      <c r="CIX17" s="132"/>
      <c r="CIY17" s="132"/>
      <c r="CIZ17" s="132"/>
      <c r="CJA17" s="132"/>
      <c r="CJB17" s="132"/>
      <c r="CJC17" s="132"/>
      <c r="CJD17" s="132"/>
      <c r="CJE17" s="132"/>
      <c r="CJF17" s="132"/>
      <c r="CJG17" s="132"/>
      <c r="CJH17" s="132"/>
      <c r="CJI17" s="132"/>
      <c r="CJJ17" s="132"/>
      <c r="CJK17" s="132"/>
      <c r="CJL17" s="132"/>
      <c r="CJM17" s="132"/>
      <c r="CJN17" s="132"/>
      <c r="CJO17" s="132"/>
      <c r="CJP17" s="132"/>
      <c r="CJQ17" s="132"/>
      <c r="CJR17" s="132"/>
      <c r="CJS17" s="132"/>
      <c r="CJT17" s="132"/>
      <c r="CJU17" s="132"/>
      <c r="CJV17" s="132"/>
      <c r="CJW17" s="132"/>
      <c r="CJX17" s="132"/>
      <c r="CJY17" s="132"/>
      <c r="CJZ17" s="132"/>
      <c r="CKA17" s="132"/>
      <c r="CKB17" s="132"/>
      <c r="CKC17" s="132"/>
      <c r="CKD17" s="132"/>
      <c r="CKE17" s="132"/>
      <c r="CKF17" s="132"/>
      <c r="CKG17" s="132"/>
      <c r="CKH17" s="132"/>
      <c r="CKI17" s="132"/>
      <c r="CKJ17" s="132"/>
      <c r="CKK17" s="132"/>
      <c r="CKL17" s="132"/>
      <c r="CKM17" s="132"/>
      <c r="CKN17" s="132"/>
      <c r="CKO17" s="132"/>
      <c r="CKP17" s="132"/>
      <c r="CKQ17" s="132"/>
      <c r="CKR17" s="132"/>
      <c r="CKS17" s="132"/>
      <c r="CKT17" s="132"/>
      <c r="CKU17" s="132"/>
      <c r="CKV17" s="132"/>
      <c r="CKW17" s="132"/>
      <c r="CKX17" s="132"/>
      <c r="CKY17" s="132"/>
      <c r="CKZ17" s="132"/>
      <c r="CLA17" s="132"/>
      <c r="CLB17" s="132"/>
      <c r="CLC17" s="132"/>
      <c r="CLD17" s="132"/>
      <c r="CLE17" s="132"/>
      <c r="CLF17" s="132"/>
      <c r="CLG17" s="132"/>
      <c r="CLH17" s="132"/>
      <c r="CLI17" s="132"/>
      <c r="CLJ17" s="132"/>
      <c r="CLK17" s="132"/>
      <c r="CLL17" s="132"/>
      <c r="CLM17" s="132"/>
      <c r="CLN17" s="132"/>
      <c r="CLO17" s="132"/>
      <c r="CLP17" s="132"/>
      <c r="CLQ17" s="132"/>
      <c r="CLR17" s="132"/>
      <c r="CLS17" s="132"/>
      <c r="CLT17" s="132"/>
      <c r="CLU17" s="132"/>
      <c r="CLV17" s="132"/>
      <c r="CLW17" s="132"/>
      <c r="CLX17" s="132"/>
      <c r="CLY17" s="132"/>
      <c r="CLZ17" s="132"/>
      <c r="CMA17" s="132"/>
      <c r="CMB17" s="132"/>
      <c r="CMC17" s="132"/>
      <c r="CMD17" s="132"/>
      <c r="CME17" s="132"/>
      <c r="CMF17" s="132"/>
      <c r="CMG17" s="132"/>
      <c r="CMH17" s="132"/>
      <c r="CMI17" s="132"/>
      <c r="CMJ17" s="132"/>
      <c r="CMK17" s="132"/>
      <c r="CML17" s="132"/>
      <c r="CMM17" s="132"/>
      <c r="CMN17" s="132"/>
      <c r="CMO17" s="132"/>
      <c r="CMP17" s="132"/>
      <c r="CMQ17" s="132"/>
      <c r="CMR17" s="132"/>
      <c r="CMS17" s="132"/>
      <c r="CMT17" s="132"/>
      <c r="CMU17" s="132"/>
      <c r="CMV17" s="132"/>
      <c r="CMW17" s="132"/>
      <c r="CMX17" s="132"/>
      <c r="CMY17" s="132"/>
      <c r="CMZ17" s="132"/>
      <c r="CNA17" s="132"/>
      <c r="CNB17" s="132"/>
      <c r="CNC17" s="132"/>
      <c r="CND17" s="132"/>
      <c r="CNE17" s="132"/>
      <c r="CNF17" s="132"/>
      <c r="CNG17" s="132"/>
      <c r="CNH17" s="132"/>
      <c r="CNI17" s="132"/>
      <c r="CNJ17" s="132"/>
      <c r="CNK17" s="132"/>
      <c r="CNL17" s="132"/>
      <c r="CNM17" s="132"/>
      <c r="CNN17" s="132"/>
      <c r="CNO17" s="132"/>
      <c r="CNP17" s="132"/>
      <c r="CNQ17" s="132"/>
      <c r="CNR17" s="132"/>
      <c r="CNS17" s="132"/>
      <c r="CNT17" s="132"/>
      <c r="CNU17" s="132"/>
      <c r="CNV17" s="132"/>
      <c r="CNW17" s="132"/>
      <c r="CNX17" s="132"/>
      <c r="CNY17" s="132"/>
      <c r="CNZ17" s="132"/>
      <c r="COA17" s="132"/>
      <c r="COB17" s="132"/>
      <c r="COC17" s="132"/>
      <c r="COD17" s="132"/>
      <c r="COE17" s="132"/>
      <c r="COF17" s="132"/>
      <c r="COG17" s="132"/>
      <c r="COH17" s="132"/>
      <c r="COI17" s="132"/>
      <c r="COJ17" s="132"/>
      <c r="COK17" s="132"/>
      <c r="COL17" s="132"/>
      <c r="COM17" s="132"/>
      <c r="CON17" s="132"/>
      <c r="COO17" s="132"/>
      <c r="COP17" s="132"/>
      <c r="COQ17" s="132"/>
      <c r="COR17" s="132"/>
      <c r="COS17" s="132"/>
      <c r="COT17" s="132"/>
      <c r="COU17" s="132"/>
      <c r="COV17" s="132"/>
      <c r="COW17" s="132"/>
      <c r="COX17" s="132"/>
      <c r="COY17" s="132"/>
      <c r="COZ17" s="132"/>
      <c r="CPA17" s="132"/>
      <c r="CPB17" s="132"/>
      <c r="CPC17" s="132"/>
      <c r="CPD17" s="132"/>
      <c r="CPE17" s="132"/>
      <c r="CPF17" s="132"/>
      <c r="CPG17" s="132"/>
      <c r="CPH17" s="132"/>
      <c r="CPI17" s="132"/>
      <c r="CPJ17" s="132"/>
      <c r="CPK17" s="132"/>
      <c r="CPL17" s="132"/>
      <c r="CPM17" s="132"/>
      <c r="CPN17" s="132"/>
      <c r="CPO17" s="132"/>
      <c r="CPP17" s="132"/>
      <c r="CPQ17" s="132"/>
      <c r="CPR17" s="132"/>
      <c r="CPS17" s="132"/>
      <c r="CPT17" s="132"/>
      <c r="CPU17" s="132"/>
      <c r="CPV17" s="132"/>
      <c r="CPW17" s="132"/>
      <c r="CPX17" s="132"/>
      <c r="CPY17" s="132"/>
      <c r="CPZ17" s="132"/>
      <c r="CQA17" s="132"/>
      <c r="CQB17" s="132"/>
      <c r="CQC17" s="132"/>
      <c r="CQD17" s="132"/>
      <c r="CQE17" s="132"/>
      <c r="CQF17" s="132"/>
      <c r="CQG17" s="132"/>
      <c r="CQH17" s="132"/>
      <c r="CQI17" s="132"/>
      <c r="CQJ17" s="132"/>
      <c r="CQK17" s="132"/>
      <c r="CQL17" s="132"/>
      <c r="CQM17" s="132"/>
      <c r="CQN17" s="132"/>
      <c r="CQO17" s="132"/>
      <c r="CQP17" s="132"/>
      <c r="CQQ17" s="132"/>
      <c r="CQR17" s="132"/>
      <c r="CQS17" s="132"/>
      <c r="CQT17" s="132"/>
      <c r="CQU17" s="132"/>
      <c r="CQV17" s="132"/>
      <c r="CQW17" s="132"/>
      <c r="CQX17" s="132"/>
      <c r="CQY17" s="132"/>
      <c r="CQZ17" s="132"/>
      <c r="CRA17" s="132"/>
      <c r="CRB17" s="132"/>
      <c r="CRC17" s="132"/>
      <c r="CRD17" s="132"/>
      <c r="CRE17" s="132"/>
      <c r="CRF17" s="132"/>
      <c r="CRG17" s="132"/>
      <c r="CRH17" s="132"/>
      <c r="CRI17" s="132"/>
      <c r="CRJ17" s="132"/>
      <c r="CRK17" s="132"/>
      <c r="CRL17" s="132"/>
      <c r="CRM17" s="132"/>
      <c r="CRN17" s="132"/>
      <c r="CRO17" s="132"/>
      <c r="CRP17" s="132"/>
      <c r="CRQ17" s="132"/>
      <c r="CRR17" s="132"/>
      <c r="CRS17" s="132"/>
      <c r="CRT17" s="132"/>
      <c r="CRU17" s="132"/>
      <c r="CRV17" s="132"/>
      <c r="CRW17" s="132"/>
      <c r="CRX17" s="132"/>
      <c r="CRY17" s="132"/>
      <c r="CRZ17" s="132"/>
      <c r="CSA17" s="132"/>
      <c r="CSB17" s="132"/>
      <c r="CSC17" s="132"/>
      <c r="CSD17" s="132"/>
      <c r="CSE17" s="132"/>
      <c r="CSF17" s="132"/>
      <c r="CSG17" s="132"/>
      <c r="CSH17" s="132"/>
      <c r="CSI17" s="132"/>
      <c r="CSJ17" s="132"/>
      <c r="CSK17" s="132"/>
      <c r="CSL17" s="132"/>
      <c r="CSM17" s="132"/>
      <c r="CSN17" s="132"/>
      <c r="CSO17" s="132"/>
      <c r="CSP17" s="132"/>
      <c r="CSQ17" s="132"/>
      <c r="CSR17" s="132"/>
      <c r="CSS17" s="132"/>
      <c r="CST17" s="132"/>
      <c r="CSU17" s="132"/>
      <c r="CSV17" s="132"/>
      <c r="CSW17" s="132"/>
      <c r="CSX17" s="132"/>
      <c r="CSY17" s="132"/>
      <c r="CSZ17" s="132"/>
      <c r="CTA17" s="132"/>
      <c r="CTB17" s="132"/>
      <c r="CTC17" s="132"/>
      <c r="CTD17" s="132"/>
      <c r="CTE17" s="132"/>
      <c r="CTF17" s="132"/>
      <c r="CTG17" s="132"/>
      <c r="CTH17" s="132"/>
      <c r="CTI17" s="132"/>
      <c r="CTJ17" s="132"/>
      <c r="CTK17" s="132"/>
      <c r="CTL17" s="132"/>
      <c r="CTM17" s="132"/>
      <c r="CTN17" s="132"/>
      <c r="CTO17" s="132"/>
      <c r="CTP17" s="132"/>
      <c r="CTQ17" s="132"/>
      <c r="CTR17" s="132"/>
      <c r="CTS17" s="132"/>
      <c r="CTT17" s="132"/>
      <c r="CTU17" s="132"/>
      <c r="CTV17" s="132"/>
      <c r="CTW17" s="132"/>
      <c r="CTX17" s="132"/>
      <c r="CTY17" s="132"/>
      <c r="CTZ17" s="132"/>
      <c r="CUA17" s="132"/>
      <c r="CUB17" s="132"/>
      <c r="CUC17" s="132"/>
      <c r="CUD17" s="132"/>
      <c r="CUE17" s="132"/>
      <c r="CUF17" s="132"/>
      <c r="CUG17" s="132"/>
      <c r="CUH17" s="132"/>
      <c r="CUI17" s="132"/>
      <c r="CUJ17" s="132"/>
      <c r="CUK17" s="132"/>
      <c r="CUL17" s="132"/>
      <c r="CUM17" s="132"/>
      <c r="CUN17" s="132"/>
      <c r="CUO17" s="132"/>
      <c r="CUP17" s="132"/>
      <c r="CUQ17" s="132"/>
      <c r="CUR17" s="132"/>
      <c r="CUS17" s="132"/>
      <c r="CUT17" s="132"/>
      <c r="CUU17" s="132"/>
      <c r="CUV17" s="132"/>
      <c r="CUW17" s="132"/>
      <c r="CUX17" s="132"/>
      <c r="CUY17" s="132"/>
      <c r="CUZ17" s="132"/>
      <c r="CVA17" s="132"/>
      <c r="CVB17" s="132"/>
      <c r="CVC17" s="132"/>
      <c r="CVD17" s="132"/>
      <c r="CVE17" s="132"/>
      <c r="CVF17" s="132"/>
      <c r="CVG17" s="132"/>
      <c r="CVH17" s="132"/>
      <c r="CVI17" s="132"/>
      <c r="CVJ17" s="132"/>
      <c r="CVK17" s="132"/>
      <c r="CVL17" s="132"/>
      <c r="CVM17" s="132"/>
      <c r="CVN17" s="132"/>
      <c r="CVO17" s="132"/>
      <c r="CVP17" s="132"/>
      <c r="CVQ17" s="132"/>
      <c r="CVR17" s="132"/>
      <c r="CVS17" s="132"/>
      <c r="CVT17" s="132"/>
      <c r="CVU17" s="132"/>
      <c r="CVV17" s="132"/>
      <c r="CVW17" s="132"/>
      <c r="CVX17" s="132"/>
      <c r="CVY17" s="132"/>
      <c r="CVZ17" s="132"/>
      <c r="CWA17" s="132"/>
      <c r="CWB17" s="132"/>
      <c r="CWC17" s="132"/>
      <c r="CWD17" s="132"/>
      <c r="CWE17" s="132"/>
      <c r="CWF17" s="132"/>
      <c r="CWG17" s="132"/>
      <c r="CWH17" s="132"/>
      <c r="CWI17" s="132"/>
      <c r="CWJ17" s="132"/>
      <c r="CWK17" s="132"/>
      <c r="CWL17" s="132"/>
      <c r="CWM17" s="132"/>
      <c r="CWN17" s="132"/>
      <c r="CWO17" s="132"/>
      <c r="CWP17" s="132"/>
      <c r="CWQ17" s="132"/>
      <c r="CWR17" s="132"/>
      <c r="CWS17" s="132"/>
      <c r="CWT17" s="132"/>
      <c r="CWU17" s="132"/>
      <c r="CWV17" s="132"/>
      <c r="CWW17" s="132"/>
      <c r="CWX17" s="132"/>
      <c r="CWY17" s="132"/>
      <c r="CWZ17" s="132"/>
      <c r="CXA17" s="132"/>
      <c r="CXB17" s="132"/>
      <c r="CXC17" s="132"/>
      <c r="CXD17" s="132"/>
      <c r="CXE17" s="132"/>
      <c r="CXF17" s="132"/>
      <c r="CXG17" s="132"/>
      <c r="CXH17" s="132"/>
      <c r="CXI17" s="132"/>
      <c r="CXJ17" s="132"/>
      <c r="CXK17" s="132"/>
      <c r="CXL17" s="132"/>
      <c r="CXM17" s="132"/>
      <c r="CXN17" s="132"/>
      <c r="CXO17" s="132"/>
      <c r="CXP17" s="132"/>
      <c r="CXQ17" s="132"/>
      <c r="CXR17" s="132"/>
      <c r="CXS17" s="132"/>
      <c r="CXT17" s="132"/>
      <c r="CXU17" s="132"/>
      <c r="CXV17" s="132"/>
      <c r="CXW17" s="132"/>
      <c r="CXX17" s="132"/>
      <c r="CXY17" s="132"/>
      <c r="CXZ17" s="132"/>
      <c r="CYA17" s="132"/>
      <c r="CYB17" s="132"/>
      <c r="CYC17" s="132"/>
      <c r="CYD17" s="132"/>
      <c r="CYE17" s="132"/>
      <c r="CYF17" s="132"/>
      <c r="CYG17" s="132"/>
      <c r="CYH17" s="132"/>
      <c r="CYI17" s="132"/>
      <c r="CYJ17" s="132"/>
      <c r="CYK17" s="132"/>
      <c r="CYL17" s="132"/>
      <c r="CYM17" s="132"/>
      <c r="CYN17" s="132"/>
      <c r="CYO17" s="132"/>
      <c r="CYP17" s="132"/>
      <c r="CYQ17" s="132"/>
      <c r="CYR17" s="132"/>
      <c r="CYS17" s="132"/>
      <c r="CYT17" s="132"/>
      <c r="CYU17" s="132"/>
      <c r="CYV17" s="132"/>
      <c r="CYW17" s="132"/>
      <c r="CYX17" s="132"/>
      <c r="CYY17" s="132"/>
      <c r="CYZ17" s="132"/>
      <c r="CZA17" s="132"/>
      <c r="CZB17" s="132"/>
      <c r="CZC17" s="132"/>
      <c r="CZD17" s="132"/>
      <c r="CZE17" s="132"/>
      <c r="CZF17" s="132"/>
      <c r="CZG17" s="132"/>
      <c r="CZH17" s="132"/>
      <c r="CZI17" s="132"/>
      <c r="CZJ17" s="132"/>
      <c r="CZK17" s="132"/>
      <c r="CZL17" s="132"/>
      <c r="CZM17" s="132"/>
      <c r="CZN17" s="132"/>
      <c r="CZO17" s="132"/>
      <c r="CZP17" s="132"/>
      <c r="CZQ17" s="132"/>
      <c r="CZR17" s="132"/>
      <c r="CZS17" s="132"/>
      <c r="CZT17" s="132"/>
      <c r="CZU17" s="132"/>
      <c r="CZV17" s="132"/>
      <c r="CZW17" s="132"/>
      <c r="CZX17" s="132"/>
      <c r="CZY17" s="132"/>
      <c r="CZZ17" s="132"/>
      <c r="DAA17" s="132"/>
      <c r="DAB17" s="132"/>
      <c r="DAC17" s="132"/>
      <c r="DAD17" s="132"/>
      <c r="DAE17" s="132"/>
      <c r="DAF17" s="132"/>
      <c r="DAG17" s="132"/>
      <c r="DAH17" s="132"/>
      <c r="DAI17" s="132"/>
      <c r="DAJ17" s="132"/>
      <c r="DAK17" s="132"/>
      <c r="DAL17" s="132"/>
      <c r="DAM17" s="132"/>
      <c r="DAN17" s="132"/>
      <c r="DAO17" s="132"/>
      <c r="DAP17" s="132"/>
      <c r="DAQ17" s="132"/>
      <c r="DAR17" s="132"/>
      <c r="DAS17" s="132"/>
      <c r="DAT17" s="132"/>
      <c r="DAU17" s="132"/>
      <c r="DAV17" s="132"/>
      <c r="DAW17" s="132"/>
      <c r="DAX17" s="132"/>
      <c r="DAY17" s="132"/>
      <c r="DAZ17" s="132"/>
      <c r="DBA17" s="132"/>
      <c r="DBB17" s="132"/>
      <c r="DBC17" s="132"/>
      <c r="DBD17" s="132"/>
      <c r="DBE17" s="132"/>
      <c r="DBF17" s="132"/>
      <c r="DBG17" s="132"/>
      <c r="DBH17" s="132"/>
      <c r="DBI17" s="132"/>
      <c r="DBJ17" s="132"/>
      <c r="DBK17" s="132"/>
      <c r="DBL17" s="132"/>
      <c r="DBM17" s="132"/>
      <c r="DBN17" s="132"/>
      <c r="DBO17" s="132"/>
      <c r="DBP17" s="132"/>
      <c r="DBQ17" s="132"/>
      <c r="DBR17" s="132"/>
      <c r="DBS17" s="132"/>
      <c r="DBT17" s="132"/>
      <c r="DBU17" s="132"/>
      <c r="DBV17" s="132"/>
      <c r="DBW17" s="132"/>
      <c r="DBX17" s="132"/>
      <c r="DBY17" s="132"/>
      <c r="DBZ17" s="132"/>
      <c r="DCA17" s="132"/>
      <c r="DCB17" s="132"/>
      <c r="DCC17" s="132"/>
      <c r="DCD17" s="132"/>
      <c r="DCE17" s="132"/>
      <c r="DCF17" s="132"/>
      <c r="DCG17" s="132"/>
      <c r="DCH17" s="132"/>
      <c r="DCI17" s="132"/>
      <c r="DCJ17" s="132"/>
      <c r="DCK17" s="132"/>
      <c r="DCL17" s="132"/>
      <c r="DCM17" s="132"/>
      <c r="DCN17" s="132"/>
      <c r="DCO17" s="132"/>
      <c r="DCP17" s="132"/>
      <c r="DCQ17" s="132"/>
      <c r="DCR17" s="132"/>
      <c r="DCS17" s="132"/>
      <c r="DCT17" s="132"/>
      <c r="DCU17" s="132"/>
      <c r="DCV17" s="132"/>
      <c r="DCW17" s="132"/>
      <c r="DCX17" s="132"/>
      <c r="DCY17" s="132"/>
      <c r="DCZ17" s="132"/>
      <c r="DDA17" s="132"/>
      <c r="DDB17" s="132"/>
      <c r="DDC17" s="132"/>
      <c r="DDD17" s="132"/>
      <c r="DDE17" s="132"/>
      <c r="DDF17" s="132"/>
      <c r="DDG17" s="132"/>
      <c r="DDH17" s="132"/>
      <c r="DDI17" s="132"/>
      <c r="DDJ17" s="132"/>
      <c r="DDK17" s="132"/>
      <c r="DDL17" s="132"/>
      <c r="DDM17" s="132"/>
      <c r="DDN17" s="132"/>
      <c r="DDO17" s="132"/>
      <c r="DDP17" s="132"/>
      <c r="DDQ17" s="132"/>
      <c r="DDR17" s="132"/>
      <c r="DDS17" s="132"/>
      <c r="DDT17" s="132"/>
      <c r="DDU17" s="132"/>
      <c r="DDV17" s="132"/>
      <c r="DDW17" s="132"/>
      <c r="DDX17" s="132"/>
      <c r="DDY17" s="132"/>
      <c r="DDZ17" s="132"/>
      <c r="DEA17" s="132"/>
      <c r="DEB17" s="132"/>
      <c r="DEC17" s="132"/>
      <c r="DED17" s="132"/>
      <c r="DEE17" s="132"/>
      <c r="DEF17" s="132"/>
      <c r="DEG17" s="132"/>
      <c r="DEH17" s="132"/>
      <c r="DEI17" s="132"/>
      <c r="DEJ17" s="132"/>
      <c r="DEK17" s="132"/>
      <c r="DEL17" s="132"/>
      <c r="DEM17" s="132"/>
      <c r="DEN17" s="132"/>
      <c r="DEO17" s="132"/>
      <c r="DEP17" s="132"/>
      <c r="DEQ17" s="132"/>
      <c r="DER17" s="132"/>
      <c r="DES17" s="132"/>
      <c r="DET17" s="132"/>
      <c r="DEU17" s="132"/>
      <c r="DEV17" s="132"/>
      <c r="DEW17" s="132"/>
      <c r="DEX17" s="132"/>
      <c r="DEY17" s="132"/>
      <c r="DEZ17" s="132"/>
      <c r="DFA17" s="132"/>
      <c r="DFB17" s="132"/>
      <c r="DFC17" s="132"/>
      <c r="DFD17" s="132"/>
      <c r="DFE17" s="132"/>
      <c r="DFF17" s="132"/>
      <c r="DFG17" s="132"/>
      <c r="DFH17" s="132"/>
      <c r="DFI17" s="132"/>
      <c r="DFJ17" s="132"/>
      <c r="DFK17" s="132"/>
      <c r="DFL17" s="132"/>
      <c r="DFM17" s="132"/>
      <c r="DFN17" s="132"/>
      <c r="DFO17" s="132"/>
      <c r="DFP17" s="132"/>
      <c r="DFQ17" s="132"/>
      <c r="DFR17" s="132"/>
      <c r="DFS17" s="132"/>
      <c r="DFT17" s="132"/>
      <c r="DFU17" s="132"/>
      <c r="DFV17" s="132"/>
      <c r="DFW17" s="132"/>
      <c r="DFX17" s="132"/>
      <c r="DFY17" s="132"/>
      <c r="DFZ17" s="132"/>
      <c r="DGA17" s="132"/>
      <c r="DGB17" s="132"/>
      <c r="DGC17" s="132"/>
      <c r="DGD17" s="132"/>
      <c r="DGE17" s="132"/>
      <c r="DGF17" s="132"/>
      <c r="DGG17" s="132"/>
      <c r="DGH17" s="132"/>
      <c r="DGI17" s="132"/>
      <c r="DGJ17" s="132"/>
      <c r="DGK17" s="132"/>
      <c r="DGL17" s="132"/>
      <c r="DGM17" s="132"/>
      <c r="DGN17" s="132"/>
      <c r="DGO17" s="132"/>
      <c r="DGP17" s="132"/>
      <c r="DGQ17" s="132"/>
      <c r="DGR17" s="132"/>
      <c r="DGS17" s="132"/>
      <c r="DGT17" s="132"/>
      <c r="DGU17" s="132"/>
      <c r="DGV17" s="132"/>
      <c r="DGW17" s="132"/>
      <c r="DGX17" s="132"/>
      <c r="DGY17" s="132"/>
      <c r="DGZ17" s="132"/>
      <c r="DHA17" s="132"/>
      <c r="DHB17" s="132"/>
      <c r="DHC17" s="132"/>
      <c r="DHD17" s="132"/>
      <c r="DHE17" s="132"/>
      <c r="DHF17" s="132"/>
      <c r="DHG17" s="132"/>
      <c r="DHH17" s="132"/>
      <c r="DHI17" s="132"/>
      <c r="DHJ17" s="132"/>
      <c r="DHK17" s="132"/>
      <c r="DHL17" s="132"/>
      <c r="DHM17" s="132"/>
      <c r="DHN17" s="132"/>
      <c r="DHO17" s="132"/>
      <c r="DHP17" s="132"/>
      <c r="DHQ17" s="132"/>
      <c r="DHR17" s="132"/>
      <c r="DHS17" s="132"/>
      <c r="DHT17" s="132"/>
      <c r="DHU17" s="132"/>
      <c r="DHV17" s="132"/>
      <c r="DHW17" s="132"/>
      <c r="DHX17" s="132"/>
      <c r="DHY17" s="132"/>
      <c r="DHZ17" s="132"/>
      <c r="DIA17" s="132"/>
      <c r="DIB17" s="132"/>
      <c r="DIC17" s="132"/>
      <c r="DID17" s="132"/>
      <c r="DIE17" s="132"/>
      <c r="DIF17" s="132"/>
      <c r="DIG17" s="132"/>
      <c r="DIH17" s="132"/>
      <c r="DII17" s="132"/>
      <c r="DIJ17" s="132"/>
      <c r="DIK17" s="132"/>
      <c r="DIL17" s="132"/>
      <c r="DIM17" s="132"/>
      <c r="DIN17" s="132"/>
      <c r="DIO17" s="132"/>
      <c r="DIP17" s="132"/>
      <c r="DIQ17" s="132"/>
      <c r="DIR17" s="132"/>
      <c r="DIS17" s="132"/>
      <c r="DIT17" s="132"/>
      <c r="DIU17" s="132"/>
      <c r="DIV17" s="132"/>
      <c r="DIW17" s="132"/>
      <c r="DIX17" s="132"/>
      <c r="DIY17" s="132"/>
      <c r="DIZ17" s="132"/>
      <c r="DJA17" s="132"/>
      <c r="DJB17" s="132"/>
      <c r="DJC17" s="132"/>
      <c r="DJD17" s="132"/>
      <c r="DJE17" s="132"/>
      <c r="DJF17" s="132"/>
      <c r="DJG17" s="132"/>
      <c r="DJH17" s="132"/>
      <c r="DJI17" s="132"/>
      <c r="DJJ17" s="132"/>
      <c r="DJK17" s="132"/>
      <c r="DJL17" s="132"/>
      <c r="DJM17" s="132"/>
      <c r="DJN17" s="132"/>
      <c r="DJO17" s="132"/>
      <c r="DJP17" s="132"/>
      <c r="DJQ17" s="132"/>
      <c r="DJR17" s="132"/>
      <c r="DJS17" s="132"/>
      <c r="DJT17" s="132"/>
      <c r="DJU17" s="132"/>
      <c r="DJV17" s="132"/>
      <c r="DJW17" s="132"/>
      <c r="DJX17" s="132"/>
      <c r="DJY17" s="132"/>
      <c r="DJZ17" s="132"/>
      <c r="DKA17" s="132"/>
      <c r="DKB17" s="132"/>
      <c r="DKC17" s="132"/>
      <c r="DKD17" s="132"/>
      <c r="DKE17" s="132"/>
      <c r="DKF17" s="132"/>
      <c r="DKG17" s="132"/>
      <c r="DKH17" s="132"/>
      <c r="DKI17" s="132"/>
      <c r="DKJ17" s="132"/>
      <c r="DKK17" s="132"/>
      <c r="DKL17" s="132"/>
      <c r="DKM17" s="132"/>
      <c r="DKN17" s="132"/>
      <c r="DKO17" s="132"/>
      <c r="DKP17" s="132"/>
      <c r="DKQ17" s="132"/>
      <c r="DKR17" s="132"/>
      <c r="DKS17" s="132"/>
      <c r="DKT17" s="132"/>
      <c r="DKU17" s="132"/>
      <c r="DKV17" s="132"/>
      <c r="DKW17" s="132"/>
      <c r="DKX17" s="132"/>
      <c r="DKY17" s="132"/>
      <c r="DKZ17" s="132"/>
      <c r="DLA17" s="132"/>
      <c r="DLB17" s="132"/>
      <c r="DLC17" s="132"/>
      <c r="DLD17" s="132"/>
      <c r="DLE17" s="132"/>
      <c r="DLF17" s="132"/>
      <c r="DLG17" s="132"/>
      <c r="DLH17" s="132"/>
      <c r="DLI17" s="132"/>
      <c r="DLJ17" s="132"/>
      <c r="DLK17" s="132"/>
      <c r="DLL17" s="132"/>
      <c r="DLM17" s="132"/>
      <c r="DLN17" s="132"/>
      <c r="DLO17" s="132"/>
      <c r="DLP17" s="132"/>
      <c r="DLQ17" s="132"/>
      <c r="DLR17" s="132"/>
      <c r="DLS17" s="132"/>
      <c r="DLT17" s="132"/>
      <c r="DLU17" s="132"/>
      <c r="DLV17" s="132"/>
      <c r="DLW17" s="132"/>
      <c r="DLX17" s="132"/>
      <c r="DLY17" s="132"/>
      <c r="DLZ17" s="132"/>
      <c r="DMA17" s="132"/>
      <c r="DMB17" s="132"/>
      <c r="DMC17" s="132"/>
      <c r="DMD17" s="132"/>
      <c r="DME17" s="132"/>
      <c r="DMF17" s="132"/>
      <c r="DMG17" s="132"/>
      <c r="DMH17" s="132"/>
      <c r="DMI17" s="132"/>
      <c r="DMJ17" s="132"/>
      <c r="DMK17" s="132"/>
      <c r="DML17" s="132"/>
      <c r="DMM17" s="132"/>
      <c r="DMN17" s="132"/>
      <c r="DMO17" s="132"/>
      <c r="DMP17" s="132"/>
      <c r="DMQ17" s="132"/>
      <c r="DMR17" s="132"/>
      <c r="DMS17" s="132"/>
      <c r="DMT17" s="132"/>
      <c r="DMU17" s="132"/>
      <c r="DMV17" s="132"/>
      <c r="DMW17" s="132"/>
      <c r="DMX17" s="132"/>
      <c r="DMY17" s="132"/>
      <c r="DMZ17" s="132"/>
      <c r="DNA17" s="132"/>
      <c r="DNB17" s="132"/>
      <c r="DNC17" s="132"/>
      <c r="DND17" s="132"/>
      <c r="DNE17" s="132"/>
      <c r="DNF17" s="132"/>
      <c r="DNG17" s="132"/>
      <c r="DNH17" s="132"/>
      <c r="DNI17" s="132"/>
      <c r="DNJ17" s="132"/>
      <c r="DNK17" s="132"/>
      <c r="DNL17" s="132"/>
      <c r="DNM17" s="132"/>
      <c r="DNN17" s="132"/>
      <c r="DNO17" s="132"/>
      <c r="DNP17" s="132"/>
      <c r="DNQ17" s="132"/>
      <c r="DNR17" s="132"/>
      <c r="DNS17" s="132"/>
      <c r="DNT17" s="132"/>
      <c r="DNU17" s="132"/>
      <c r="DNV17" s="132"/>
      <c r="DNW17" s="132"/>
      <c r="DNX17" s="132"/>
      <c r="DNY17" s="132"/>
      <c r="DNZ17" s="132"/>
      <c r="DOA17" s="132"/>
      <c r="DOB17" s="132"/>
      <c r="DOC17" s="132"/>
      <c r="DOD17" s="132"/>
      <c r="DOE17" s="132"/>
      <c r="DOF17" s="132"/>
      <c r="DOG17" s="132"/>
      <c r="DOH17" s="132"/>
      <c r="DOI17" s="132"/>
      <c r="DOJ17" s="132"/>
      <c r="DOK17" s="132"/>
      <c r="DOL17" s="132"/>
      <c r="DOM17" s="132"/>
      <c r="DON17" s="132"/>
      <c r="DOO17" s="132"/>
      <c r="DOP17" s="132"/>
      <c r="DOQ17" s="132"/>
      <c r="DOR17" s="132"/>
      <c r="DOS17" s="132"/>
      <c r="DOT17" s="132"/>
      <c r="DOU17" s="132"/>
      <c r="DOV17" s="132"/>
      <c r="DOW17" s="132"/>
      <c r="DOX17" s="132"/>
      <c r="DOY17" s="132"/>
      <c r="DOZ17" s="132"/>
      <c r="DPA17" s="132"/>
      <c r="DPB17" s="132"/>
      <c r="DPC17" s="132"/>
      <c r="DPD17" s="132"/>
      <c r="DPE17" s="132"/>
      <c r="DPF17" s="132"/>
      <c r="DPG17" s="132"/>
      <c r="DPH17" s="132"/>
      <c r="DPI17" s="132"/>
      <c r="DPJ17" s="132"/>
      <c r="DPK17" s="132"/>
      <c r="DPL17" s="132"/>
      <c r="DPM17" s="132"/>
      <c r="DPN17" s="132"/>
      <c r="DPO17" s="132"/>
      <c r="DPP17" s="132"/>
      <c r="DPQ17" s="132"/>
      <c r="DPR17" s="132"/>
      <c r="DPS17" s="132"/>
      <c r="DPT17" s="132"/>
      <c r="DPU17" s="132"/>
      <c r="DPV17" s="132"/>
      <c r="DPW17" s="132"/>
      <c r="DPX17" s="132"/>
      <c r="DPY17" s="132"/>
      <c r="DPZ17" s="132"/>
      <c r="DQA17" s="132"/>
      <c r="DQB17" s="132"/>
      <c r="DQC17" s="132"/>
      <c r="DQD17" s="132"/>
      <c r="DQE17" s="132"/>
      <c r="DQF17" s="132"/>
      <c r="DQG17" s="132"/>
      <c r="DQH17" s="132"/>
      <c r="DQI17" s="132"/>
      <c r="DQJ17" s="132"/>
      <c r="DQK17" s="132"/>
      <c r="DQL17" s="132"/>
      <c r="DQM17" s="132"/>
      <c r="DQN17" s="132"/>
      <c r="DQO17" s="132"/>
      <c r="DQP17" s="132"/>
      <c r="DQQ17" s="132"/>
      <c r="DQR17" s="132"/>
      <c r="DQS17" s="132"/>
      <c r="DQT17" s="132"/>
      <c r="DQU17" s="132"/>
      <c r="DQV17" s="132"/>
      <c r="DQW17" s="132"/>
      <c r="DQX17" s="132"/>
      <c r="DQY17" s="132"/>
      <c r="DQZ17" s="132"/>
      <c r="DRA17" s="132"/>
      <c r="DRB17" s="132"/>
      <c r="DRC17" s="132"/>
      <c r="DRD17" s="132"/>
      <c r="DRE17" s="132"/>
      <c r="DRF17" s="132"/>
      <c r="DRG17" s="132"/>
      <c r="DRH17" s="132"/>
      <c r="DRI17" s="132"/>
      <c r="DRJ17" s="132"/>
      <c r="DRK17" s="132"/>
      <c r="DRL17" s="132"/>
      <c r="DRM17" s="132"/>
      <c r="DRN17" s="132"/>
      <c r="DRO17" s="132"/>
      <c r="DRP17" s="132"/>
      <c r="DRQ17" s="132"/>
      <c r="DRR17" s="132"/>
      <c r="DRS17" s="132"/>
      <c r="DRT17" s="132"/>
      <c r="DRU17" s="132"/>
      <c r="DRV17" s="132"/>
      <c r="DRW17" s="132"/>
      <c r="DRX17" s="132"/>
      <c r="DRY17" s="132"/>
      <c r="DRZ17" s="132"/>
      <c r="DSA17" s="132"/>
      <c r="DSB17" s="132"/>
      <c r="DSC17" s="132"/>
      <c r="DSD17" s="132"/>
      <c r="DSE17" s="132"/>
      <c r="DSF17" s="132"/>
      <c r="DSG17" s="132"/>
      <c r="DSH17" s="132"/>
      <c r="DSI17" s="132"/>
      <c r="DSJ17" s="132"/>
      <c r="DSK17" s="132"/>
      <c r="DSL17" s="132"/>
      <c r="DSM17" s="132"/>
      <c r="DSN17" s="132"/>
      <c r="DSO17" s="132"/>
      <c r="DSP17" s="132"/>
      <c r="DSQ17" s="132"/>
      <c r="DSR17" s="132"/>
      <c r="DSS17" s="132"/>
      <c r="DST17" s="132"/>
      <c r="DSU17" s="132"/>
      <c r="DSV17" s="132"/>
      <c r="DSW17" s="132"/>
      <c r="DSX17" s="132"/>
      <c r="DSY17" s="132"/>
      <c r="DSZ17" s="132"/>
      <c r="DTA17" s="132"/>
      <c r="DTB17" s="132"/>
      <c r="DTC17" s="132"/>
      <c r="DTD17" s="132"/>
      <c r="DTE17" s="132"/>
      <c r="DTF17" s="132"/>
      <c r="DTG17" s="132"/>
      <c r="DTH17" s="132"/>
      <c r="DTI17" s="132"/>
      <c r="DTJ17" s="132"/>
      <c r="DTK17" s="132"/>
      <c r="DTL17" s="132"/>
      <c r="DTM17" s="132"/>
      <c r="DTN17" s="132"/>
      <c r="DTO17" s="132"/>
      <c r="DTP17" s="132"/>
      <c r="DTQ17" s="132"/>
      <c r="DTR17" s="132"/>
      <c r="DTS17" s="132"/>
      <c r="DTT17" s="132"/>
      <c r="DTU17" s="132"/>
      <c r="DTV17" s="132"/>
      <c r="DTW17" s="132"/>
      <c r="DTX17" s="132"/>
      <c r="DTY17" s="132"/>
      <c r="DTZ17" s="132"/>
      <c r="DUA17" s="132"/>
      <c r="DUB17" s="132"/>
      <c r="DUC17" s="132"/>
      <c r="DUD17" s="132"/>
      <c r="DUE17" s="132"/>
      <c r="DUF17" s="132"/>
      <c r="DUG17" s="132"/>
      <c r="DUH17" s="132"/>
      <c r="DUI17" s="132"/>
      <c r="DUJ17" s="132"/>
      <c r="DUK17" s="132"/>
      <c r="DUL17" s="132"/>
      <c r="DUM17" s="132"/>
      <c r="DUN17" s="132"/>
      <c r="DUO17" s="132"/>
      <c r="DUP17" s="132"/>
      <c r="DUQ17" s="132"/>
      <c r="DUR17" s="132"/>
      <c r="DUS17" s="132"/>
      <c r="DUT17" s="132"/>
      <c r="DUU17" s="132"/>
      <c r="DUV17" s="132"/>
      <c r="DUW17" s="132"/>
      <c r="DUX17" s="132"/>
      <c r="DUY17" s="132"/>
      <c r="DUZ17" s="132"/>
      <c r="DVA17" s="132"/>
      <c r="DVB17" s="132"/>
      <c r="DVC17" s="132"/>
      <c r="DVD17" s="132"/>
      <c r="DVE17" s="132"/>
      <c r="DVF17" s="132"/>
      <c r="DVG17" s="132"/>
      <c r="DVH17" s="132"/>
      <c r="DVI17" s="132"/>
      <c r="DVJ17" s="132"/>
      <c r="DVK17" s="132"/>
      <c r="DVL17" s="132"/>
      <c r="DVM17" s="132"/>
      <c r="DVN17" s="132"/>
      <c r="DVO17" s="132"/>
      <c r="DVP17" s="132"/>
      <c r="DVQ17" s="132"/>
      <c r="DVR17" s="132"/>
      <c r="DVS17" s="132"/>
      <c r="DVT17" s="132"/>
      <c r="DVU17" s="132"/>
      <c r="DVV17" s="132"/>
      <c r="DVW17" s="132"/>
      <c r="DVX17" s="132"/>
      <c r="DVY17" s="132"/>
      <c r="DVZ17" s="132"/>
      <c r="DWA17" s="132"/>
      <c r="DWB17" s="132"/>
      <c r="DWC17" s="132"/>
      <c r="DWD17" s="132"/>
      <c r="DWE17" s="132"/>
      <c r="DWF17" s="132"/>
      <c r="DWG17" s="132"/>
      <c r="DWH17" s="132"/>
      <c r="DWI17" s="132"/>
      <c r="DWJ17" s="132"/>
      <c r="DWK17" s="132"/>
      <c r="DWL17" s="132"/>
      <c r="DWM17" s="132"/>
      <c r="DWN17" s="132"/>
      <c r="DWO17" s="132"/>
      <c r="DWP17" s="132"/>
      <c r="DWQ17" s="132"/>
      <c r="DWR17" s="132"/>
      <c r="DWS17" s="132"/>
      <c r="DWT17" s="132"/>
      <c r="DWU17" s="132"/>
      <c r="DWV17" s="132"/>
      <c r="DWW17" s="132"/>
      <c r="DWX17" s="132"/>
      <c r="DWY17" s="132"/>
      <c r="DWZ17" s="132"/>
      <c r="DXA17" s="132"/>
      <c r="DXB17" s="132"/>
      <c r="DXC17" s="132"/>
      <c r="DXD17" s="132"/>
      <c r="DXE17" s="132"/>
      <c r="DXF17" s="132"/>
      <c r="DXG17" s="132"/>
      <c r="DXH17" s="132"/>
      <c r="DXI17" s="132"/>
      <c r="DXJ17" s="132"/>
      <c r="DXK17" s="132"/>
      <c r="DXL17" s="132"/>
      <c r="DXM17" s="132"/>
      <c r="DXN17" s="132"/>
      <c r="DXO17" s="132"/>
      <c r="DXP17" s="132"/>
      <c r="DXQ17" s="132"/>
      <c r="DXR17" s="132"/>
      <c r="DXS17" s="132"/>
      <c r="DXT17" s="132"/>
      <c r="DXU17" s="132"/>
      <c r="DXV17" s="132"/>
      <c r="DXW17" s="132"/>
      <c r="DXX17" s="132"/>
      <c r="DXY17" s="132"/>
      <c r="DXZ17" s="132"/>
      <c r="DYA17" s="132"/>
      <c r="DYB17" s="132"/>
      <c r="DYC17" s="132"/>
      <c r="DYD17" s="132"/>
      <c r="DYE17" s="132"/>
      <c r="DYF17" s="132"/>
      <c r="DYG17" s="132"/>
      <c r="DYH17" s="132"/>
      <c r="DYI17" s="132"/>
      <c r="DYJ17" s="132"/>
      <c r="DYK17" s="132"/>
      <c r="DYL17" s="132"/>
      <c r="DYM17" s="132"/>
      <c r="DYN17" s="132"/>
      <c r="DYO17" s="132"/>
      <c r="DYP17" s="132"/>
      <c r="DYQ17" s="132"/>
      <c r="DYR17" s="132"/>
      <c r="DYS17" s="132"/>
      <c r="DYT17" s="132"/>
      <c r="DYU17" s="132"/>
      <c r="DYV17" s="132"/>
      <c r="DYW17" s="132"/>
      <c r="DYX17" s="132"/>
      <c r="DYY17" s="132"/>
      <c r="DYZ17" s="132"/>
      <c r="DZA17" s="132"/>
      <c r="DZB17" s="132"/>
      <c r="DZC17" s="132"/>
      <c r="DZD17" s="132"/>
      <c r="DZE17" s="132"/>
      <c r="DZF17" s="132"/>
      <c r="DZG17" s="132"/>
      <c r="DZH17" s="132"/>
      <c r="DZI17" s="132"/>
      <c r="DZJ17" s="132"/>
      <c r="DZK17" s="132"/>
      <c r="DZL17" s="132"/>
      <c r="DZM17" s="132"/>
      <c r="DZN17" s="132"/>
      <c r="DZO17" s="132"/>
      <c r="DZP17" s="132"/>
      <c r="DZQ17" s="132"/>
      <c r="DZR17" s="132"/>
      <c r="DZS17" s="132"/>
      <c r="DZT17" s="132"/>
      <c r="DZU17" s="132"/>
      <c r="DZV17" s="132"/>
      <c r="DZW17" s="132"/>
      <c r="DZX17" s="132"/>
      <c r="DZY17" s="132"/>
      <c r="DZZ17" s="132"/>
      <c r="EAA17" s="132"/>
      <c r="EAB17" s="132"/>
      <c r="EAC17" s="132"/>
      <c r="EAD17" s="132"/>
      <c r="EAE17" s="132"/>
      <c r="EAF17" s="132"/>
      <c r="EAG17" s="132"/>
      <c r="EAH17" s="132"/>
      <c r="EAI17" s="132"/>
      <c r="EAJ17" s="132"/>
      <c r="EAK17" s="132"/>
      <c r="EAL17" s="132"/>
      <c r="EAM17" s="132"/>
      <c r="EAN17" s="132"/>
      <c r="EAO17" s="132"/>
      <c r="EAP17" s="132"/>
      <c r="EAQ17" s="132"/>
      <c r="EAR17" s="132"/>
      <c r="EAS17" s="132"/>
      <c r="EAT17" s="132"/>
      <c r="EAU17" s="132"/>
      <c r="EAV17" s="132"/>
      <c r="EAW17" s="132"/>
      <c r="EAX17" s="132"/>
      <c r="EAY17" s="132"/>
      <c r="EAZ17" s="132"/>
      <c r="EBA17" s="132"/>
      <c r="EBB17" s="132"/>
      <c r="EBC17" s="132"/>
      <c r="EBD17" s="132"/>
      <c r="EBE17" s="132"/>
      <c r="EBF17" s="132"/>
      <c r="EBG17" s="132"/>
      <c r="EBH17" s="132"/>
      <c r="EBI17" s="132"/>
      <c r="EBJ17" s="132"/>
      <c r="EBK17" s="132"/>
      <c r="EBL17" s="132"/>
      <c r="EBM17" s="132"/>
      <c r="EBN17" s="132"/>
      <c r="EBO17" s="132"/>
      <c r="EBP17" s="132"/>
      <c r="EBQ17" s="132"/>
      <c r="EBR17" s="132"/>
      <c r="EBS17" s="132"/>
      <c r="EBT17" s="132"/>
      <c r="EBU17" s="132"/>
      <c r="EBV17" s="132"/>
      <c r="EBW17" s="132"/>
      <c r="EBX17" s="132"/>
      <c r="EBY17" s="132"/>
      <c r="EBZ17" s="132"/>
      <c r="ECA17" s="132"/>
      <c r="ECB17" s="132"/>
      <c r="ECC17" s="132"/>
      <c r="ECD17" s="132"/>
      <c r="ECE17" s="132"/>
      <c r="ECF17" s="132"/>
      <c r="ECG17" s="132"/>
      <c r="ECH17" s="132"/>
      <c r="ECI17" s="132"/>
      <c r="ECJ17" s="132"/>
      <c r="ECK17" s="132"/>
      <c r="ECL17" s="132"/>
      <c r="ECM17" s="132"/>
      <c r="ECN17" s="132"/>
      <c r="ECO17" s="132"/>
      <c r="ECP17" s="132"/>
      <c r="ECQ17" s="132"/>
      <c r="ECR17" s="132"/>
      <c r="ECS17" s="132"/>
      <c r="ECT17" s="132"/>
      <c r="ECU17" s="132"/>
      <c r="ECV17" s="132"/>
      <c r="ECW17" s="132"/>
      <c r="ECX17" s="132"/>
      <c r="ECY17" s="132"/>
      <c r="ECZ17" s="132"/>
      <c r="EDA17" s="132"/>
      <c r="EDB17" s="132"/>
      <c r="EDC17" s="132"/>
      <c r="EDD17" s="132"/>
      <c r="EDE17" s="132"/>
      <c r="EDF17" s="132"/>
      <c r="EDG17" s="132"/>
      <c r="EDH17" s="132"/>
      <c r="EDI17" s="132"/>
      <c r="EDJ17" s="132"/>
      <c r="EDK17" s="132"/>
      <c r="EDL17" s="132"/>
      <c r="EDM17" s="132"/>
      <c r="EDN17" s="132"/>
      <c r="EDO17" s="132"/>
      <c r="EDP17" s="132"/>
      <c r="EDQ17" s="132"/>
      <c r="EDR17" s="132"/>
      <c r="EDS17" s="132"/>
      <c r="EDT17" s="132"/>
      <c r="EDU17" s="132"/>
      <c r="EDV17" s="132"/>
      <c r="EDW17" s="132"/>
      <c r="EDX17" s="132"/>
      <c r="EDY17" s="132"/>
      <c r="EDZ17" s="132"/>
      <c r="EEA17" s="132"/>
      <c r="EEB17" s="132"/>
      <c r="EEC17" s="132"/>
      <c r="EED17" s="132"/>
      <c r="EEE17" s="132"/>
      <c r="EEF17" s="132"/>
      <c r="EEG17" s="132"/>
      <c r="EEH17" s="132"/>
      <c r="EEI17" s="132"/>
      <c r="EEJ17" s="132"/>
      <c r="EEK17" s="132"/>
      <c r="EEL17" s="132"/>
      <c r="EEM17" s="132"/>
      <c r="EEN17" s="132"/>
      <c r="EEO17" s="132"/>
      <c r="EEP17" s="132"/>
      <c r="EEQ17" s="132"/>
      <c r="EER17" s="132"/>
      <c r="EES17" s="132"/>
      <c r="EET17" s="132"/>
      <c r="EEU17" s="132"/>
      <c r="EEV17" s="132"/>
      <c r="EEW17" s="132"/>
      <c r="EEX17" s="132"/>
      <c r="EEY17" s="132"/>
      <c r="EEZ17" s="132"/>
      <c r="EFA17" s="132"/>
      <c r="EFB17" s="132"/>
      <c r="EFC17" s="132"/>
      <c r="EFD17" s="132"/>
      <c r="EFE17" s="132"/>
      <c r="EFF17" s="132"/>
      <c r="EFG17" s="132"/>
      <c r="EFH17" s="132"/>
      <c r="EFI17" s="132"/>
      <c r="EFJ17" s="132"/>
      <c r="EFK17" s="132"/>
      <c r="EFL17" s="132"/>
      <c r="EFM17" s="132"/>
      <c r="EFN17" s="132"/>
      <c r="EFO17" s="132"/>
      <c r="EFP17" s="132"/>
      <c r="EFQ17" s="132"/>
      <c r="EFR17" s="132"/>
      <c r="EFS17" s="132"/>
      <c r="EFT17" s="132"/>
      <c r="EFU17" s="132"/>
      <c r="EFV17" s="132"/>
      <c r="EFW17" s="132"/>
      <c r="EFX17" s="132"/>
      <c r="EFY17" s="132"/>
      <c r="EFZ17" s="132"/>
      <c r="EGA17" s="132"/>
      <c r="EGB17" s="132"/>
      <c r="EGC17" s="132"/>
      <c r="EGD17" s="132"/>
      <c r="EGE17" s="132"/>
      <c r="EGF17" s="132"/>
      <c r="EGG17" s="132"/>
      <c r="EGH17" s="132"/>
      <c r="EGI17" s="132"/>
      <c r="EGJ17" s="132"/>
      <c r="EGK17" s="132"/>
      <c r="EGL17" s="132"/>
      <c r="EGM17" s="132"/>
      <c r="EGN17" s="132"/>
      <c r="EGO17" s="132"/>
      <c r="EGP17" s="132"/>
      <c r="EGQ17" s="132"/>
      <c r="EGR17" s="132"/>
      <c r="EGS17" s="132"/>
      <c r="EGT17" s="132"/>
      <c r="EGU17" s="132"/>
      <c r="EGV17" s="132"/>
      <c r="EGW17" s="132"/>
      <c r="EGX17" s="132"/>
      <c r="EGY17" s="132"/>
      <c r="EGZ17" s="132"/>
      <c r="EHA17" s="132"/>
      <c r="EHB17" s="132"/>
      <c r="EHC17" s="132"/>
      <c r="EHD17" s="132"/>
      <c r="EHE17" s="132"/>
      <c r="EHF17" s="132"/>
      <c r="EHG17" s="132"/>
      <c r="EHH17" s="132"/>
      <c r="EHI17" s="132"/>
      <c r="EHJ17" s="132"/>
      <c r="EHK17" s="132"/>
      <c r="EHL17" s="132"/>
      <c r="EHM17" s="132"/>
      <c r="EHN17" s="132"/>
      <c r="EHO17" s="132"/>
      <c r="EHP17" s="132"/>
      <c r="EHQ17" s="132"/>
      <c r="EHR17" s="132"/>
      <c r="EHS17" s="132"/>
      <c r="EHT17" s="132"/>
      <c r="EHU17" s="132"/>
      <c r="EHV17" s="132"/>
      <c r="EHW17" s="132"/>
      <c r="EHX17" s="132"/>
      <c r="EHY17" s="132"/>
      <c r="EHZ17" s="132"/>
      <c r="EIA17" s="132"/>
      <c r="EIB17" s="132"/>
      <c r="EIC17" s="132"/>
      <c r="EID17" s="132"/>
      <c r="EIE17" s="132"/>
      <c r="EIF17" s="132"/>
      <c r="EIG17" s="132"/>
      <c r="EIH17" s="132"/>
      <c r="EII17" s="132"/>
      <c r="EIJ17" s="132"/>
      <c r="EIK17" s="132"/>
      <c r="EIL17" s="132"/>
      <c r="EIM17" s="132"/>
      <c r="EIN17" s="132"/>
      <c r="EIO17" s="132"/>
      <c r="EIP17" s="132"/>
      <c r="EIQ17" s="132"/>
      <c r="EIR17" s="132"/>
      <c r="EIS17" s="132"/>
      <c r="EIT17" s="132"/>
      <c r="EIU17" s="132"/>
      <c r="EIV17" s="132"/>
      <c r="EIW17" s="132"/>
      <c r="EIX17" s="132"/>
      <c r="EIY17" s="132"/>
      <c r="EIZ17" s="132"/>
      <c r="EJA17" s="132"/>
      <c r="EJB17" s="132"/>
      <c r="EJC17" s="132"/>
      <c r="EJD17" s="132"/>
      <c r="EJE17" s="132"/>
      <c r="EJF17" s="132"/>
      <c r="EJG17" s="132"/>
      <c r="EJH17" s="132"/>
      <c r="EJI17" s="132"/>
      <c r="EJJ17" s="132"/>
      <c r="EJK17" s="132"/>
      <c r="EJL17" s="132"/>
      <c r="EJM17" s="132"/>
      <c r="EJN17" s="132"/>
      <c r="EJO17" s="132"/>
      <c r="EJP17" s="132"/>
      <c r="EJQ17" s="132"/>
      <c r="EJR17" s="132"/>
      <c r="EJS17" s="132"/>
      <c r="EJT17" s="132"/>
      <c r="EJU17" s="132"/>
      <c r="EJV17" s="132"/>
      <c r="EJW17" s="132"/>
      <c r="EJX17" s="132"/>
      <c r="EJY17" s="132"/>
      <c r="EJZ17" s="132"/>
      <c r="EKA17" s="132"/>
      <c r="EKB17" s="132"/>
      <c r="EKC17" s="132"/>
      <c r="EKD17" s="132"/>
      <c r="EKE17" s="132"/>
      <c r="EKF17" s="132"/>
      <c r="EKG17" s="132"/>
      <c r="EKH17" s="132"/>
      <c r="EKI17" s="132"/>
      <c r="EKJ17" s="132"/>
      <c r="EKK17" s="132"/>
      <c r="EKL17" s="132"/>
      <c r="EKM17" s="132"/>
      <c r="EKN17" s="132"/>
      <c r="EKO17" s="132"/>
      <c r="EKP17" s="132"/>
      <c r="EKQ17" s="132"/>
      <c r="EKR17" s="132"/>
      <c r="EKS17" s="132"/>
      <c r="EKT17" s="132"/>
      <c r="EKU17" s="132"/>
      <c r="EKV17" s="132"/>
      <c r="EKW17" s="132"/>
      <c r="EKX17" s="132"/>
      <c r="EKY17" s="132"/>
      <c r="EKZ17" s="132"/>
      <c r="ELA17" s="132"/>
      <c r="ELB17" s="132"/>
      <c r="ELC17" s="132"/>
      <c r="ELD17" s="132"/>
      <c r="ELE17" s="132"/>
      <c r="ELF17" s="132"/>
      <c r="ELG17" s="132"/>
      <c r="ELH17" s="132"/>
      <c r="ELI17" s="132"/>
      <c r="ELJ17" s="132"/>
      <c r="ELK17" s="132"/>
      <c r="ELL17" s="132"/>
      <c r="ELM17" s="132"/>
      <c r="ELN17" s="132"/>
      <c r="ELO17" s="132"/>
      <c r="ELP17" s="132"/>
      <c r="ELQ17" s="132"/>
      <c r="ELR17" s="132"/>
      <c r="ELS17" s="132"/>
      <c r="ELT17" s="132"/>
      <c r="ELU17" s="132"/>
      <c r="ELV17" s="132"/>
      <c r="ELW17" s="132"/>
      <c r="ELX17" s="132"/>
      <c r="ELY17" s="132"/>
      <c r="ELZ17" s="132"/>
      <c r="EMA17" s="132"/>
      <c r="EMB17" s="132"/>
      <c r="EMC17" s="132"/>
      <c r="EMD17" s="132"/>
      <c r="EME17" s="132"/>
      <c r="EMF17" s="132"/>
      <c r="EMG17" s="132"/>
      <c r="EMH17" s="132"/>
      <c r="EMI17" s="132"/>
      <c r="EMJ17" s="132"/>
      <c r="EMK17" s="132"/>
      <c r="EML17" s="132"/>
      <c r="EMM17" s="132"/>
      <c r="EMN17" s="132"/>
      <c r="EMO17" s="132"/>
      <c r="EMP17" s="132"/>
      <c r="EMQ17" s="132"/>
      <c r="EMR17" s="132"/>
      <c r="EMS17" s="132"/>
      <c r="EMT17" s="132"/>
      <c r="EMU17" s="132"/>
      <c r="EMV17" s="132"/>
      <c r="EMW17" s="132"/>
      <c r="EMX17" s="132"/>
      <c r="EMY17" s="132"/>
      <c r="EMZ17" s="132"/>
      <c r="ENA17" s="132"/>
      <c r="ENB17" s="132"/>
      <c r="ENC17" s="132"/>
      <c r="END17" s="132"/>
      <c r="ENE17" s="132"/>
      <c r="ENF17" s="132"/>
      <c r="ENG17" s="132"/>
      <c r="ENH17" s="132"/>
      <c r="ENI17" s="132"/>
      <c r="ENJ17" s="132"/>
      <c r="ENK17" s="132"/>
      <c r="ENL17" s="132"/>
      <c r="ENM17" s="132"/>
      <c r="ENN17" s="132"/>
      <c r="ENO17" s="132"/>
      <c r="ENP17" s="132"/>
      <c r="ENQ17" s="132"/>
      <c r="ENR17" s="132"/>
      <c r="ENS17" s="132"/>
      <c r="ENT17" s="132"/>
      <c r="ENU17" s="132"/>
      <c r="ENV17" s="132"/>
      <c r="ENW17" s="132"/>
      <c r="ENX17" s="132"/>
      <c r="ENY17" s="132"/>
      <c r="ENZ17" s="132"/>
      <c r="EOA17" s="132"/>
      <c r="EOB17" s="132"/>
      <c r="EOC17" s="132"/>
      <c r="EOD17" s="132"/>
      <c r="EOE17" s="132"/>
      <c r="EOF17" s="132"/>
      <c r="EOG17" s="132"/>
      <c r="EOH17" s="132"/>
      <c r="EOI17" s="132"/>
      <c r="EOJ17" s="132"/>
      <c r="EOK17" s="132"/>
      <c r="EOL17" s="132"/>
      <c r="EOM17" s="132"/>
      <c r="EON17" s="132"/>
      <c r="EOO17" s="132"/>
      <c r="EOP17" s="132"/>
      <c r="EOQ17" s="132"/>
      <c r="EOR17" s="132"/>
      <c r="EOS17" s="132"/>
      <c r="EOT17" s="132"/>
      <c r="EOU17" s="132"/>
      <c r="EOV17" s="132"/>
      <c r="EOW17" s="132"/>
      <c r="EOX17" s="132"/>
      <c r="EOY17" s="132"/>
      <c r="EOZ17" s="132"/>
      <c r="EPA17" s="132"/>
      <c r="EPB17" s="132"/>
      <c r="EPC17" s="132"/>
      <c r="EPD17" s="132"/>
      <c r="EPE17" s="132"/>
      <c r="EPF17" s="132"/>
      <c r="EPG17" s="132"/>
      <c r="EPH17" s="132"/>
      <c r="EPI17" s="132"/>
      <c r="EPJ17" s="132"/>
      <c r="EPK17" s="132"/>
      <c r="EPL17" s="132"/>
      <c r="EPM17" s="132"/>
      <c r="EPN17" s="132"/>
      <c r="EPO17" s="132"/>
      <c r="EPP17" s="132"/>
      <c r="EPQ17" s="132"/>
      <c r="EPR17" s="132"/>
      <c r="EPS17" s="132"/>
      <c r="EPT17" s="132"/>
      <c r="EPU17" s="132"/>
      <c r="EPV17" s="132"/>
      <c r="EPW17" s="132"/>
      <c r="EPX17" s="132"/>
      <c r="EPY17" s="132"/>
      <c r="EPZ17" s="132"/>
      <c r="EQA17" s="132"/>
      <c r="EQB17" s="132"/>
      <c r="EQC17" s="132"/>
      <c r="EQD17" s="132"/>
      <c r="EQE17" s="132"/>
      <c r="EQF17" s="132"/>
      <c r="EQG17" s="132"/>
      <c r="EQH17" s="132"/>
      <c r="EQI17" s="132"/>
      <c r="EQJ17" s="132"/>
      <c r="EQK17" s="132"/>
      <c r="EQL17" s="132"/>
      <c r="EQM17" s="132"/>
      <c r="EQN17" s="132"/>
      <c r="EQO17" s="132"/>
      <c r="EQP17" s="132"/>
      <c r="EQQ17" s="132"/>
      <c r="EQR17" s="132"/>
      <c r="EQS17" s="132"/>
      <c r="EQT17" s="132"/>
      <c r="EQU17" s="132"/>
      <c r="EQV17" s="132"/>
      <c r="EQW17" s="132"/>
      <c r="EQX17" s="132"/>
      <c r="EQY17" s="132"/>
      <c r="EQZ17" s="132"/>
      <c r="ERA17" s="132"/>
      <c r="ERB17" s="132"/>
      <c r="ERC17" s="132"/>
      <c r="ERD17" s="132"/>
      <c r="ERE17" s="132"/>
      <c r="ERF17" s="132"/>
      <c r="ERG17" s="132"/>
      <c r="ERH17" s="132"/>
      <c r="ERI17" s="132"/>
      <c r="ERJ17" s="132"/>
      <c r="ERK17" s="132"/>
      <c r="ERL17" s="132"/>
      <c r="ERM17" s="132"/>
      <c r="ERN17" s="132"/>
      <c r="ERO17" s="132"/>
      <c r="ERP17" s="132"/>
      <c r="ERQ17" s="132"/>
      <c r="ERR17" s="132"/>
      <c r="ERS17" s="132"/>
      <c r="ERT17" s="132"/>
      <c r="ERU17" s="132"/>
      <c r="ERV17" s="132"/>
      <c r="ERW17" s="132"/>
      <c r="ERX17" s="132"/>
      <c r="ERY17" s="132"/>
      <c r="ERZ17" s="132"/>
      <c r="ESA17" s="132"/>
      <c r="ESB17" s="132"/>
      <c r="ESC17" s="132"/>
      <c r="ESD17" s="132"/>
      <c r="ESE17" s="132"/>
      <c r="ESF17" s="132"/>
      <c r="ESG17" s="132"/>
      <c r="ESH17" s="132"/>
      <c r="ESI17" s="132"/>
      <c r="ESJ17" s="132"/>
      <c r="ESK17" s="132"/>
      <c r="ESL17" s="132"/>
      <c r="ESM17" s="132"/>
      <c r="ESN17" s="132"/>
      <c r="ESO17" s="132"/>
      <c r="ESP17" s="132"/>
      <c r="ESQ17" s="132"/>
      <c r="ESR17" s="132"/>
      <c r="ESS17" s="132"/>
      <c r="EST17" s="132"/>
      <c r="ESU17" s="132"/>
      <c r="ESV17" s="132"/>
      <c r="ESW17" s="132"/>
      <c r="ESX17" s="132"/>
      <c r="ESY17" s="132"/>
      <c r="ESZ17" s="132"/>
      <c r="ETA17" s="132"/>
      <c r="ETB17" s="132"/>
      <c r="ETC17" s="132"/>
      <c r="ETD17" s="132"/>
      <c r="ETE17" s="132"/>
      <c r="ETF17" s="132"/>
      <c r="ETG17" s="132"/>
      <c r="ETH17" s="132"/>
      <c r="ETI17" s="132"/>
      <c r="ETJ17" s="132"/>
      <c r="ETK17" s="132"/>
      <c r="ETL17" s="132"/>
      <c r="ETM17" s="132"/>
      <c r="ETN17" s="132"/>
      <c r="ETO17" s="132"/>
      <c r="ETP17" s="132"/>
      <c r="ETQ17" s="132"/>
      <c r="ETR17" s="132"/>
      <c r="ETS17" s="132"/>
      <c r="ETT17" s="132"/>
      <c r="ETU17" s="132"/>
      <c r="ETV17" s="132"/>
      <c r="ETW17" s="132"/>
      <c r="ETX17" s="132"/>
      <c r="ETY17" s="132"/>
      <c r="ETZ17" s="132"/>
      <c r="EUA17" s="132"/>
      <c r="EUB17" s="132"/>
      <c r="EUC17" s="132"/>
      <c r="EUD17" s="132"/>
      <c r="EUE17" s="132"/>
      <c r="EUF17" s="132"/>
      <c r="EUG17" s="132"/>
      <c r="EUH17" s="132"/>
      <c r="EUI17" s="132"/>
      <c r="EUJ17" s="132"/>
      <c r="EUK17" s="132"/>
      <c r="EUL17" s="132"/>
      <c r="EUM17" s="132"/>
      <c r="EUN17" s="132"/>
      <c r="EUO17" s="132"/>
      <c r="EUP17" s="132"/>
      <c r="EUQ17" s="132"/>
      <c r="EUR17" s="132"/>
      <c r="EUS17" s="132"/>
      <c r="EUT17" s="132"/>
      <c r="EUU17" s="132"/>
      <c r="EUV17" s="132"/>
      <c r="EUW17" s="132"/>
      <c r="EUX17" s="132"/>
      <c r="EUY17" s="132"/>
      <c r="EUZ17" s="132"/>
      <c r="EVA17" s="132"/>
      <c r="EVB17" s="132"/>
      <c r="EVC17" s="132"/>
      <c r="EVD17" s="132"/>
      <c r="EVE17" s="132"/>
      <c r="EVF17" s="132"/>
      <c r="EVG17" s="132"/>
      <c r="EVH17" s="132"/>
      <c r="EVI17" s="132"/>
      <c r="EVJ17" s="132"/>
      <c r="EVK17" s="132"/>
      <c r="EVL17" s="132"/>
      <c r="EVM17" s="132"/>
      <c r="EVN17" s="132"/>
      <c r="EVO17" s="132"/>
      <c r="EVP17" s="132"/>
      <c r="EVQ17" s="132"/>
      <c r="EVR17" s="132"/>
      <c r="EVS17" s="132"/>
      <c r="EVT17" s="132"/>
      <c r="EVU17" s="132"/>
      <c r="EVV17" s="132"/>
      <c r="EVW17" s="132"/>
      <c r="EVX17" s="132"/>
      <c r="EVY17" s="132"/>
      <c r="EVZ17" s="132"/>
      <c r="EWA17" s="132"/>
      <c r="EWB17" s="132"/>
      <c r="EWC17" s="132"/>
      <c r="EWD17" s="132"/>
      <c r="EWE17" s="132"/>
      <c r="EWF17" s="132"/>
      <c r="EWG17" s="132"/>
      <c r="EWH17" s="132"/>
      <c r="EWI17" s="132"/>
      <c r="EWJ17" s="132"/>
      <c r="EWK17" s="132"/>
      <c r="EWL17" s="132"/>
      <c r="EWM17" s="132"/>
      <c r="EWN17" s="132"/>
      <c r="EWO17" s="132"/>
      <c r="EWP17" s="132"/>
      <c r="EWQ17" s="132"/>
      <c r="EWR17" s="132"/>
      <c r="EWS17" s="132"/>
      <c r="EWT17" s="132"/>
      <c r="EWU17" s="132"/>
      <c r="EWV17" s="132"/>
      <c r="EWW17" s="132"/>
      <c r="EWX17" s="132"/>
      <c r="EWY17" s="132"/>
      <c r="EWZ17" s="132"/>
      <c r="EXA17" s="132"/>
      <c r="EXB17" s="132"/>
      <c r="EXC17" s="132"/>
      <c r="EXD17" s="132"/>
      <c r="EXE17" s="132"/>
      <c r="EXF17" s="132"/>
      <c r="EXG17" s="132"/>
      <c r="EXH17" s="132"/>
      <c r="EXI17" s="132"/>
      <c r="EXJ17" s="132"/>
      <c r="EXK17" s="132"/>
      <c r="EXL17" s="132"/>
      <c r="EXM17" s="132"/>
      <c r="EXN17" s="132"/>
      <c r="EXO17" s="132"/>
      <c r="EXP17" s="132"/>
      <c r="EXQ17" s="132"/>
      <c r="EXR17" s="132"/>
      <c r="EXS17" s="132"/>
      <c r="EXT17" s="132"/>
      <c r="EXU17" s="132"/>
      <c r="EXV17" s="132"/>
      <c r="EXW17" s="132"/>
      <c r="EXX17" s="132"/>
      <c r="EXY17" s="132"/>
      <c r="EXZ17" s="132"/>
      <c r="EYA17" s="132"/>
      <c r="EYB17" s="132"/>
      <c r="EYC17" s="132"/>
      <c r="EYD17" s="132"/>
      <c r="EYE17" s="132"/>
      <c r="EYF17" s="132"/>
      <c r="EYG17" s="132"/>
      <c r="EYH17" s="132"/>
      <c r="EYI17" s="132"/>
      <c r="EYJ17" s="132"/>
      <c r="EYK17" s="132"/>
      <c r="EYL17" s="132"/>
      <c r="EYM17" s="132"/>
      <c r="EYN17" s="132"/>
      <c r="EYO17" s="132"/>
      <c r="EYP17" s="132"/>
      <c r="EYQ17" s="132"/>
      <c r="EYR17" s="132"/>
      <c r="EYS17" s="132"/>
      <c r="EYT17" s="132"/>
      <c r="EYU17" s="132"/>
      <c r="EYV17" s="132"/>
      <c r="EYW17" s="132"/>
      <c r="EYX17" s="132"/>
      <c r="EYY17" s="132"/>
      <c r="EYZ17" s="132"/>
      <c r="EZA17" s="132"/>
      <c r="EZB17" s="132"/>
      <c r="EZC17" s="132"/>
      <c r="EZD17" s="132"/>
      <c r="EZE17" s="132"/>
      <c r="EZF17" s="132"/>
      <c r="EZG17" s="132"/>
      <c r="EZH17" s="132"/>
      <c r="EZI17" s="132"/>
      <c r="EZJ17" s="132"/>
      <c r="EZK17" s="132"/>
      <c r="EZL17" s="132"/>
      <c r="EZM17" s="132"/>
      <c r="EZN17" s="132"/>
      <c r="EZO17" s="132"/>
      <c r="EZP17" s="132"/>
      <c r="EZQ17" s="132"/>
      <c r="EZR17" s="132"/>
      <c r="EZS17" s="132"/>
      <c r="EZT17" s="132"/>
      <c r="EZU17" s="132"/>
      <c r="EZV17" s="132"/>
      <c r="EZW17" s="132"/>
      <c r="EZX17" s="132"/>
      <c r="EZY17" s="132"/>
      <c r="EZZ17" s="132"/>
      <c r="FAA17" s="132"/>
      <c r="FAB17" s="132"/>
      <c r="FAC17" s="132"/>
      <c r="FAD17" s="132"/>
      <c r="FAE17" s="132"/>
      <c r="FAF17" s="132"/>
      <c r="FAG17" s="132"/>
      <c r="FAH17" s="132"/>
      <c r="FAI17" s="132"/>
      <c r="FAJ17" s="132"/>
      <c r="FAK17" s="132"/>
      <c r="FAL17" s="132"/>
      <c r="FAM17" s="132"/>
      <c r="FAN17" s="132"/>
      <c r="FAO17" s="132"/>
      <c r="FAP17" s="132"/>
      <c r="FAQ17" s="132"/>
      <c r="FAR17" s="132"/>
      <c r="FAS17" s="132"/>
      <c r="FAT17" s="132"/>
      <c r="FAU17" s="132"/>
      <c r="FAV17" s="132"/>
      <c r="FAW17" s="132"/>
      <c r="FAX17" s="132"/>
      <c r="FAY17" s="132"/>
      <c r="FAZ17" s="132"/>
      <c r="FBA17" s="132"/>
      <c r="FBB17" s="132"/>
      <c r="FBC17" s="132"/>
      <c r="FBD17" s="132"/>
      <c r="FBE17" s="132"/>
      <c r="FBF17" s="132"/>
      <c r="FBG17" s="132"/>
      <c r="FBH17" s="132"/>
      <c r="FBI17" s="132"/>
      <c r="FBJ17" s="132"/>
      <c r="FBK17" s="132"/>
      <c r="FBL17" s="132"/>
      <c r="FBM17" s="132"/>
      <c r="FBN17" s="132"/>
      <c r="FBO17" s="132"/>
      <c r="FBP17" s="132"/>
      <c r="FBQ17" s="132"/>
      <c r="FBR17" s="132"/>
      <c r="FBS17" s="132"/>
      <c r="FBT17" s="132"/>
      <c r="FBU17" s="132"/>
      <c r="FBV17" s="132"/>
      <c r="FBW17" s="132"/>
      <c r="FBX17" s="132"/>
      <c r="FBY17" s="132"/>
      <c r="FBZ17" s="132"/>
      <c r="FCA17" s="132"/>
      <c r="FCB17" s="132"/>
      <c r="FCC17" s="132"/>
      <c r="FCD17" s="132"/>
      <c r="FCE17" s="132"/>
      <c r="FCF17" s="132"/>
      <c r="FCG17" s="132"/>
      <c r="FCH17" s="132"/>
      <c r="FCI17" s="132"/>
      <c r="FCJ17" s="132"/>
      <c r="FCK17" s="132"/>
      <c r="FCL17" s="132"/>
      <c r="FCM17" s="132"/>
      <c r="FCN17" s="132"/>
      <c r="FCO17" s="132"/>
      <c r="FCP17" s="132"/>
      <c r="FCQ17" s="132"/>
      <c r="FCR17" s="132"/>
      <c r="FCS17" s="132"/>
      <c r="FCT17" s="132"/>
      <c r="FCU17" s="132"/>
      <c r="FCV17" s="132"/>
      <c r="FCW17" s="132"/>
      <c r="FCX17" s="132"/>
      <c r="FCY17" s="132"/>
      <c r="FCZ17" s="132"/>
      <c r="FDA17" s="132"/>
      <c r="FDB17" s="132"/>
      <c r="FDC17" s="132"/>
      <c r="FDD17" s="132"/>
      <c r="FDE17" s="132"/>
      <c r="FDF17" s="132"/>
      <c r="FDG17" s="132"/>
      <c r="FDH17" s="132"/>
      <c r="FDI17" s="132"/>
      <c r="FDJ17" s="132"/>
      <c r="FDK17" s="132"/>
      <c r="FDL17" s="132"/>
      <c r="FDM17" s="132"/>
      <c r="FDN17" s="132"/>
      <c r="FDO17" s="132"/>
      <c r="FDP17" s="132"/>
      <c r="FDQ17" s="132"/>
      <c r="FDR17" s="132"/>
      <c r="FDS17" s="132"/>
      <c r="FDT17" s="132"/>
      <c r="FDU17" s="132"/>
      <c r="FDV17" s="132"/>
      <c r="FDW17" s="132"/>
      <c r="FDX17" s="132"/>
      <c r="FDY17" s="132"/>
      <c r="FDZ17" s="132"/>
      <c r="FEA17" s="132"/>
      <c r="FEB17" s="132"/>
      <c r="FEC17" s="132"/>
      <c r="FED17" s="132"/>
      <c r="FEE17" s="132"/>
      <c r="FEF17" s="132"/>
      <c r="FEG17" s="132"/>
      <c r="FEH17" s="132"/>
      <c r="FEI17" s="132"/>
      <c r="FEJ17" s="132"/>
      <c r="FEK17" s="132"/>
      <c r="FEL17" s="132"/>
      <c r="FEM17" s="132"/>
      <c r="FEN17" s="132"/>
      <c r="FEO17" s="132"/>
      <c r="FEP17" s="132"/>
      <c r="FEQ17" s="132"/>
      <c r="FER17" s="132"/>
      <c r="FES17" s="132"/>
      <c r="FET17" s="132"/>
      <c r="FEU17" s="132"/>
      <c r="FEV17" s="132"/>
      <c r="FEW17" s="132"/>
      <c r="FEX17" s="132"/>
      <c r="FEY17" s="132"/>
      <c r="FEZ17" s="132"/>
      <c r="FFA17" s="132"/>
      <c r="FFB17" s="132"/>
      <c r="FFC17" s="132"/>
      <c r="FFD17" s="132"/>
      <c r="FFE17" s="132"/>
      <c r="FFF17" s="132"/>
      <c r="FFG17" s="132"/>
      <c r="FFH17" s="132"/>
      <c r="FFI17" s="132"/>
      <c r="FFJ17" s="132"/>
      <c r="FFK17" s="132"/>
      <c r="FFL17" s="132"/>
      <c r="FFM17" s="132"/>
      <c r="FFN17" s="132"/>
      <c r="FFO17" s="132"/>
      <c r="FFP17" s="132"/>
      <c r="FFQ17" s="132"/>
      <c r="FFR17" s="132"/>
      <c r="FFS17" s="132"/>
      <c r="FFT17" s="132"/>
      <c r="FFU17" s="132"/>
      <c r="FFV17" s="132"/>
      <c r="FFW17" s="132"/>
      <c r="FFX17" s="132"/>
      <c r="FFY17" s="132"/>
      <c r="FFZ17" s="132"/>
      <c r="FGA17" s="132"/>
      <c r="FGB17" s="132"/>
      <c r="FGC17" s="132"/>
      <c r="FGD17" s="132"/>
      <c r="FGE17" s="132"/>
      <c r="FGF17" s="132"/>
      <c r="FGG17" s="132"/>
      <c r="FGH17" s="132"/>
      <c r="FGI17" s="132"/>
      <c r="FGJ17" s="132"/>
      <c r="FGK17" s="132"/>
      <c r="FGL17" s="132"/>
      <c r="FGM17" s="132"/>
      <c r="FGN17" s="132"/>
      <c r="FGO17" s="132"/>
      <c r="FGP17" s="132"/>
      <c r="FGQ17" s="132"/>
      <c r="FGR17" s="132"/>
      <c r="FGS17" s="132"/>
      <c r="FGT17" s="132"/>
      <c r="FGU17" s="132"/>
      <c r="FGV17" s="132"/>
      <c r="FGW17" s="132"/>
      <c r="FGX17" s="132"/>
      <c r="FGY17" s="132"/>
      <c r="FGZ17" s="132"/>
      <c r="FHA17" s="132"/>
      <c r="FHB17" s="132"/>
      <c r="FHC17" s="132"/>
      <c r="FHD17" s="132"/>
      <c r="FHE17" s="132"/>
      <c r="FHF17" s="132"/>
      <c r="FHG17" s="132"/>
      <c r="FHH17" s="132"/>
      <c r="FHI17" s="132"/>
      <c r="FHJ17" s="132"/>
      <c r="FHK17" s="132"/>
      <c r="FHL17" s="132"/>
      <c r="FHM17" s="132"/>
      <c r="FHN17" s="132"/>
      <c r="FHO17" s="132"/>
      <c r="FHP17" s="132"/>
      <c r="FHQ17" s="132"/>
      <c r="FHR17" s="132"/>
      <c r="FHS17" s="132"/>
      <c r="FHT17" s="132"/>
      <c r="FHU17" s="132"/>
      <c r="FHV17" s="132"/>
      <c r="FHW17" s="132"/>
      <c r="FHX17" s="132"/>
      <c r="FHY17" s="132"/>
      <c r="FHZ17" s="132"/>
      <c r="FIA17" s="132"/>
      <c r="FIB17" s="132"/>
      <c r="FIC17" s="132"/>
      <c r="FID17" s="132"/>
      <c r="FIE17" s="132"/>
      <c r="FIF17" s="132"/>
      <c r="FIG17" s="132"/>
      <c r="FIH17" s="132"/>
      <c r="FII17" s="132"/>
      <c r="FIJ17" s="132"/>
      <c r="FIK17" s="132"/>
      <c r="FIL17" s="132"/>
      <c r="FIM17" s="132"/>
      <c r="FIN17" s="132"/>
      <c r="FIO17" s="132"/>
      <c r="FIP17" s="132"/>
      <c r="FIQ17" s="132"/>
      <c r="FIR17" s="132"/>
      <c r="FIS17" s="132"/>
      <c r="FIT17" s="132"/>
      <c r="FIU17" s="132"/>
      <c r="FIV17" s="132"/>
      <c r="FIW17" s="132"/>
      <c r="FIX17" s="132"/>
      <c r="FIY17" s="132"/>
      <c r="FIZ17" s="132"/>
      <c r="FJA17" s="132"/>
      <c r="FJB17" s="132"/>
      <c r="FJC17" s="132"/>
      <c r="FJD17" s="132"/>
      <c r="FJE17" s="132"/>
      <c r="FJF17" s="132"/>
      <c r="FJG17" s="132"/>
      <c r="FJH17" s="132"/>
      <c r="FJI17" s="132"/>
      <c r="FJJ17" s="132"/>
      <c r="FJK17" s="132"/>
      <c r="FJL17" s="132"/>
      <c r="FJM17" s="132"/>
      <c r="FJN17" s="132"/>
      <c r="FJO17" s="132"/>
      <c r="FJP17" s="132"/>
      <c r="FJQ17" s="132"/>
      <c r="FJR17" s="132"/>
      <c r="FJS17" s="132"/>
      <c r="FJT17" s="132"/>
      <c r="FJU17" s="132"/>
      <c r="FJV17" s="132"/>
      <c r="FJW17" s="132"/>
      <c r="FJX17" s="132"/>
      <c r="FJY17" s="132"/>
      <c r="FJZ17" s="132"/>
      <c r="FKA17" s="132"/>
      <c r="FKB17" s="132"/>
      <c r="FKC17" s="132"/>
      <c r="FKD17" s="132"/>
      <c r="FKE17" s="132"/>
      <c r="FKF17" s="132"/>
      <c r="FKG17" s="132"/>
      <c r="FKH17" s="132"/>
      <c r="FKI17" s="132"/>
      <c r="FKJ17" s="132"/>
      <c r="FKK17" s="132"/>
      <c r="FKL17" s="132"/>
      <c r="FKM17" s="132"/>
      <c r="FKN17" s="132"/>
      <c r="FKO17" s="132"/>
      <c r="FKP17" s="132"/>
      <c r="FKQ17" s="132"/>
      <c r="FKR17" s="132"/>
      <c r="FKS17" s="132"/>
      <c r="FKT17" s="132"/>
      <c r="FKU17" s="132"/>
      <c r="FKV17" s="132"/>
      <c r="FKW17" s="132"/>
      <c r="FKX17" s="132"/>
      <c r="FKY17" s="132"/>
      <c r="FKZ17" s="132"/>
      <c r="FLA17" s="132"/>
      <c r="FLB17" s="132"/>
      <c r="FLC17" s="132"/>
      <c r="FLD17" s="132"/>
      <c r="FLE17" s="132"/>
      <c r="FLF17" s="132"/>
      <c r="FLG17" s="132"/>
      <c r="FLH17" s="132"/>
      <c r="FLI17" s="132"/>
      <c r="FLJ17" s="132"/>
      <c r="FLK17" s="132"/>
      <c r="FLL17" s="132"/>
      <c r="FLM17" s="132"/>
      <c r="FLN17" s="132"/>
      <c r="FLO17" s="132"/>
      <c r="FLP17" s="132"/>
      <c r="FLQ17" s="132"/>
      <c r="FLR17" s="132"/>
      <c r="FLS17" s="132"/>
      <c r="FLT17" s="132"/>
      <c r="FLU17" s="132"/>
      <c r="FLV17" s="132"/>
      <c r="FLW17" s="132"/>
      <c r="FLX17" s="132"/>
      <c r="FLY17" s="132"/>
      <c r="FLZ17" s="132"/>
      <c r="FMA17" s="132"/>
      <c r="FMB17" s="132"/>
      <c r="FMC17" s="132"/>
      <c r="FMD17" s="132"/>
      <c r="FME17" s="132"/>
      <c r="FMF17" s="132"/>
      <c r="FMG17" s="132"/>
      <c r="FMH17" s="132"/>
      <c r="FMI17" s="132"/>
      <c r="FMJ17" s="132"/>
      <c r="FMK17" s="132"/>
      <c r="FML17" s="132"/>
      <c r="FMM17" s="132"/>
      <c r="FMN17" s="132"/>
      <c r="FMO17" s="132"/>
      <c r="FMP17" s="132"/>
      <c r="FMQ17" s="132"/>
      <c r="FMR17" s="132"/>
      <c r="FMS17" s="132"/>
      <c r="FMT17" s="132"/>
      <c r="FMU17" s="132"/>
      <c r="FMV17" s="132"/>
      <c r="FMW17" s="132"/>
      <c r="FMX17" s="132"/>
      <c r="FMY17" s="132"/>
      <c r="FMZ17" s="132"/>
      <c r="FNA17" s="132"/>
      <c r="FNB17" s="132"/>
      <c r="FNC17" s="132"/>
      <c r="FND17" s="132"/>
      <c r="FNE17" s="132"/>
      <c r="FNF17" s="132"/>
      <c r="FNG17" s="132"/>
      <c r="FNH17" s="132"/>
      <c r="FNI17" s="132"/>
      <c r="FNJ17" s="132"/>
      <c r="FNK17" s="132"/>
      <c r="FNL17" s="132"/>
      <c r="FNM17" s="132"/>
      <c r="FNN17" s="132"/>
      <c r="FNO17" s="132"/>
      <c r="FNP17" s="132"/>
      <c r="FNQ17" s="132"/>
      <c r="FNR17" s="132"/>
      <c r="FNS17" s="132"/>
      <c r="FNT17" s="132"/>
      <c r="FNU17" s="132"/>
      <c r="FNV17" s="132"/>
      <c r="FNW17" s="132"/>
      <c r="FNX17" s="132"/>
      <c r="FNY17" s="132"/>
      <c r="FNZ17" s="132"/>
      <c r="FOA17" s="132"/>
      <c r="FOB17" s="132"/>
      <c r="FOC17" s="132"/>
      <c r="FOD17" s="132"/>
      <c r="FOE17" s="132"/>
      <c r="FOF17" s="132"/>
      <c r="FOG17" s="132"/>
      <c r="FOH17" s="132"/>
      <c r="FOI17" s="132"/>
      <c r="FOJ17" s="132"/>
      <c r="FOK17" s="132"/>
      <c r="FOL17" s="132"/>
      <c r="FOM17" s="132"/>
      <c r="FON17" s="132"/>
      <c r="FOO17" s="132"/>
      <c r="FOP17" s="132"/>
      <c r="FOQ17" s="132"/>
      <c r="FOR17" s="132"/>
      <c r="FOS17" s="132"/>
      <c r="FOT17" s="132"/>
      <c r="FOU17" s="132"/>
      <c r="FOV17" s="132"/>
      <c r="FOW17" s="132"/>
      <c r="FOX17" s="132"/>
      <c r="FOY17" s="132"/>
      <c r="FOZ17" s="132"/>
      <c r="FPA17" s="132"/>
      <c r="FPB17" s="132"/>
      <c r="FPC17" s="132"/>
      <c r="FPD17" s="132"/>
      <c r="FPE17" s="132"/>
      <c r="FPF17" s="132"/>
      <c r="FPG17" s="132"/>
      <c r="FPH17" s="132"/>
      <c r="FPI17" s="132"/>
      <c r="FPJ17" s="132"/>
      <c r="FPK17" s="132"/>
      <c r="FPL17" s="132"/>
      <c r="FPM17" s="132"/>
      <c r="FPN17" s="132"/>
      <c r="FPO17" s="132"/>
      <c r="FPP17" s="132"/>
      <c r="FPQ17" s="132"/>
      <c r="FPR17" s="132"/>
      <c r="FPS17" s="132"/>
      <c r="FPT17" s="132"/>
      <c r="FPU17" s="132"/>
      <c r="FPV17" s="132"/>
      <c r="FPW17" s="132"/>
      <c r="FPX17" s="132"/>
      <c r="FPY17" s="132"/>
      <c r="FPZ17" s="132"/>
      <c r="FQA17" s="132"/>
      <c r="FQB17" s="132"/>
      <c r="FQC17" s="132"/>
      <c r="FQD17" s="132"/>
      <c r="FQE17" s="132"/>
      <c r="FQF17" s="132"/>
      <c r="FQG17" s="132"/>
      <c r="FQH17" s="132"/>
      <c r="FQI17" s="132"/>
      <c r="FQJ17" s="132"/>
      <c r="FQK17" s="132"/>
      <c r="FQL17" s="132"/>
      <c r="FQM17" s="132"/>
      <c r="FQN17" s="132"/>
      <c r="FQO17" s="132"/>
      <c r="FQP17" s="132"/>
      <c r="FQQ17" s="132"/>
      <c r="FQR17" s="132"/>
      <c r="FQS17" s="132"/>
      <c r="FQT17" s="132"/>
      <c r="FQU17" s="132"/>
      <c r="FQV17" s="132"/>
      <c r="FQW17" s="132"/>
      <c r="FQX17" s="132"/>
      <c r="FQY17" s="132"/>
      <c r="FQZ17" s="132"/>
      <c r="FRA17" s="132"/>
      <c r="FRB17" s="132"/>
      <c r="FRC17" s="132"/>
      <c r="FRD17" s="132"/>
      <c r="FRE17" s="132"/>
      <c r="FRF17" s="132"/>
      <c r="FRG17" s="132"/>
      <c r="FRH17" s="132"/>
      <c r="FRI17" s="132"/>
      <c r="FRJ17" s="132"/>
      <c r="FRK17" s="132"/>
      <c r="FRL17" s="132"/>
      <c r="FRM17" s="132"/>
      <c r="FRN17" s="132"/>
      <c r="FRO17" s="132"/>
      <c r="FRP17" s="132"/>
      <c r="FRQ17" s="132"/>
      <c r="FRR17" s="132"/>
      <c r="FRS17" s="132"/>
      <c r="FRT17" s="132"/>
      <c r="FRU17" s="132"/>
      <c r="FRV17" s="132"/>
      <c r="FRW17" s="132"/>
      <c r="FRX17" s="132"/>
      <c r="FRY17" s="132"/>
      <c r="FRZ17" s="132"/>
      <c r="FSA17" s="132"/>
      <c r="FSB17" s="132"/>
      <c r="FSC17" s="132"/>
      <c r="FSD17" s="132"/>
      <c r="FSE17" s="132"/>
      <c r="FSF17" s="132"/>
      <c r="FSG17" s="132"/>
      <c r="FSH17" s="132"/>
      <c r="FSI17" s="132"/>
      <c r="FSJ17" s="132"/>
      <c r="FSK17" s="132"/>
      <c r="FSL17" s="132"/>
      <c r="FSM17" s="132"/>
      <c r="FSN17" s="132"/>
      <c r="FSO17" s="132"/>
      <c r="FSP17" s="132"/>
      <c r="FSQ17" s="132"/>
      <c r="FSR17" s="132"/>
      <c r="FSS17" s="132"/>
      <c r="FST17" s="132"/>
      <c r="FSU17" s="132"/>
      <c r="FSV17" s="132"/>
      <c r="FSW17" s="132"/>
      <c r="FSX17" s="132"/>
      <c r="FSY17" s="132"/>
      <c r="FSZ17" s="132"/>
      <c r="FTA17" s="132"/>
      <c r="FTB17" s="132"/>
      <c r="FTC17" s="132"/>
      <c r="FTD17" s="132"/>
      <c r="FTE17" s="132"/>
      <c r="FTF17" s="132"/>
      <c r="FTG17" s="132"/>
      <c r="FTH17" s="132"/>
      <c r="FTI17" s="132"/>
      <c r="FTJ17" s="132"/>
      <c r="FTK17" s="132"/>
      <c r="FTL17" s="132"/>
      <c r="FTM17" s="132"/>
      <c r="FTN17" s="132"/>
      <c r="FTO17" s="132"/>
      <c r="FTP17" s="132"/>
      <c r="FTQ17" s="132"/>
      <c r="FTR17" s="132"/>
      <c r="FTS17" s="132"/>
      <c r="FTT17" s="132"/>
      <c r="FTU17" s="132"/>
      <c r="FTV17" s="132"/>
      <c r="FTW17" s="132"/>
      <c r="FTX17" s="132"/>
      <c r="FTY17" s="132"/>
      <c r="FTZ17" s="132"/>
      <c r="FUA17" s="132"/>
      <c r="FUB17" s="132"/>
      <c r="FUC17" s="132"/>
      <c r="FUD17" s="132"/>
      <c r="FUE17" s="132"/>
      <c r="FUF17" s="132"/>
      <c r="FUG17" s="132"/>
      <c r="FUH17" s="132"/>
      <c r="FUI17" s="132"/>
      <c r="FUJ17" s="132"/>
      <c r="FUK17" s="132"/>
      <c r="FUL17" s="132"/>
      <c r="FUM17" s="132"/>
      <c r="FUN17" s="132"/>
      <c r="FUO17" s="132"/>
      <c r="FUP17" s="132"/>
      <c r="FUQ17" s="132"/>
      <c r="FUR17" s="132"/>
      <c r="FUS17" s="132"/>
      <c r="FUT17" s="132"/>
      <c r="FUU17" s="132"/>
      <c r="FUV17" s="132"/>
      <c r="FUW17" s="132"/>
      <c r="FUX17" s="132"/>
      <c r="FUY17" s="132"/>
      <c r="FUZ17" s="132"/>
      <c r="FVA17" s="132"/>
      <c r="FVB17" s="132"/>
      <c r="FVC17" s="132"/>
      <c r="FVD17" s="132"/>
      <c r="FVE17" s="132"/>
      <c r="FVF17" s="132"/>
      <c r="FVG17" s="132"/>
      <c r="FVH17" s="132"/>
      <c r="FVI17" s="132"/>
      <c r="FVJ17" s="132"/>
      <c r="FVK17" s="132"/>
      <c r="FVL17" s="132"/>
      <c r="FVM17" s="132"/>
      <c r="FVN17" s="132"/>
      <c r="FVO17" s="132"/>
      <c r="FVP17" s="132"/>
      <c r="FVQ17" s="132"/>
      <c r="FVR17" s="132"/>
      <c r="FVS17" s="132"/>
      <c r="FVT17" s="132"/>
      <c r="FVU17" s="132"/>
      <c r="FVV17" s="132"/>
      <c r="FVW17" s="132"/>
      <c r="FVX17" s="132"/>
      <c r="FVY17" s="132"/>
      <c r="FVZ17" s="132"/>
      <c r="FWA17" s="132"/>
      <c r="FWB17" s="132"/>
      <c r="FWC17" s="132"/>
      <c r="FWD17" s="132"/>
      <c r="FWE17" s="132"/>
      <c r="FWF17" s="132"/>
      <c r="FWG17" s="132"/>
      <c r="FWH17" s="132"/>
      <c r="FWI17" s="132"/>
      <c r="FWJ17" s="132"/>
      <c r="FWK17" s="132"/>
      <c r="FWL17" s="132"/>
      <c r="FWM17" s="132"/>
      <c r="FWN17" s="132"/>
      <c r="FWO17" s="132"/>
      <c r="FWP17" s="132"/>
      <c r="FWQ17" s="132"/>
      <c r="FWR17" s="132"/>
      <c r="FWS17" s="132"/>
      <c r="FWT17" s="132"/>
      <c r="FWU17" s="132"/>
      <c r="FWV17" s="132"/>
      <c r="FWW17" s="132"/>
      <c r="FWX17" s="132"/>
      <c r="FWY17" s="132"/>
      <c r="FWZ17" s="132"/>
      <c r="FXA17" s="132"/>
      <c r="FXB17" s="132"/>
      <c r="FXC17" s="132"/>
      <c r="FXD17" s="132"/>
      <c r="FXE17" s="132"/>
      <c r="FXF17" s="132"/>
      <c r="FXG17" s="132"/>
      <c r="FXH17" s="132"/>
      <c r="FXI17" s="132"/>
      <c r="FXJ17" s="132"/>
      <c r="FXK17" s="132"/>
      <c r="FXL17" s="132"/>
      <c r="FXM17" s="132"/>
      <c r="FXN17" s="132"/>
      <c r="FXO17" s="132"/>
      <c r="FXP17" s="132"/>
      <c r="FXQ17" s="132"/>
      <c r="FXR17" s="132"/>
      <c r="FXS17" s="132"/>
      <c r="FXT17" s="132"/>
      <c r="FXU17" s="132"/>
      <c r="FXV17" s="132"/>
      <c r="FXW17" s="132"/>
      <c r="FXX17" s="132"/>
      <c r="FXY17" s="132"/>
      <c r="FXZ17" s="132"/>
      <c r="FYA17" s="132"/>
      <c r="FYB17" s="132"/>
      <c r="FYC17" s="132"/>
      <c r="FYD17" s="132"/>
      <c r="FYE17" s="132"/>
      <c r="FYF17" s="132"/>
      <c r="FYG17" s="132"/>
      <c r="FYH17" s="132"/>
      <c r="FYI17" s="132"/>
      <c r="FYJ17" s="132"/>
      <c r="FYK17" s="132"/>
      <c r="FYL17" s="132"/>
      <c r="FYM17" s="132"/>
      <c r="FYN17" s="132"/>
      <c r="FYO17" s="132"/>
      <c r="FYP17" s="132"/>
      <c r="FYQ17" s="132"/>
      <c r="FYR17" s="132"/>
      <c r="FYS17" s="132"/>
      <c r="FYT17" s="132"/>
      <c r="FYU17" s="132"/>
      <c r="FYV17" s="132"/>
      <c r="FYW17" s="132"/>
      <c r="FYX17" s="132"/>
      <c r="FYY17" s="132"/>
      <c r="FYZ17" s="132"/>
      <c r="FZA17" s="132"/>
      <c r="FZB17" s="132"/>
      <c r="FZC17" s="132"/>
      <c r="FZD17" s="132"/>
      <c r="FZE17" s="132"/>
      <c r="FZF17" s="132"/>
      <c r="FZG17" s="132"/>
      <c r="FZH17" s="132"/>
      <c r="FZI17" s="132"/>
      <c r="FZJ17" s="132"/>
      <c r="FZK17" s="132"/>
      <c r="FZL17" s="132"/>
      <c r="FZM17" s="132"/>
      <c r="FZN17" s="132"/>
      <c r="FZO17" s="132"/>
      <c r="FZP17" s="132"/>
      <c r="FZQ17" s="132"/>
      <c r="FZR17" s="132"/>
      <c r="FZS17" s="132"/>
      <c r="FZT17" s="132"/>
      <c r="FZU17" s="132"/>
      <c r="FZV17" s="132"/>
      <c r="FZW17" s="132"/>
      <c r="FZX17" s="132"/>
      <c r="FZY17" s="132"/>
      <c r="FZZ17" s="132"/>
      <c r="GAA17" s="132"/>
      <c r="GAB17" s="132"/>
      <c r="GAC17" s="132"/>
      <c r="GAD17" s="132"/>
      <c r="GAE17" s="132"/>
      <c r="GAF17" s="132"/>
      <c r="GAG17" s="132"/>
      <c r="GAH17" s="132"/>
      <c r="GAI17" s="132"/>
      <c r="GAJ17" s="132"/>
      <c r="GAK17" s="132"/>
      <c r="GAL17" s="132"/>
      <c r="GAM17" s="132"/>
      <c r="GAN17" s="132"/>
      <c r="GAO17" s="132"/>
      <c r="GAP17" s="132"/>
      <c r="GAQ17" s="132"/>
      <c r="GAR17" s="132"/>
      <c r="GAS17" s="132"/>
      <c r="GAT17" s="132"/>
      <c r="GAU17" s="132"/>
      <c r="GAV17" s="132"/>
      <c r="GAW17" s="132"/>
      <c r="GAX17" s="132"/>
      <c r="GAY17" s="132"/>
      <c r="GAZ17" s="132"/>
      <c r="GBA17" s="132"/>
      <c r="GBB17" s="132"/>
      <c r="GBC17" s="132"/>
      <c r="GBD17" s="132"/>
      <c r="GBE17" s="132"/>
      <c r="GBF17" s="132"/>
      <c r="GBG17" s="132"/>
      <c r="GBH17" s="132"/>
      <c r="GBI17" s="132"/>
      <c r="GBJ17" s="132"/>
      <c r="GBK17" s="132"/>
      <c r="GBL17" s="132"/>
      <c r="GBM17" s="132"/>
      <c r="GBN17" s="132"/>
      <c r="GBO17" s="132"/>
      <c r="GBP17" s="132"/>
      <c r="GBQ17" s="132"/>
      <c r="GBR17" s="132"/>
      <c r="GBS17" s="132"/>
      <c r="GBT17" s="132"/>
      <c r="GBU17" s="132"/>
      <c r="GBV17" s="132"/>
      <c r="GBW17" s="132"/>
      <c r="GBX17" s="132"/>
      <c r="GBY17" s="132"/>
      <c r="GBZ17" s="132"/>
      <c r="GCA17" s="132"/>
      <c r="GCB17" s="132"/>
      <c r="GCC17" s="132"/>
      <c r="GCD17" s="132"/>
      <c r="GCE17" s="132"/>
      <c r="GCF17" s="132"/>
      <c r="GCG17" s="132"/>
      <c r="GCH17" s="132"/>
      <c r="GCI17" s="132"/>
      <c r="GCJ17" s="132"/>
      <c r="GCK17" s="132"/>
      <c r="GCL17" s="132"/>
      <c r="GCM17" s="132"/>
      <c r="GCN17" s="132"/>
      <c r="GCO17" s="132"/>
      <c r="GCP17" s="132"/>
      <c r="GCQ17" s="132"/>
      <c r="GCR17" s="132"/>
      <c r="GCS17" s="132"/>
      <c r="GCT17" s="132"/>
      <c r="GCU17" s="132"/>
      <c r="GCV17" s="132"/>
      <c r="GCW17" s="132"/>
      <c r="GCX17" s="132"/>
      <c r="GCY17" s="132"/>
      <c r="GCZ17" s="132"/>
      <c r="GDA17" s="132"/>
      <c r="GDB17" s="132"/>
      <c r="GDC17" s="132"/>
      <c r="GDD17" s="132"/>
      <c r="GDE17" s="132"/>
      <c r="GDF17" s="132"/>
      <c r="GDG17" s="132"/>
      <c r="GDH17" s="132"/>
      <c r="GDI17" s="132"/>
      <c r="GDJ17" s="132"/>
      <c r="GDK17" s="132"/>
      <c r="GDL17" s="132"/>
      <c r="GDM17" s="132"/>
      <c r="GDN17" s="132"/>
      <c r="GDO17" s="132"/>
      <c r="GDP17" s="132"/>
      <c r="GDQ17" s="132"/>
      <c r="GDR17" s="132"/>
      <c r="GDS17" s="132"/>
      <c r="GDT17" s="132"/>
      <c r="GDU17" s="132"/>
      <c r="GDV17" s="132"/>
      <c r="GDW17" s="132"/>
      <c r="GDX17" s="132"/>
      <c r="GDY17" s="132"/>
      <c r="GDZ17" s="132"/>
      <c r="GEA17" s="132"/>
      <c r="GEB17" s="132"/>
      <c r="GEC17" s="132"/>
      <c r="GED17" s="132"/>
      <c r="GEE17" s="132"/>
      <c r="GEF17" s="132"/>
      <c r="GEG17" s="132"/>
      <c r="GEH17" s="132"/>
      <c r="GEI17" s="132"/>
      <c r="GEJ17" s="132"/>
      <c r="GEK17" s="132"/>
      <c r="GEL17" s="132"/>
      <c r="GEM17" s="132"/>
      <c r="GEN17" s="132"/>
      <c r="GEO17" s="132"/>
      <c r="GEP17" s="132"/>
      <c r="GEQ17" s="132"/>
      <c r="GER17" s="132"/>
      <c r="GES17" s="132"/>
      <c r="GET17" s="132"/>
      <c r="GEU17" s="132"/>
      <c r="GEV17" s="132"/>
      <c r="GEW17" s="132"/>
      <c r="GEX17" s="132"/>
      <c r="GEY17" s="132"/>
      <c r="GEZ17" s="132"/>
      <c r="GFA17" s="132"/>
      <c r="GFB17" s="132"/>
      <c r="GFC17" s="132"/>
      <c r="GFD17" s="132"/>
      <c r="GFE17" s="132"/>
      <c r="GFF17" s="132"/>
      <c r="GFG17" s="132"/>
      <c r="GFH17" s="132"/>
      <c r="GFI17" s="132"/>
      <c r="GFJ17" s="132"/>
      <c r="GFK17" s="132"/>
      <c r="GFL17" s="132"/>
      <c r="GFM17" s="132"/>
      <c r="GFN17" s="132"/>
      <c r="GFO17" s="132"/>
      <c r="GFP17" s="132"/>
      <c r="GFQ17" s="132"/>
      <c r="GFR17" s="132"/>
      <c r="GFS17" s="132"/>
      <c r="GFT17" s="132"/>
      <c r="GFU17" s="132"/>
      <c r="GFV17" s="132"/>
      <c r="GFW17" s="132"/>
      <c r="GFX17" s="132"/>
      <c r="GFY17" s="132"/>
      <c r="GFZ17" s="132"/>
      <c r="GGA17" s="132"/>
      <c r="GGB17" s="132"/>
      <c r="GGC17" s="132"/>
      <c r="GGD17" s="132"/>
      <c r="GGE17" s="132"/>
      <c r="GGF17" s="132"/>
      <c r="GGG17" s="132"/>
      <c r="GGH17" s="132"/>
      <c r="GGI17" s="132"/>
      <c r="GGJ17" s="132"/>
      <c r="GGK17" s="132"/>
      <c r="GGL17" s="132"/>
      <c r="GGM17" s="132"/>
      <c r="GGN17" s="132"/>
      <c r="GGO17" s="132"/>
      <c r="GGP17" s="132"/>
      <c r="GGQ17" s="132"/>
      <c r="GGR17" s="132"/>
      <c r="GGS17" s="132"/>
      <c r="GGT17" s="132"/>
      <c r="GGU17" s="132"/>
      <c r="GGV17" s="132"/>
      <c r="GGW17" s="132"/>
      <c r="GGX17" s="132"/>
      <c r="GGY17" s="132"/>
      <c r="GGZ17" s="132"/>
      <c r="GHA17" s="132"/>
      <c r="GHB17" s="132"/>
      <c r="GHC17" s="132"/>
      <c r="GHD17" s="132"/>
      <c r="GHE17" s="132"/>
      <c r="GHF17" s="132"/>
      <c r="GHG17" s="132"/>
      <c r="GHH17" s="132"/>
      <c r="GHI17" s="132"/>
      <c r="GHJ17" s="132"/>
      <c r="GHK17" s="132"/>
      <c r="GHL17" s="132"/>
      <c r="GHM17" s="132"/>
      <c r="GHN17" s="132"/>
      <c r="GHO17" s="132"/>
      <c r="GHP17" s="132"/>
      <c r="GHQ17" s="132"/>
      <c r="GHR17" s="132"/>
      <c r="GHS17" s="132"/>
      <c r="GHT17" s="132"/>
      <c r="GHU17" s="132"/>
      <c r="GHV17" s="132"/>
      <c r="GHW17" s="132"/>
      <c r="GHX17" s="132"/>
      <c r="GHY17" s="132"/>
      <c r="GHZ17" s="132"/>
      <c r="GIA17" s="132"/>
      <c r="GIB17" s="132"/>
      <c r="GIC17" s="132"/>
      <c r="GID17" s="132"/>
      <c r="GIE17" s="132"/>
      <c r="GIF17" s="132"/>
      <c r="GIG17" s="132"/>
      <c r="GIH17" s="132"/>
      <c r="GII17" s="132"/>
      <c r="GIJ17" s="132"/>
      <c r="GIK17" s="132"/>
      <c r="GIL17" s="132"/>
      <c r="GIM17" s="132"/>
      <c r="GIN17" s="132"/>
      <c r="GIO17" s="132"/>
      <c r="GIP17" s="132"/>
      <c r="GIQ17" s="132"/>
      <c r="GIR17" s="132"/>
      <c r="GIS17" s="132"/>
      <c r="GIT17" s="132"/>
      <c r="GIU17" s="132"/>
      <c r="GIV17" s="132"/>
      <c r="GIW17" s="132"/>
      <c r="GIX17" s="132"/>
      <c r="GIY17" s="132"/>
      <c r="GIZ17" s="132"/>
      <c r="GJA17" s="132"/>
      <c r="GJB17" s="132"/>
      <c r="GJC17" s="132"/>
      <c r="GJD17" s="132"/>
      <c r="GJE17" s="132"/>
      <c r="GJF17" s="132"/>
      <c r="GJG17" s="132"/>
      <c r="GJH17" s="132"/>
      <c r="GJI17" s="132"/>
      <c r="GJJ17" s="132"/>
      <c r="GJK17" s="132"/>
      <c r="GJL17" s="132"/>
      <c r="GJM17" s="132"/>
      <c r="GJN17" s="132"/>
      <c r="GJO17" s="132"/>
      <c r="GJP17" s="132"/>
      <c r="GJQ17" s="132"/>
      <c r="GJR17" s="132"/>
      <c r="GJS17" s="132"/>
      <c r="GJT17" s="132"/>
      <c r="GJU17" s="132"/>
      <c r="GJV17" s="132"/>
      <c r="GJW17" s="132"/>
      <c r="GJX17" s="132"/>
      <c r="GJY17" s="132"/>
      <c r="GJZ17" s="132"/>
      <c r="GKA17" s="132"/>
      <c r="GKB17" s="132"/>
      <c r="GKC17" s="132"/>
      <c r="GKD17" s="132"/>
      <c r="GKE17" s="132"/>
      <c r="GKF17" s="132"/>
      <c r="GKG17" s="132"/>
      <c r="GKH17" s="132"/>
      <c r="GKI17" s="132"/>
      <c r="GKJ17" s="132"/>
      <c r="GKK17" s="132"/>
      <c r="GKL17" s="132"/>
      <c r="GKM17" s="132"/>
      <c r="GKN17" s="132"/>
      <c r="GKO17" s="132"/>
      <c r="GKP17" s="132"/>
      <c r="GKQ17" s="132"/>
      <c r="GKR17" s="132"/>
      <c r="GKS17" s="132"/>
      <c r="GKT17" s="132"/>
      <c r="GKU17" s="132"/>
      <c r="GKV17" s="132"/>
      <c r="GKW17" s="132"/>
      <c r="GKX17" s="132"/>
      <c r="GKY17" s="132"/>
      <c r="GKZ17" s="132"/>
      <c r="GLA17" s="132"/>
      <c r="GLB17" s="132"/>
      <c r="GLC17" s="132"/>
      <c r="GLD17" s="132"/>
      <c r="GLE17" s="132"/>
      <c r="GLF17" s="132"/>
      <c r="GLG17" s="132"/>
      <c r="GLH17" s="132"/>
      <c r="GLI17" s="132"/>
      <c r="GLJ17" s="132"/>
      <c r="GLK17" s="132"/>
      <c r="GLL17" s="132"/>
      <c r="GLM17" s="132"/>
      <c r="GLN17" s="132"/>
      <c r="GLO17" s="132"/>
      <c r="GLP17" s="132"/>
      <c r="GLQ17" s="132"/>
      <c r="GLR17" s="132"/>
      <c r="GLS17" s="132"/>
      <c r="GLT17" s="132"/>
      <c r="GLU17" s="132"/>
      <c r="GLV17" s="132"/>
      <c r="GLW17" s="132"/>
      <c r="GLX17" s="132"/>
      <c r="GLY17" s="132"/>
      <c r="GLZ17" s="132"/>
      <c r="GMA17" s="132"/>
      <c r="GMB17" s="132"/>
      <c r="GMC17" s="132"/>
      <c r="GMD17" s="132"/>
      <c r="GME17" s="132"/>
      <c r="GMF17" s="132"/>
      <c r="GMG17" s="132"/>
      <c r="GMH17" s="132"/>
      <c r="GMI17" s="132"/>
      <c r="GMJ17" s="132"/>
      <c r="GMK17" s="132"/>
      <c r="GML17" s="132"/>
      <c r="GMM17" s="132"/>
      <c r="GMN17" s="132"/>
      <c r="GMO17" s="132"/>
      <c r="GMP17" s="132"/>
      <c r="GMQ17" s="132"/>
      <c r="GMR17" s="132"/>
      <c r="GMS17" s="132"/>
      <c r="GMT17" s="132"/>
      <c r="GMU17" s="132"/>
      <c r="GMV17" s="132"/>
      <c r="GMW17" s="132"/>
      <c r="GMX17" s="132"/>
      <c r="GMY17" s="132"/>
      <c r="GMZ17" s="132"/>
      <c r="GNA17" s="132"/>
      <c r="GNB17" s="132"/>
      <c r="GNC17" s="132"/>
      <c r="GND17" s="132"/>
      <c r="GNE17" s="132"/>
      <c r="GNF17" s="132"/>
      <c r="GNG17" s="132"/>
      <c r="GNH17" s="132"/>
      <c r="GNI17" s="132"/>
      <c r="GNJ17" s="132"/>
      <c r="GNK17" s="132"/>
      <c r="GNL17" s="132"/>
      <c r="GNM17" s="132"/>
      <c r="GNN17" s="132"/>
      <c r="GNO17" s="132"/>
      <c r="GNP17" s="132"/>
      <c r="GNQ17" s="132"/>
      <c r="GNR17" s="132"/>
      <c r="GNS17" s="132"/>
      <c r="GNT17" s="132"/>
      <c r="GNU17" s="132"/>
      <c r="GNV17" s="132"/>
      <c r="GNW17" s="132"/>
      <c r="GNX17" s="132"/>
      <c r="GNY17" s="132"/>
      <c r="GNZ17" s="132"/>
      <c r="GOA17" s="132"/>
      <c r="GOB17" s="132"/>
      <c r="GOC17" s="132"/>
      <c r="GOD17" s="132"/>
      <c r="GOE17" s="132"/>
      <c r="GOF17" s="132"/>
      <c r="GOG17" s="132"/>
      <c r="GOH17" s="132"/>
      <c r="GOI17" s="132"/>
      <c r="GOJ17" s="132"/>
      <c r="GOK17" s="132"/>
      <c r="GOL17" s="132"/>
      <c r="GOM17" s="132"/>
      <c r="GON17" s="132"/>
      <c r="GOO17" s="132"/>
      <c r="GOP17" s="132"/>
      <c r="GOQ17" s="132"/>
      <c r="GOR17" s="132"/>
      <c r="GOS17" s="132"/>
      <c r="GOT17" s="132"/>
      <c r="GOU17" s="132"/>
      <c r="GOV17" s="132"/>
      <c r="GOW17" s="132"/>
      <c r="GOX17" s="132"/>
      <c r="GOY17" s="132"/>
      <c r="GOZ17" s="132"/>
      <c r="GPA17" s="132"/>
      <c r="GPB17" s="132"/>
      <c r="GPC17" s="132"/>
      <c r="GPD17" s="132"/>
      <c r="GPE17" s="132"/>
      <c r="GPF17" s="132"/>
      <c r="GPG17" s="132"/>
      <c r="GPH17" s="132"/>
      <c r="GPI17" s="132"/>
      <c r="GPJ17" s="132"/>
      <c r="GPK17" s="132"/>
      <c r="GPL17" s="132"/>
      <c r="GPM17" s="132"/>
      <c r="GPN17" s="132"/>
      <c r="GPO17" s="132"/>
      <c r="GPP17" s="132"/>
      <c r="GPQ17" s="132"/>
      <c r="GPR17" s="132"/>
      <c r="GPS17" s="132"/>
      <c r="GPT17" s="132"/>
      <c r="GPU17" s="132"/>
      <c r="GPV17" s="132"/>
      <c r="GPW17" s="132"/>
      <c r="GPX17" s="132"/>
      <c r="GPY17" s="132"/>
      <c r="GPZ17" s="132"/>
      <c r="GQA17" s="132"/>
      <c r="GQB17" s="132"/>
      <c r="GQC17" s="132"/>
      <c r="GQD17" s="132"/>
      <c r="GQE17" s="132"/>
      <c r="GQF17" s="132"/>
      <c r="GQG17" s="132"/>
      <c r="GQH17" s="132"/>
      <c r="GQI17" s="132"/>
      <c r="GQJ17" s="132"/>
      <c r="GQK17" s="132"/>
      <c r="GQL17" s="132"/>
      <c r="GQM17" s="132"/>
      <c r="GQN17" s="132"/>
      <c r="GQO17" s="132"/>
      <c r="GQP17" s="132"/>
      <c r="GQQ17" s="132"/>
      <c r="GQR17" s="132"/>
      <c r="GQS17" s="132"/>
      <c r="GQT17" s="132"/>
      <c r="GQU17" s="132"/>
      <c r="GQV17" s="132"/>
      <c r="GQW17" s="132"/>
      <c r="GQX17" s="132"/>
      <c r="GQY17" s="132"/>
      <c r="GQZ17" s="132"/>
      <c r="GRA17" s="132"/>
      <c r="GRB17" s="132"/>
      <c r="GRC17" s="132"/>
      <c r="GRD17" s="132"/>
      <c r="GRE17" s="132"/>
      <c r="GRF17" s="132"/>
      <c r="GRG17" s="132"/>
      <c r="GRH17" s="132"/>
      <c r="GRI17" s="132"/>
      <c r="GRJ17" s="132"/>
      <c r="GRK17" s="132"/>
      <c r="GRL17" s="132"/>
      <c r="GRM17" s="132"/>
      <c r="GRN17" s="132"/>
      <c r="GRO17" s="132"/>
      <c r="GRP17" s="132"/>
      <c r="GRQ17" s="132"/>
      <c r="GRR17" s="132"/>
      <c r="GRS17" s="132"/>
      <c r="GRT17" s="132"/>
      <c r="GRU17" s="132"/>
      <c r="GRV17" s="132"/>
      <c r="GRW17" s="132"/>
      <c r="GRX17" s="132"/>
      <c r="GRY17" s="132"/>
      <c r="GRZ17" s="132"/>
      <c r="GSA17" s="132"/>
      <c r="GSB17" s="132"/>
      <c r="GSC17" s="132"/>
      <c r="GSD17" s="132"/>
      <c r="GSE17" s="132"/>
      <c r="GSF17" s="132"/>
      <c r="GSG17" s="132"/>
      <c r="GSH17" s="132"/>
      <c r="GSI17" s="132"/>
      <c r="GSJ17" s="132"/>
      <c r="GSK17" s="132"/>
      <c r="GSL17" s="132"/>
      <c r="GSM17" s="132"/>
      <c r="GSN17" s="132"/>
      <c r="GSO17" s="132"/>
      <c r="GSP17" s="132"/>
      <c r="GSQ17" s="132"/>
      <c r="GSR17" s="132"/>
      <c r="GSS17" s="132"/>
      <c r="GST17" s="132"/>
      <c r="GSU17" s="132"/>
      <c r="GSV17" s="132"/>
      <c r="GSW17" s="132"/>
      <c r="GSX17" s="132"/>
      <c r="GSY17" s="132"/>
      <c r="GSZ17" s="132"/>
      <c r="GTA17" s="132"/>
      <c r="GTB17" s="132"/>
      <c r="GTC17" s="132"/>
      <c r="GTD17" s="132"/>
      <c r="GTE17" s="132"/>
      <c r="GTF17" s="132"/>
      <c r="GTG17" s="132"/>
      <c r="GTH17" s="132"/>
      <c r="GTI17" s="132"/>
      <c r="GTJ17" s="132"/>
      <c r="GTK17" s="132"/>
      <c r="GTL17" s="132"/>
      <c r="GTM17" s="132"/>
      <c r="GTN17" s="132"/>
      <c r="GTO17" s="132"/>
      <c r="GTP17" s="132"/>
      <c r="GTQ17" s="132"/>
      <c r="GTR17" s="132"/>
      <c r="GTS17" s="132"/>
      <c r="GTT17" s="132"/>
      <c r="GTU17" s="132"/>
      <c r="GTV17" s="132"/>
      <c r="GTW17" s="132"/>
      <c r="GTX17" s="132"/>
      <c r="GTY17" s="132"/>
      <c r="GTZ17" s="132"/>
      <c r="GUA17" s="132"/>
      <c r="GUB17" s="132"/>
      <c r="GUC17" s="132"/>
      <c r="GUD17" s="132"/>
      <c r="GUE17" s="132"/>
      <c r="GUF17" s="132"/>
      <c r="GUG17" s="132"/>
      <c r="GUH17" s="132"/>
      <c r="GUI17" s="132"/>
      <c r="GUJ17" s="132"/>
      <c r="GUK17" s="132"/>
      <c r="GUL17" s="132"/>
      <c r="GUM17" s="132"/>
      <c r="GUN17" s="132"/>
      <c r="GUO17" s="132"/>
      <c r="GUP17" s="132"/>
      <c r="GUQ17" s="132"/>
      <c r="GUR17" s="132"/>
      <c r="GUS17" s="132"/>
      <c r="GUT17" s="132"/>
      <c r="GUU17" s="132"/>
      <c r="GUV17" s="132"/>
      <c r="GUW17" s="132"/>
      <c r="GUX17" s="132"/>
      <c r="GUY17" s="132"/>
      <c r="GUZ17" s="132"/>
      <c r="GVA17" s="132"/>
      <c r="GVB17" s="132"/>
      <c r="GVC17" s="132"/>
      <c r="GVD17" s="132"/>
      <c r="GVE17" s="132"/>
      <c r="GVF17" s="132"/>
      <c r="GVG17" s="132"/>
      <c r="GVH17" s="132"/>
      <c r="GVI17" s="132"/>
      <c r="GVJ17" s="132"/>
      <c r="GVK17" s="132"/>
      <c r="GVL17" s="132"/>
      <c r="GVM17" s="132"/>
      <c r="GVN17" s="132"/>
      <c r="GVO17" s="132"/>
      <c r="GVP17" s="132"/>
      <c r="GVQ17" s="132"/>
      <c r="GVR17" s="132"/>
      <c r="GVS17" s="132"/>
      <c r="GVT17" s="132"/>
      <c r="GVU17" s="132"/>
      <c r="GVV17" s="132"/>
      <c r="GVW17" s="132"/>
      <c r="GVX17" s="132"/>
      <c r="GVY17" s="132"/>
      <c r="GVZ17" s="132"/>
      <c r="GWA17" s="132"/>
      <c r="GWB17" s="132"/>
      <c r="GWC17" s="132"/>
      <c r="GWD17" s="132"/>
      <c r="GWE17" s="132"/>
      <c r="GWF17" s="132"/>
      <c r="GWG17" s="132"/>
      <c r="GWH17" s="132"/>
      <c r="GWI17" s="132"/>
      <c r="GWJ17" s="132"/>
      <c r="GWK17" s="132"/>
      <c r="GWL17" s="132"/>
      <c r="GWM17" s="132"/>
      <c r="GWN17" s="132"/>
      <c r="GWO17" s="132"/>
      <c r="GWP17" s="132"/>
      <c r="GWQ17" s="132"/>
      <c r="GWR17" s="132"/>
      <c r="GWS17" s="132"/>
      <c r="GWT17" s="132"/>
      <c r="GWU17" s="132"/>
      <c r="GWV17" s="132"/>
      <c r="GWW17" s="132"/>
      <c r="GWX17" s="132"/>
      <c r="GWY17" s="132"/>
      <c r="GWZ17" s="132"/>
      <c r="GXA17" s="132"/>
      <c r="GXB17" s="132"/>
      <c r="GXC17" s="132"/>
      <c r="GXD17" s="132"/>
      <c r="GXE17" s="132"/>
      <c r="GXF17" s="132"/>
      <c r="GXG17" s="132"/>
      <c r="GXH17" s="132"/>
      <c r="GXI17" s="132"/>
      <c r="GXJ17" s="132"/>
      <c r="GXK17" s="132"/>
      <c r="GXL17" s="132"/>
      <c r="GXM17" s="132"/>
      <c r="GXN17" s="132"/>
      <c r="GXO17" s="132"/>
      <c r="GXP17" s="132"/>
      <c r="GXQ17" s="132"/>
      <c r="GXR17" s="132"/>
      <c r="GXS17" s="132"/>
      <c r="GXT17" s="132"/>
      <c r="GXU17" s="132"/>
      <c r="GXV17" s="132"/>
      <c r="GXW17" s="132"/>
      <c r="GXX17" s="132"/>
      <c r="GXY17" s="132"/>
      <c r="GXZ17" s="132"/>
      <c r="GYA17" s="132"/>
      <c r="GYB17" s="132"/>
      <c r="GYC17" s="132"/>
      <c r="GYD17" s="132"/>
      <c r="GYE17" s="132"/>
      <c r="GYF17" s="132"/>
      <c r="GYG17" s="132"/>
      <c r="GYH17" s="132"/>
      <c r="GYI17" s="132"/>
      <c r="GYJ17" s="132"/>
      <c r="GYK17" s="132"/>
      <c r="GYL17" s="132"/>
      <c r="GYM17" s="132"/>
      <c r="GYN17" s="132"/>
      <c r="GYO17" s="132"/>
      <c r="GYP17" s="132"/>
      <c r="GYQ17" s="132"/>
      <c r="GYR17" s="132"/>
      <c r="GYS17" s="132"/>
      <c r="GYT17" s="132"/>
      <c r="GYU17" s="132"/>
      <c r="GYV17" s="132"/>
      <c r="GYW17" s="132"/>
      <c r="GYX17" s="132"/>
      <c r="GYY17" s="132"/>
      <c r="GYZ17" s="132"/>
      <c r="GZA17" s="132"/>
      <c r="GZB17" s="132"/>
      <c r="GZC17" s="132"/>
      <c r="GZD17" s="132"/>
      <c r="GZE17" s="132"/>
      <c r="GZF17" s="132"/>
      <c r="GZG17" s="132"/>
      <c r="GZH17" s="132"/>
      <c r="GZI17" s="132"/>
      <c r="GZJ17" s="132"/>
      <c r="GZK17" s="132"/>
      <c r="GZL17" s="132"/>
      <c r="GZM17" s="132"/>
      <c r="GZN17" s="132"/>
      <c r="GZO17" s="132"/>
      <c r="GZP17" s="132"/>
      <c r="GZQ17" s="132"/>
      <c r="GZR17" s="132"/>
      <c r="GZS17" s="132"/>
      <c r="GZT17" s="132"/>
      <c r="GZU17" s="132"/>
      <c r="GZV17" s="132"/>
      <c r="GZW17" s="132"/>
      <c r="GZX17" s="132"/>
      <c r="GZY17" s="132"/>
      <c r="GZZ17" s="132"/>
      <c r="HAA17" s="132"/>
      <c r="HAB17" s="132"/>
      <c r="HAC17" s="132"/>
      <c r="HAD17" s="132"/>
      <c r="HAE17" s="132"/>
      <c r="HAF17" s="132"/>
      <c r="HAG17" s="132"/>
      <c r="HAH17" s="132"/>
      <c r="HAI17" s="132"/>
      <c r="HAJ17" s="132"/>
      <c r="HAK17" s="132"/>
      <c r="HAL17" s="132"/>
      <c r="HAM17" s="132"/>
      <c r="HAN17" s="132"/>
      <c r="HAO17" s="132"/>
      <c r="HAP17" s="132"/>
      <c r="HAQ17" s="132"/>
      <c r="HAR17" s="132"/>
      <c r="HAS17" s="132"/>
      <c r="HAT17" s="132"/>
      <c r="HAU17" s="132"/>
      <c r="HAV17" s="132"/>
      <c r="HAW17" s="132"/>
      <c r="HAX17" s="132"/>
      <c r="HAY17" s="132"/>
      <c r="HAZ17" s="132"/>
      <c r="HBA17" s="132"/>
      <c r="HBB17" s="132"/>
      <c r="HBC17" s="132"/>
      <c r="HBD17" s="132"/>
      <c r="HBE17" s="132"/>
      <c r="HBF17" s="132"/>
      <c r="HBG17" s="132"/>
      <c r="HBH17" s="132"/>
      <c r="HBI17" s="132"/>
      <c r="HBJ17" s="132"/>
      <c r="HBK17" s="132"/>
      <c r="HBL17" s="132"/>
      <c r="HBM17" s="132"/>
      <c r="HBN17" s="132"/>
      <c r="HBO17" s="132"/>
      <c r="HBP17" s="132"/>
      <c r="HBQ17" s="132"/>
      <c r="HBR17" s="132"/>
      <c r="HBS17" s="132"/>
      <c r="HBT17" s="132"/>
      <c r="HBU17" s="132"/>
      <c r="HBV17" s="132"/>
      <c r="HBW17" s="132"/>
      <c r="HBX17" s="132"/>
      <c r="HBY17" s="132"/>
      <c r="HBZ17" s="132"/>
      <c r="HCA17" s="132"/>
      <c r="HCB17" s="132"/>
      <c r="HCC17" s="132"/>
      <c r="HCD17" s="132"/>
      <c r="HCE17" s="132"/>
      <c r="HCF17" s="132"/>
      <c r="HCG17" s="132"/>
      <c r="HCH17" s="132"/>
      <c r="HCI17" s="132"/>
      <c r="HCJ17" s="132"/>
      <c r="HCK17" s="132"/>
      <c r="HCL17" s="132"/>
      <c r="HCM17" s="132"/>
      <c r="HCN17" s="132"/>
      <c r="HCO17" s="132"/>
      <c r="HCP17" s="132"/>
      <c r="HCQ17" s="132"/>
      <c r="HCR17" s="132"/>
      <c r="HCS17" s="132"/>
      <c r="HCT17" s="132"/>
      <c r="HCU17" s="132"/>
      <c r="HCV17" s="132"/>
      <c r="HCW17" s="132"/>
      <c r="HCX17" s="132"/>
      <c r="HCY17" s="132"/>
      <c r="HCZ17" s="132"/>
      <c r="HDA17" s="132"/>
      <c r="HDB17" s="132"/>
      <c r="HDC17" s="132"/>
      <c r="HDD17" s="132"/>
      <c r="HDE17" s="132"/>
      <c r="HDF17" s="132"/>
      <c r="HDG17" s="132"/>
      <c r="HDH17" s="132"/>
      <c r="HDI17" s="132"/>
      <c r="HDJ17" s="132"/>
      <c r="HDK17" s="132"/>
      <c r="HDL17" s="132"/>
      <c r="HDM17" s="132"/>
      <c r="HDN17" s="132"/>
      <c r="HDO17" s="132"/>
      <c r="HDP17" s="132"/>
      <c r="HDQ17" s="132"/>
      <c r="HDR17" s="132"/>
      <c r="HDS17" s="132"/>
      <c r="HDT17" s="132"/>
      <c r="HDU17" s="132"/>
      <c r="HDV17" s="132"/>
      <c r="HDW17" s="132"/>
      <c r="HDX17" s="132"/>
      <c r="HDY17" s="132"/>
      <c r="HDZ17" s="132"/>
      <c r="HEA17" s="132"/>
      <c r="HEB17" s="132"/>
      <c r="HEC17" s="132"/>
      <c r="HED17" s="132"/>
      <c r="HEE17" s="132"/>
      <c r="HEF17" s="132"/>
      <c r="HEG17" s="132"/>
      <c r="HEH17" s="132"/>
      <c r="HEI17" s="132"/>
      <c r="HEJ17" s="132"/>
      <c r="HEK17" s="132"/>
      <c r="HEL17" s="132"/>
      <c r="HEM17" s="132"/>
      <c r="HEN17" s="132"/>
      <c r="HEO17" s="132"/>
      <c r="HEP17" s="132"/>
      <c r="HEQ17" s="132"/>
      <c r="HER17" s="132"/>
      <c r="HES17" s="132"/>
      <c r="HET17" s="132"/>
      <c r="HEU17" s="132"/>
      <c r="HEV17" s="132"/>
      <c r="HEW17" s="132"/>
      <c r="HEX17" s="132"/>
      <c r="HEY17" s="132"/>
      <c r="HEZ17" s="132"/>
      <c r="HFA17" s="132"/>
      <c r="HFB17" s="132"/>
      <c r="HFC17" s="132"/>
      <c r="HFD17" s="132"/>
      <c r="HFE17" s="132"/>
      <c r="HFF17" s="132"/>
      <c r="HFG17" s="132"/>
      <c r="HFH17" s="132"/>
      <c r="HFI17" s="132"/>
      <c r="HFJ17" s="132"/>
      <c r="HFK17" s="132"/>
      <c r="HFL17" s="132"/>
      <c r="HFM17" s="132"/>
      <c r="HFN17" s="132"/>
      <c r="HFO17" s="132"/>
      <c r="HFP17" s="132"/>
      <c r="HFQ17" s="132"/>
      <c r="HFR17" s="132"/>
      <c r="HFS17" s="132"/>
      <c r="HFT17" s="132"/>
      <c r="HFU17" s="132"/>
      <c r="HFV17" s="132"/>
      <c r="HFW17" s="132"/>
      <c r="HFX17" s="132"/>
      <c r="HFY17" s="132"/>
      <c r="HFZ17" s="132"/>
      <c r="HGA17" s="132"/>
      <c r="HGB17" s="132"/>
      <c r="HGC17" s="132"/>
      <c r="HGD17" s="132"/>
      <c r="HGE17" s="132"/>
      <c r="HGF17" s="132"/>
      <c r="HGG17" s="132"/>
      <c r="HGH17" s="132"/>
      <c r="HGI17" s="132"/>
      <c r="HGJ17" s="132"/>
      <c r="HGK17" s="132"/>
      <c r="HGL17" s="132"/>
      <c r="HGM17" s="132"/>
      <c r="HGN17" s="132"/>
      <c r="HGO17" s="132"/>
      <c r="HGP17" s="132"/>
      <c r="HGQ17" s="132"/>
      <c r="HGR17" s="132"/>
      <c r="HGS17" s="132"/>
      <c r="HGT17" s="132"/>
      <c r="HGU17" s="132"/>
      <c r="HGV17" s="132"/>
      <c r="HGW17" s="132"/>
      <c r="HGX17" s="132"/>
      <c r="HGY17" s="132"/>
      <c r="HGZ17" s="132"/>
      <c r="HHA17" s="132"/>
      <c r="HHB17" s="132"/>
      <c r="HHC17" s="132"/>
      <c r="HHD17" s="132"/>
      <c r="HHE17" s="132"/>
      <c r="HHF17" s="132"/>
      <c r="HHG17" s="132"/>
      <c r="HHH17" s="132"/>
      <c r="HHI17" s="132"/>
      <c r="HHJ17" s="132"/>
      <c r="HHK17" s="132"/>
      <c r="HHL17" s="132"/>
      <c r="HHM17" s="132"/>
      <c r="HHN17" s="132"/>
      <c r="HHO17" s="132"/>
      <c r="HHP17" s="132"/>
      <c r="HHQ17" s="132"/>
      <c r="HHR17" s="132"/>
      <c r="HHS17" s="132"/>
      <c r="HHT17" s="132"/>
      <c r="HHU17" s="132"/>
      <c r="HHV17" s="132"/>
      <c r="HHW17" s="132"/>
      <c r="HHX17" s="132"/>
      <c r="HHY17" s="132"/>
      <c r="HHZ17" s="132"/>
      <c r="HIA17" s="132"/>
      <c r="HIB17" s="132"/>
      <c r="HIC17" s="132"/>
      <c r="HID17" s="132"/>
      <c r="HIE17" s="132"/>
      <c r="HIF17" s="132"/>
      <c r="HIG17" s="132"/>
      <c r="HIH17" s="132"/>
      <c r="HII17" s="132"/>
      <c r="HIJ17" s="132"/>
      <c r="HIK17" s="132"/>
      <c r="HIL17" s="132"/>
      <c r="HIM17" s="132"/>
      <c r="HIN17" s="132"/>
      <c r="HIO17" s="132"/>
      <c r="HIP17" s="132"/>
      <c r="HIQ17" s="132"/>
      <c r="HIR17" s="132"/>
      <c r="HIS17" s="132"/>
      <c r="HIT17" s="132"/>
      <c r="HIU17" s="132"/>
      <c r="HIV17" s="132"/>
      <c r="HIW17" s="132"/>
      <c r="HIX17" s="132"/>
      <c r="HIY17" s="132"/>
      <c r="HIZ17" s="132"/>
      <c r="HJA17" s="132"/>
      <c r="HJB17" s="132"/>
      <c r="HJC17" s="132"/>
      <c r="HJD17" s="132"/>
      <c r="HJE17" s="132"/>
      <c r="HJF17" s="132"/>
      <c r="HJG17" s="132"/>
      <c r="HJH17" s="132"/>
      <c r="HJI17" s="132"/>
      <c r="HJJ17" s="132"/>
      <c r="HJK17" s="132"/>
      <c r="HJL17" s="132"/>
      <c r="HJM17" s="132"/>
      <c r="HJN17" s="132"/>
      <c r="HJO17" s="132"/>
      <c r="HJP17" s="132"/>
      <c r="HJQ17" s="132"/>
      <c r="HJR17" s="132"/>
      <c r="HJS17" s="132"/>
      <c r="HJT17" s="132"/>
      <c r="HJU17" s="132"/>
      <c r="HJV17" s="132"/>
      <c r="HJW17" s="132"/>
      <c r="HJX17" s="132"/>
      <c r="HJY17" s="132"/>
      <c r="HJZ17" s="132"/>
      <c r="HKA17" s="132"/>
      <c r="HKB17" s="132"/>
      <c r="HKC17" s="132"/>
      <c r="HKD17" s="132"/>
      <c r="HKE17" s="132"/>
      <c r="HKF17" s="132"/>
      <c r="HKG17" s="132"/>
      <c r="HKH17" s="132"/>
      <c r="HKI17" s="132"/>
      <c r="HKJ17" s="132"/>
      <c r="HKK17" s="132"/>
      <c r="HKL17" s="132"/>
      <c r="HKM17" s="132"/>
      <c r="HKN17" s="132"/>
      <c r="HKO17" s="132"/>
      <c r="HKP17" s="132"/>
      <c r="HKQ17" s="132"/>
      <c r="HKR17" s="132"/>
      <c r="HKS17" s="132"/>
      <c r="HKT17" s="132"/>
      <c r="HKU17" s="132"/>
      <c r="HKV17" s="132"/>
      <c r="HKW17" s="132"/>
      <c r="HKX17" s="132"/>
      <c r="HKY17" s="132"/>
      <c r="HKZ17" s="132"/>
      <c r="HLA17" s="132"/>
      <c r="HLB17" s="132"/>
      <c r="HLC17" s="132"/>
      <c r="HLD17" s="132"/>
      <c r="HLE17" s="132"/>
      <c r="HLF17" s="132"/>
      <c r="HLG17" s="132"/>
      <c r="HLH17" s="132"/>
      <c r="HLI17" s="132"/>
      <c r="HLJ17" s="132"/>
      <c r="HLK17" s="132"/>
      <c r="HLL17" s="132"/>
      <c r="HLM17" s="132"/>
      <c r="HLN17" s="132"/>
      <c r="HLO17" s="132"/>
      <c r="HLP17" s="132"/>
      <c r="HLQ17" s="132"/>
      <c r="HLR17" s="132"/>
      <c r="HLS17" s="132"/>
      <c r="HLT17" s="132"/>
      <c r="HLU17" s="132"/>
      <c r="HLV17" s="132"/>
      <c r="HLW17" s="132"/>
      <c r="HLX17" s="132"/>
      <c r="HLY17" s="132"/>
      <c r="HLZ17" s="132"/>
      <c r="HMA17" s="132"/>
      <c r="HMB17" s="132"/>
      <c r="HMC17" s="132"/>
      <c r="HMD17" s="132"/>
      <c r="HME17" s="132"/>
      <c r="HMF17" s="132"/>
      <c r="HMG17" s="132"/>
      <c r="HMH17" s="132"/>
      <c r="HMI17" s="132"/>
      <c r="HMJ17" s="132"/>
      <c r="HMK17" s="132"/>
      <c r="HML17" s="132"/>
      <c r="HMM17" s="132"/>
      <c r="HMN17" s="132"/>
      <c r="HMO17" s="132"/>
      <c r="HMP17" s="132"/>
      <c r="HMQ17" s="132"/>
      <c r="HMR17" s="132"/>
      <c r="HMS17" s="132"/>
      <c r="HMT17" s="132"/>
      <c r="HMU17" s="132"/>
      <c r="HMV17" s="132"/>
      <c r="HMW17" s="132"/>
      <c r="HMX17" s="132"/>
      <c r="HMY17" s="132"/>
      <c r="HMZ17" s="132"/>
      <c r="HNA17" s="132"/>
      <c r="HNB17" s="132"/>
      <c r="HNC17" s="132"/>
      <c r="HND17" s="132"/>
      <c r="HNE17" s="132"/>
      <c r="HNF17" s="132"/>
      <c r="HNG17" s="132"/>
      <c r="HNH17" s="132"/>
      <c r="HNI17" s="132"/>
      <c r="HNJ17" s="132"/>
      <c r="HNK17" s="132"/>
      <c r="HNL17" s="132"/>
      <c r="HNM17" s="132"/>
      <c r="HNN17" s="132"/>
      <c r="HNO17" s="132"/>
      <c r="HNP17" s="132"/>
      <c r="HNQ17" s="132"/>
      <c r="HNR17" s="132"/>
      <c r="HNS17" s="132"/>
      <c r="HNT17" s="132"/>
      <c r="HNU17" s="132"/>
      <c r="HNV17" s="132"/>
      <c r="HNW17" s="132"/>
      <c r="HNX17" s="132"/>
      <c r="HNY17" s="132"/>
      <c r="HNZ17" s="132"/>
      <c r="HOA17" s="132"/>
      <c r="HOB17" s="132"/>
      <c r="HOC17" s="132"/>
      <c r="HOD17" s="132"/>
      <c r="HOE17" s="132"/>
      <c r="HOF17" s="132"/>
      <c r="HOG17" s="132"/>
      <c r="HOH17" s="132"/>
      <c r="HOI17" s="132"/>
      <c r="HOJ17" s="132"/>
      <c r="HOK17" s="132"/>
      <c r="HOL17" s="132"/>
      <c r="HOM17" s="132"/>
      <c r="HON17" s="132"/>
      <c r="HOO17" s="132"/>
      <c r="HOP17" s="132"/>
      <c r="HOQ17" s="132"/>
      <c r="HOR17" s="132"/>
      <c r="HOS17" s="132"/>
      <c r="HOT17" s="132"/>
      <c r="HOU17" s="132"/>
      <c r="HOV17" s="132"/>
      <c r="HOW17" s="132"/>
      <c r="HOX17" s="132"/>
      <c r="HOY17" s="132"/>
      <c r="HOZ17" s="132"/>
      <c r="HPA17" s="132"/>
      <c r="HPB17" s="132"/>
      <c r="HPC17" s="132"/>
      <c r="HPD17" s="132"/>
      <c r="HPE17" s="132"/>
      <c r="HPF17" s="132"/>
      <c r="HPG17" s="132"/>
      <c r="HPH17" s="132"/>
      <c r="HPI17" s="132"/>
      <c r="HPJ17" s="132"/>
      <c r="HPK17" s="132"/>
      <c r="HPL17" s="132"/>
      <c r="HPM17" s="132"/>
      <c r="HPN17" s="132"/>
      <c r="HPO17" s="132"/>
      <c r="HPP17" s="132"/>
      <c r="HPQ17" s="132"/>
      <c r="HPR17" s="132"/>
      <c r="HPS17" s="132"/>
      <c r="HPT17" s="132"/>
      <c r="HPU17" s="132"/>
      <c r="HPV17" s="132"/>
      <c r="HPW17" s="132"/>
      <c r="HPX17" s="132"/>
      <c r="HPY17" s="132"/>
      <c r="HPZ17" s="132"/>
      <c r="HQA17" s="132"/>
      <c r="HQB17" s="132"/>
      <c r="HQC17" s="132"/>
      <c r="HQD17" s="132"/>
      <c r="HQE17" s="132"/>
      <c r="HQF17" s="132"/>
      <c r="HQG17" s="132"/>
      <c r="HQH17" s="132"/>
      <c r="HQI17" s="132"/>
      <c r="HQJ17" s="132"/>
      <c r="HQK17" s="132"/>
      <c r="HQL17" s="132"/>
      <c r="HQM17" s="132"/>
      <c r="HQN17" s="132"/>
      <c r="HQO17" s="132"/>
      <c r="HQP17" s="132"/>
      <c r="HQQ17" s="132"/>
      <c r="HQR17" s="132"/>
      <c r="HQS17" s="132"/>
      <c r="HQT17" s="132"/>
      <c r="HQU17" s="132"/>
      <c r="HQV17" s="132"/>
      <c r="HQW17" s="132"/>
      <c r="HQX17" s="132"/>
      <c r="HQY17" s="132"/>
      <c r="HQZ17" s="132"/>
      <c r="HRA17" s="132"/>
      <c r="HRB17" s="132"/>
      <c r="HRC17" s="132"/>
      <c r="HRD17" s="132"/>
      <c r="HRE17" s="132"/>
      <c r="HRF17" s="132"/>
      <c r="HRG17" s="132"/>
      <c r="HRH17" s="132"/>
      <c r="HRI17" s="132"/>
      <c r="HRJ17" s="132"/>
      <c r="HRK17" s="132"/>
      <c r="HRL17" s="132"/>
      <c r="HRM17" s="132"/>
      <c r="HRN17" s="132"/>
      <c r="HRO17" s="132"/>
      <c r="HRP17" s="132"/>
      <c r="HRQ17" s="132"/>
      <c r="HRR17" s="132"/>
      <c r="HRS17" s="132"/>
      <c r="HRT17" s="132"/>
      <c r="HRU17" s="132"/>
      <c r="HRV17" s="132"/>
      <c r="HRW17" s="132"/>
      <c r="HRX17" s="132"/>
      <c r="HRY17" s="132"/>
      <c r="HRZ17" s="132"/>
      <c r="HSA17" s="132"/>
      <c r="HSB17" s="132"/>
      <c r="HSC17" s="132"/>
      <c r="HSD17" s="132"/>
      <c r="HSE17" s="132"/>
      <c r="HSF17" s="132"/>
      <c r="HSG17" s="132"/>
      <c r="HSH17" s="132"/>
      <c r="HSI17" s="132"/>
      <c r="HSJ17" s="132"/>
      <c r="HSK17" s="132"/>
      <c r="HSL17" s="132"/>
      <c r="HSM17" s="132"/>
      <c r="HSN17" s="132"/>
      <c r="HSO17" s="132"/>
      <c r="HSP17" s="132"/>
      <c r="HSQ17" s="132"/>
      <c r="HSR17" s="132"/>
      <c r="HSS17" s="132"/>
      <c r="HST17" s="132"/>
      <c r="HSU17" s="132"/>
      <c r="HSV17" s="132"/>
      <c r="HSW17" s="132"/>
      <c r="HSX17" s="132"/>
      <c r="HSY17" s="132"/>
      <c r="HSZ17" s="132"/>
      <c r="HTA17" s="132"/>
      <c r="HTB17" s="132"/>
      <c r="HTC17" s="132"/>
      <c r="HTD17" s="132"/>
      <c r="HTE17" s="132"/>
      <c r="HTF17" s="132"/>
      <c r="HTG17" s="132"/>
      <c r="HTH17" s="132"/>
      <c r="HTI17" s="132"/>
      <c r="HTJ17" s="132"/>
      <c r="HTK17" s="132"/>
      <c r="HTL17" s="132"/>
      <c r="HTM17" s="132"/>
      <c r="HTN17" s="132"/>
      <c r="HTO17" s="132"/>
      <c r="HTP17" s="132"/>
      <c r="HTQ17" s="132"/>
      <c r="HTR17" s="132"/>
      <c r="HTS17" s="132"/>
      <c r="HTT17" s="132"/>
      <c r="HTU17" s="132"/>
      <c r="HTV17" s="132"/>
      <c r="HTW17" s="132"/>
      <c r="HTX17" s="132"/>
      <c r="HTY17" s="132"/>
      <c r="HTZ17" s="132"/>
      <c r="HUA17" s="132"/>
      <c r="HUB17" s="132"/>
      <c r="HUC17" s="132"/>
      <c r="HUD17" s="132"/>
      <c r="HUE17" s="132"/>
      <c r="HUF17" s="132"/>
      <c r="HUG17" s="132"/>
      <c r="HUH17" s="132"/>
      <c r="HUI17" s="132"/>
      <c r="HUJ17" s="132"/>
      <c r="HUK17" s="132"/>
      <c r="HUL17" s="132"/>
      <c r="HUM17" s="132"/>
      <c r="HUN17" s="132"/>
      <c r="HUO17" s="132"/>
      <c r="HUP17" s="132"/>
      <c r="HUQ17" s="132"/>
      <c r="HUR17" s="132"/>
      <c r="HUS17" s="132"/>
      <c r="HUT17" s="132"/>
      <c r="HUU17" s="132"/>
      <c r="HUV17" s="132"/>
      <c r="HUW17" s="132"/>
      <c r="HUX17" s="132"/>
      <c r="HUY17" s="132"/>
      <c r="HUZ17" s="132"/>
      <c r="HVA17" s="132"/>
      <c r="HVB17" s="132"/>
      <c r="HVC17" s="132"/>
      <c r="HVD17" s="132"/>
      <c r="HVE17" s="132"/>
      <c r="HVF17" s="132"/>
      <c r="HVG17" s="132"/>
      <c r="HVH17" s="132"/>
      <c r="HVI17" s="132"/>
      <c r="HVJ17" s="132"/>
      <c r="HVK17" s="132"/>
      <c r="HVL17" s="132"/>
      <c r="HVM17" s="132"/>
      <c r="HVN17" s="132"/>
      <c r="HVO17" s="132"/>
      <c r="HVP17" s="132"/>
      <c r="HVQ17" s="132"/>
      <c r="HVR17" s="132"/>
      <c r="HVS17" s="132"/>
      <c r="HVT17" s="132"/>
      <c r="HVU17" s="132"/>
      <c r="HVV17" s="132"/>
      <c r="HVW17" s="132"/>
      <c r="HVX17" s="132"/>
      <c r="HVY17" s="132"/>
      <c r="HVZ17" s="132"/>
      <c r="HWA17" s="132"/>
      <c r="HWB17" s="132"/>
      <c r="HWC17" s="132"/>
      <c r="HWD17" s="132"/>
      <c r="HWE17" s="132"/>
      <c r="HWF17" s="132"/>
      <c r="HWG17" s="132"/>
      <c r="HWH17" s="132"/>
      <c r="HWI17" s="132"/>
      <c r="HWJ17" s="132"/>
      <c r="HWK17" s="132"/>
      <c r="HWL17" s="132"/>
      <c r="HWM17" s="132"/>
      <c r="HWN17" s="132"/>
      <c r="HWO17" s="132"/>
      <c r="HWP17" s="132"/>
      <c r="HWQ17" s="132"/>
      <c r="HWR17" s="132"/>
      <c r="HWS17" s="132"/>
      <c r="HWT17" s="132"/>
      <c r="HWU17" s="132"/>
      <c r="HWV17" s="132"/>
      <c r="HWW17" s="132"/>
      <c r="HWX17" s="132"/>
      <c r="HWY17" s="132"/>
      <c r="HWZ17" s="132"/>
      <c r="HXA17" s="132"/>
      <c r="HXB17" s="132"/>
      <c r="HXC17" s="132"/>
      <c r="HXD17" s="132"/>
      <c r="HXE17" s="132"/>
      <c r="HXF17" s="132"/>
      <c r="HXG17" s="132"/>
      <c r="HXH17" s="132"/>
      <c r="HXI17" s="132"/>
      <c r="HXJ17" s="132"/>
      <c r="HXK17" s="132"/>
      <c r="HXL17" s="132"/>
      <c r="HXM17" s="132"/>
      <c r="HXN17" s="132"/>
      <c r="HXO17" s="132"/>
      <c r="HXP17" s="132"/>
      <c r="HXQ17" s="132"/>
      <c r="HXR17" s="132"/>
      <c r="HXS17" s="132"/>
      <c r="HXT17" s="132"/>
      <c r="HXU17" s="132"/>
      <c r="HXV17" s="132"/>
      <c r="HXW17" s="132"/>
      <c r="HXX17" s="132"/>
      <c r="HXY17" s="132"/>
      <c r="HXZ17" s="132"/>
      <c r="HYA17" s="132"/>
      <c r="HYB17" s="132"/>
      <c r="HYC17" s="132"/>
      <c r="HYD17" s="132"/>
      <c r="HYE17" s="132"/>
      <c r="HYF17" s="132"/>
      <c r="HYG17" s="132"/>
      <c r="HYH17" s="132"/>
      <c r="HYI17" s="132"/>
      <c r="HYJ17" s="132"/>
      <c r="HYK17" s="132"/>
      <c r="HYL17" s="132"/>
      <c r="HYM17" s="132"/>
      <c r="HYN17" s="132"/>
      <c r="HYO17" s="132"/>
      <c r="HYP17" s="132"/>
      <c r="HYQ17" s="132"/>
      <c r="HYR17" s="132"/>
      <c r="HYS17" s="132"/>
      <c r="HYT17" s="132"/>
      <c r="HYU17" s="132"/>
      <c r="HYV17" s="132"/>
      <c r="HYW17" s="132"/>
      <c r="HYX17" s="132"/>
      <c r="HYY17" s="132"/>
      <c r="HYZ17" s="132"/>
      <c r="HZA17" s="132"/>
      <c r="HZB17" s="132"/>
      <c r="HZC17" s="132"/>
      <c r="HZD17" s="132"/>
      <c r="HZE17" s="132"/>
      <c r="HZF17" s="132"/>
      <c r="HZG17" s="132"/>
      <c r="HZH17" s="132"/>
      <c r="HZI17" s="132"/>
      <c r="HZJ17" s="132"/>
      <c r="HZK17" s="132"/>
      <c r="HZL17" s="132"/>
      <c r="HZM17" s="132"/>
      <c r="HZN17" s="132"/>
      <c r="HZO17" s="132"/>
      <c r="HZP17" s="132"/>
      <c r="HZQ17" s="132"/>
      <c r="HZR17" s="132"/>
      <c r="HZS17" s="132"/>
      <c r="HZT17" s="132"/>
      <c r="HZU17" s="132"/>
      <c r="HZV17" s="132"/>
      <c r="HZW17" s="132"/>
      <c r="HZX17" s="132"/>
      <c r="HZY17" s="132"/>
      <c r="HZZ17" s="132"/>
      <c r="IAA17" s="132"/>
      <c r="IAB17" s="132"/>
      <c r="IAC17" s="132"/>
      <c r="IAD17" s="132"/>
      <c r="IAE17" s="132"/>
      <c r="IAF17" s="132"/>
      <c r="IAG17" s="132"/>
      <c r="IAH17" s="132"/>
      <c r="IAI17" s="132"/>
      <c r="IAJ17" s="132"/>
      <c r="IAK17" s="132"/>
      <c r="IAL17" s="132"/>
      <c r="IAM17" s="132"/>
      <c r="IAN17" s="132"/>
      <c r="IAO17" s="132"/>
      <c r="IAP17" s="132"/>
      <c r="IAQ17" s="132"/>
      <c r="IAR17" s="132"/>
      <c r="IAS17" s="132"/>
      <c r="IAT17" s="132"/>
      <c r="IAU17" s="132"/>
      <c r="IAV17" s="132"/>
      <c r="IAW17" s="132"/>
      <c r="IAX17" s="132"/>
      <c r="IAY17" s="132"/>
      <c r="IAZ17" s="132"/>
      <c r="IBA17" s="132"/>
      <c r="IBB17" s="132"/>
      <c r="IBC17" s="132"/>
      <c r="IBD17" s="132"/>
      <c r="IBE17" s="132"/>
      <c r="IBF17" s="132"/>
      <c r="IBG17" s="132"/>
      <c r="IBH17" s="132"/>
      <c r="IBI17" s="132"/>
      <c r="IBJ17" s="132"/>
      <c r="IBK17" s="132"/>
      <c r="IBL17" s="132"/>
      <c r="IBM17" s="132"/>
      <c r="IBN17" s="132"/>
      <c r="IBO17" s="132"/>
      <c r="IBP17" s="132"/>
      <c r="IBQ17" s="132"/>
      <c r="IBR17" s="132"/>
      <c r="IBS17" s="132"/>
      <c r="IBT17" s="132"/>
      <c r="IBU17" s="132"/>
      <c r="IBV17" s="132"/>
      <c r="IBW17" s="132"/>
      <c r="IBX17" s="132"/>
      <c r="IBY17" s="132"/>
      <c r="IBZ17" s="132"/>
      <c r="ICA17" s="132"/>
      <c r="ICB17" s="132"/>
      <c r="ICC17" s="132"/>
      <c r="ICD17" s="132"/>
      <c r="ICE17" s="132"/>
      <c r="ICF17" s="132"/>
      <c r="ICG17" s="132"/>
      <c r="ICH17" s="132"/>
      <c r="ICI17" s="132"/>
      <c r="ICJ17" s="132"/>
      <c r="ICK17" s="132"/>
      <c r="ICL17" s="132"/>
      <c r="ICM17" s="132"/>
      <c r="ICN17" s="132"/>
      <c r="ICO17" s="132"/>
      <c r="ICP17" s="132"/>
      <c r="ICQ17" s="132"/>
      <c r="ICR17" s="132"/>
      <c r="ICS17" s="132"/>
      <c r="ICT17" s="132"/>
      <c r="ICU17" s="132"/>
      <c r="ICV17" s="132"/>
      <c r="ICW17" s="132"/>
      <c r="ICX17" s="132"/>
      <c r="ICY17" s="132"/>
      <c r="ICZ17" s="132"/>
      <c r="IDA17" s="132"/>
      <c r="IDB17" s="132"/>
      <c r="IDC17" s="132"/>
      <c r="IDD17" s="132"/>
      <c r="IDE17" s="132"/>
      <c r="IDF17" s="132"/>
      <c r="IDG17" s="132"/>
      <c r="IDH17" s="132"/>
      <c r="IDI17" s="132"/>
      <c r="IDJ17" s="132"/>
      <c r="IDK17" s="132"/>
      <c r="IDL17" s="132"/>
      <c r="IDM17" s="132"/>
      <c r="IDN17" s="132"/>
      <c r="IDO17" s="132"/>
      <c r="IDP17" s="132"/>
      <c r="IDQ17" s="132"/>
      <c r="IDR17" s="132"/>
      <c r="IDS17" s="132"/>
      <c r="IDT17" s="132"/>
      <c r="IDU17" s="132"/>
      <c r="IDV17" s="132"/>
      <c r="IDW17" s="132"/>
      <c r="IDX17" s="132"/>
      <c r="IDY17" s="132"/>
      <c r="IDZ17" s="132"/>
      <c r="IEA17" s="132"/>
      <c r="IEB17" s="132"/>
      <c r="IEC17" s="132"/>
      <c r="IED17" s="132"/>
      <c r="IEE17" s="132"/>
      <c r="IEF17" s="132"/>
      <c r="IEG17" s="132"/>
      <c r="IEH17" s="132"/>
      <c r="IEI17" s="132"/>
      <c r="IEJ17" s="132"/>
      <c r="IEK17" s="132"/>
      <c r="IEL17" s="132"/>
      <c r="IEM17" s="132"/>
      <c r="IEN17" s="132"/>
      <c r="IEO17" s="132"/>
      <c r="IEP17" s="132"/>
      <c r="IEQ17" s="132"/>
      <c r="IER17" s="132"/>
      <c r="IES17" s="132"/>
      <c r="IET17" s="132"/>
      <c r="IEU17" s="132"/>
      <c r="IEV17" s="132"/>
      <c r="IEW17" s="132"/>
      <c r="IEX17" s="132"/>
      <c r="IEY17" s="132"/>
      <c r="IEZ17" s="132"/>
      <c r="IFA17" s="132"/>
      <c r="IFB17" s="132"/>
      <c r="IFC17" s="132"/>
      <c r="IFD17" s="132"/>
      <c r="IFE17" s="132"/>
      <c r="IFF17" s="132"/>
      <c r="IFG17" s="132"/>
      <c r="IFH17" s="132"/>
      <c r="IFI17" s="132"/>
      <c r="IFJ17" s="132"/>
      <c r="IFK17" s="132"/>
      <c r="IFL17" s="132"/>
      <c r="IFM17" s="132"/>
      <c r="IFN17" s="132"/>
      <c r="IFO17" s="132"/>
      <c r="IFP17" s="132"/>
      <c r="IFQ17" s="132"/>
      <c r="IFR17" s="132"/>
      <c r="IFS17" s="132"/>
      <c r="IFT17" s="132"/>
      <c r="IFU17" s="132"/>
      <c r="IFV17" s="132"/>
      <c r="IFW17" s="132"/>
      <c r="IFX17" s="132"/>
      <c r="IFY17" s="132"/>
      <c r="IFZ17" s="132"/>
      <c r="IGA17" s="132"/>
      <c r="IGB17" s="132"/>
      <c r="IGC17" s="132"/>
      <c r="IGD17" s="132"/>
      <c r="IGE17" s="132"/>
      <c r="IGF17" s="132"/>
      <c r="IGG17" s="132"/>
      <c r="IGH17" s="132"/>
      <c r="IGI17" s="132"/>
      <c r="IGJ17" s="132"/>
      <c r="IGK17" s="132"/>
      <c r="IGL17" s="132"/>
      <c r="IGM17" s="132"/>
      <c r="IGN17" s="132"/>
      <c r="IGO17" s="132"/>
      <c r="IGP17" s="132"/>
      <c r="IGQ17" s="132"/>
      <c r="IGR17" s="132"/>
      <c r="IGS17" s="132"/>
      <c r="IGT17" s="132"/>
      <c r="IGU17" s="132"/>
      <c r="IGV17" s="132"/>
      <c r="IGW17" s="132"/>
      <c r="IGX17" s="132"/>
      <c r="IGY17" s="132"/>
      <c r="IGZ17" s="132"/>
      <c r="IHA17" s="132"/>
      <c r="IHB17" s="132"/>
      <c r="IHC17" s="132"/>
      <c r="IHD17" s="132"/>
      <c r="IHE17" s="132"/>
      <c r="IHF17" s="132"/>
      <c r="IHG17" s="132"/>
      <c r="IHH17" s="132"/>
      <c r="IHI17" s="132"/>
      <c r="IHJ17" s="132"/>
      <c r="IHK17" s="132"/>
      <c r="IHL17" s="132"/>
      <c r="IHM17" s="132"/>
      <c r="IHN17" s="132"/>
      <c r="IHO17" s="132"/>
      <c r="IHP17" s="132"/>
      <c r="IHQ17" s="132"/>
      <c r="IHR17" s="132"/>
      <c r="IHS17" s="132"/>
      <c r="IHT17" s="132"/>
      <c r="IHU17" s="132"/>
      <c r="IHV17" s="132"/>
      <c r="IHW17" s="132"/>
      <c r="IHX17" s="132"/>
      <c r="IHY17" s="132"/>
      <c r="IHZ17" s="132"/>
      <c r="IIA17" s="132"/>
      <c r="IIB17" s="132"/>
      <c r="IIC17" s="132"/>
      <c r="IID17" s="132"/>
      <c r="IIE17" s="132"/>
      <c r="IIF17" s="132"/>
      <c r="IIG17" s="132"/>
      <c r="IIH17" s="132"/>
      <c r="III17" s="132"/>
      <c r="IIJ17" s="132"/>
      <c r="IIK17" s="132"/>
      <c r="IIL17" s="132"/>
      <c r="IIM17" s="132"/>
      <c r="IIN17" s="132"/>
      <c r="IIO17" s="132"/>
      <c r="IIP17" s="132"/>
      <c r="IIQ17" s="132"/>
      <c r="IIR17" s="132"/>
      <c r="IIS17" s="132"/>
      <c r="IIT17" s="132"/>
      <c r="IIU17" s="132"/>
      <c r="IIV17" s="132"/>
      <c r="IIW17" s="132"/>
      <c r="IIX17" s="132"/>
      <c r="IIY17" s="132"/>
      <c r="IIZ17" s="132"/>
      <c r="IJA17" s="132"/>
      <c r="IJB17" s="132"/>
      <c r="IJC17" s="132"/>
      <c r="IJD17" s="132"/>
      <c r="IJE17" s="132"/>
      <c r="IJF17" s="132"/>
      <c r="IJG17" s="132"/>
      <c r="IJH17" s="132"/>
      <c r="IJI17" s="132"/>
      <c r="IJJ17" s="132"/>
      <c r="IJK17" s="132"/>
      <c r="IJL17" s="132"/>
      <c r="IJM17" s="132"/>
      <c r="IJN17" s="132"/>
      <c r="IJO17" s="132"/>
      <c r="IJP17" s="132"/>
      <c r="IJQ17" s="132"/>
      <c r="IJR17" s="132"/>
      <c r="IJS17" s="132"/>
      <c r="IJT17" s="132"/>
      <c r="IJU17" s="132"/>
      <c r="IJV17" s="132"/>
      <c r="IJW17" s="132"/>
      <c r="IJX17" s="132"/>
      <c r="IJY17" s="132"/>
      <c r="IJZ17" s="132"/>
      <c r="IKA17" s="132"/>
      <c r="IKB17" s="132"/>
      <c r="IKC17" s="132"/>
      <c r="IKD17" s="132"/>
      <c r="IKE17" s="132"/>
      <c r="IKF17" s="132"/>
      <c r="IKG17" s="132"/>
      <c r="IKH17" s="132"/>
      <c r="IKI17" s="132"/>
      <c r="IKJ17" s="132"/>
      <c r="IKK17" s="132"/>
      <c r="IKL17" s="132"/>
      <c r="IKM17" s="132"/>
      <c r="IKN17" s="132"/>
      <c r="IKO17" s="132"/>
      <c r="IKP17" s="132"/>
      <c r="IKQ17" s="132"/>
      <c r="IKR17" s="132"/>
      <c r="IKS17" s="132"/>
      <c r="IKT17" s="132"/>
      <c r="IKU17" s="132"/>
      <c r="IKV17" s="132"/>
      <c r="IKW17" s="132"/>
      <c r="IKX17" s="132"/>
      <c r="IKY17" s="132"/>
      <c r="IKZ17" s="132"/>
      <c r="ILA17" s="132"/>
      <c r="ILB17" s="132"/>
      <c r="ILC17" s="132"/>
      <c r="ILD17" s="132"/>
      <c r="ILE17" s="132"/>
      <c r="ILF17" s="132"/>
      <c r="ILG17" s="132"/>
      <c r="ILH17" s="132"/>
      <c r="ILI17" s="132"/>
      <c r="ILJ17" s="132"/>
      <c r="ILK17" s="132"/>
      <c r="ILL17" s="132"/>
      <c r="ILM17" s="132"/>
      <c r="ILN17" s="132"/>
      <c r="ILO17" s="132"/>
      <c r="ILP17" s="132"/>
      <c r="ILQ17" s="132"/>
      <c r="ILR17" s="132"/>
      <c r="ILS17" s="132"/>
      <c r="ILT17" s="132"/>
      <c r="ILU17" s="132"/>
      <c r="ILV17" s="132"/>
      <c r="ILW17" s="132"/>
      <c r="ILX17" s="132"/>
      <c r="ILY17" s="132"/>
      <c r="ILZ17" s="132"/>
      <c r="IMA17" s="132"/>
      <c r="IMB17" s="132"/>
      <c r="IMC17" s="132"/>
      <c r="IMD17" s="132"/>
      <c r="IME17" s="132"/>
      <c r="IMF17" s="132"/>
      <c r="IMG17" s="132"/>
      <c r="IMH17" s="132"/>
      <c r="IMI17" s="132"/>
      <c r="IMJ17" s="132"/>
      <c r="IMK17" s="132"/>
      <c r="IML17" s="132"/>
      <c r="IMM17" s="132"/>
      <c r="IMN17" s="132"/>
      <c r="IMO17" s="132"/>
      <c r="IMP17" s="132"/>
      <c r="IMQ17" s="132"/>
      <c r="IMR17" s="132"/>
      <c r="IMS17" s="132"/>
      <c r="IMT17" s="132"/>
      <c r="IMU17" s="132"/>
      <c r="IMV17" s="132"/>
      <c r="IMW17" s="132"/>
      <c r="IMX17" s="132"/>
      <c r="IMY17" s="132"/>
      <c r="IMZ17" s="132"/>
      <c r="INA17" s="132"/>
      <c r="INB17" s="132"/>
      <c r="INC17" s="132"/>
      <c r="IND17" s="132"/>
      <c r="INE17" s="132"/>
      <c r="INF17" s="132"/>
      <c r="ING17" s="132"/>
      <c r="INH17" s="132"/>
      <c r="INI17" s="132"/>
      <c r="INJ17" s="132"/>
      <c r="INK17" s="132"/>
      <c r="INL17" s="132"/>
      <c r="INM17" s="132"/>
      <c r="INN17" s="132"/>
      <c r="INO17" s="132"/>
      <c r="INP17" s="132"/>
      <c r="INQ17" s="132"/>
      <c r="INR17" s="132"/>
      <c r="INS17" s="132"/>
      <c r="INT17" s="132"/>
      <c r="INU17" s="132"/>
      <c r="INV17" s="132"/>
      <c r="INW17" s="132"/>
      <c r="INX17" s="132"/>
      <c r="INY17" s="132"/>
      <c r="INZ17" s="132"/>
      <c r="IOA17" s="132"/>
      <c r="IOB17" s="132"/>
      <c r="IOC17" s="132"/>
      <c r="IOD17" s="132"/>
      <c r="IOE17" s="132"/>
      <c r="IOF17" s="132"/>
      <c r="IOG17" s="132"/>
      <c r="IOH17" s="132"/>
      <c r="IOI17" s="132"/>
      <c r="IOJ17" s="132"/>
      <c r="IOK17" s="132"/>
      <c r="IOL17" s="132"/>
      <c r="IOM17" s="132"/>
      <c r="ION17" s="132"/>
      <c r="IOO17" s="132"/>
      <c r="IOP17" s="132"/>
      <c r="IOQ17" s="132"/>
      <c r="IOR17" s="132"/>
      <c r="IOS17" s="132"/>
      <c r="IOT17" s="132"/>
      <c r="IOU17" s="132"/>
      <c r="IOV17" s="132"/>
      <c r="IOW17" s="132"/>
      <c r="IOX17" s="132"/>
      <c r="IOY17" s="132"/>
      <c r="IOZ17" s="132"/>
      <c r="IPA17" s="132"/>
      <c r="IPB17" s="132"/>
      <c r="IPC17" s="132"/>
      <c r="IPD17" s="132"/>
      <c r="IPE17" s="132"/>
      <c r="IPF17" s="132"/>
      <c r="IPG17" s="132"/>
      <c r="IPH17" s="132"/>
      <c r="IPI17" s="132"/>
      <c r="IPJ17" s="132"/>
      <c r="IPK17" s="132"/>
      <c r="IPL17" s="132"/>
      <c r="IPM17" s="132"/>
      <c r="IPN17" s="132"/>
      <c r="IPO17" s="132"/>
      <c r="IPP17" s="132"/>
      <c r="IPQ17" s="132"/>
      <c r="IPR17" s="132"/>
      <c r="IPS17" s="132"/>
      <c r="IPT17" s="132"/>
      <c r="IPU17" s="132"/>
      <c r="IPV17" s="132"/>
      <c r="IPW17" s="132"/>
      <c r="IPX17" s="132"/>
      <c r="IPY17" s="132"/>
      <c r="IPZ17" s="132"/>
      <c r="IQA17" s="132"/>
      <c r="IQB17" s="132"/>
      <c r="IQC17" s="132"/>
      <c r="IQD17" s="132"/>
      <c r="IQE17" s="132"/>
      <c r="IQF17" s="132"/>
      <c r="IQG17" s="132"/>
      <c r="IQH17" s="132"/>
      <c r="IQI17" s="132"/>
      <c r="IQJ17" s="132"/>
      <c r="IQK17" s="132"/>
      <c r="IQL17" s="132"/>
      <c r="IQM17" s="132"/>
      <c r="IQN17" s="132"/>
      <c r="IQO17" s="132"/>
      <c r="IQP17" s="132"/>
      <c r="IQQ17" s="132"/>
      <c r="IQR17" s="132"/>
      <c r="IQS17" s="132"/>
      <c r="IQT17" s="132"/>
      <c r="IQU17" s="132"/>
      <c r="IQV17" s="132"/>
      <c r="IQW17" s="132"/>
      <c r="IQX17" s="132"/>
      <c r="IQY17" s="132"/>
      <c r="IQZ17" s="132"/>
      <c r="IRA17" s="132"/>
      <c r="IRB17" s="132"/>
      <c r="IRC17" s="132"/>
      <c r="IRD17" s="132"/>
      <c r="IRE17" s="132"/>
      <c r="IRF17" s="132"/>
      <c r="IRG17" s="132"/>
      <c r="IRH17" s="132"/>
      <c r="IRI17" s="132"/>
      <c r="IRJ17" s="132"/>
      <c r="IRK17" s="132"/>
      <c r="IRL17" s="132"/>
      <c r="IRM17" s="132"/>
      <c r="IRN17" s="132"/>
      <c r="IRO17" s="132"/>
      <c r="IRP17" s="132"/>
      <c r="IRQ17" s="132"/>
      <c r="IRR17" s="132"/>
      <c r="IRS17" s="132"/>
      <c r="IRT17" s="132"/>
      <c r="IRU17" s="132"/>
      <c r="IRV17" s="132"/>
      <c r="IRW17" s="132"/>
      <c r="IRX17" s="132"/>
      <c r="IRY17" s="132"/>
      <c r="IRZ17" s="132"/>
      <c r="ISA17" s="132"/>
      <c r="ISB17" s="132"/>
      <c r="ISC17" s="132"/>
      <c r="ISD17" s="132"/>
      <c r="ISE17" s="132"/>
      <c r="ISF17" s="132"/>
      <c r="ISG17" s="132"/>
      <c r="ISH17" s="132"/>
      <c r="ISI17" s="132"/>
      <c r="ISJ17" s="132"/>
      <c r="ISK17" s="132"/>
      <c r="ISL17" s="132"/>
      <c r="ISM17" s="132"/>
      <c r="ISN17" s="132"/>
      <c r="ISO17" s="132"/>
      <c r="ISP17" s="132"/>
      <c r="ISQ17" s="132"/>
      <c r="ISR17" s="132"/>
      <c r="ISS17" s="132"/>
      <c r="IST17" s="132"/>
      <c r="ISU17" s="132"/>
      <c r="ISV17" s="132"/>
      <c r="ISW17" s="132"/>
      <c r="ISX17" s="132"/>
      <c r="ISY17" s="132"/>
      <c r="ISZ17" s="132"/>
      <c r="ITA17" s="132"/>
      <c r="ITB17" s="132"/>
      <c r="ITC17" s="132"/>
      <c r="ITD17" s="132"/>
      <c r="ITE17" s="132"/>
      <c r="ITF17" s="132"/>
      <c r="ITG17" s="132"/>
      <c r="ITH17" s="132"/>
      <c r="ITI17" s="132"/>
      <c r="ITJ17" s="132"/>
      <c r="ITK17" s="132"/>
      <c r="ITL17" s="132"/>
      <c r="ITM17" s="132"/>
      <c r="ITN17" s="132"/>
      <c r="ITO17" s="132"/>
      <c r="ITP17" s="132"/>
      <c r="ITQ17" s="132"/>
      <c r="ITR17" s="132"/>
      <c r="ITS17" s="132"/>
      <c r="ITT17" s="132"/>
      <c r="ITU17" s="132"/>
      <c r="ITV17" s="132"/>
      <c r="ITW17" s="132"/>
      <c r="ITX17" s="132"/>
      <c r="ITY17" s="132"/>
      <c r="ITZ17" s="132"/>
      <c r="IUA17" s="132"/>
      <c r="IUB17" s="132"/>
      <c r="IUC17" s="132"/>
      <c r="IUD17" s="132"/>
      <c r="IUE17" s="132"/>
      <c r="IUF17" s="132"/>
      <c r="IUG17" s="132"/>
      <c r="IUH17" s="132"/>
      <c r="IUI17" s="132"/>
      <c r="IUJ17" s="132"/>
      <c r="IUK17" s="132"/>
      <c r="IUL17" s="132"/>
      <c r="IUM17" s="132"/>
      <c r="IUN17" s="132"/>
      <c r="IUO17" s="132"/>
      <c r="IUP17" s="132"/>
      <c r="IUQ17" s="132"/>
      <c r="IUR17" s="132"/>
      <c r="IUS17" s="132"/>
      <c r="IUT17" s="132"/>
      <c r="IUU17" s="132"/>
      <c r="IUV17" s="132"/>
      <c r="IUW17" s="132"/>
      <c r="IUX17" s="132"/>
      <c r="IUY17" s="132"/>
      <c r="IUZ17" s="132"/>
      <c r="IVA17" s="132"/>
      <c r="IVB17" s="132"/>
      <c r="IVC17" s="132"/>
      <c r="IVD17" s="132"/>
      <c r="IVE17" s="132"/>
      <c r="IVF17" s="132"/>
      <c r="IVG17" s="132"/>
      <c r="IVH17" s="132"/>
      <c r="IVI17" s="132"/>
      <c r="IVJ17" s="132"/>
      <c r="IVK17" s="132"/>
      <c r="IVL17" s="132"/>
      <c r="IVM17" s="132"/>
      <c r="IVN17" s="132"/>
      <c r="IVO17" s="132"/>
      <c r="IVP17" s="132"/>
      <c r="IVQ17" s="132"/>
      <c r="IVR17" s="132"/>
      <c r="IVS17" s="132"/>
      <c r="IVT17" s="132"/>
      <c r="IVU17" s="132"/>
      <c r="IVV17" s="132"/>
      <c r="IVW17" s="132"/>
      <c r="IVX17" s="132"/>
      <c r="IVY17" s="132"/>
      <c r="IVZ17" s="132"/>
      <c r="IWA17" s="132"/>
      <c r="IWB17" s="132"/>
      <c r="IWC17" s="132"/>
      <c r="IWD17" s="132"/>
      <c r="IWE17" s="132"/>
      <c r="IWF17" s="132"/>
      <c r="IWG17" s="132"/>
      <c r="IWH17" s="132"/>
      <c r="IWI17" s="132"/>
      <c r="IWJ17" s="132"/>
      <c r="IWK17" s="132"/>
      <c r="IWL17" s="132"/>
      <c r="IWM17" s="132"/>
      <c r="IWN17" s="132"/>
      <c r="IWO17" s="132"/>
      <c r="IWP17" s="132"/>
      <c r="IWQ17" s="132"/>
      <c r="IWR17" s="132"/>
      <c r="IWS17" s="132"/>
      <c r="IWT17" s="132"/>
      <c r="IWU17" s="132"/>
      <c r="IWV17" s="132"/>
      <c r="IWW17" s="132"/>
      <c r="IWX17" s="132"/>
      <c r="IWY17" s="132"/>
      <c r="IWZ17" s="132"/>
      <c r="IXA17" s="132"/>
      <c r="IXB17" s="132"/>
      <c r="IXC17" s="132"/>
      <c r="IXD17" s="132"/>
      <c r="IXE17" s="132"/>
      <c r="IXF17" s="132"/>
      <c r="IXG17" s="132"/>
      <c r="IXH17" s="132"/>
      <c r="IXI17" s="132"/>
      <c r="IXJ17" s="132"/>
      <c r="IXK17" s="132"/>
      <c r="IXL17" s="132"/>
      <c r="IXM17" s="132"/>
      <c r="IXN17" s="132"/>
      <c r="IXO17" s="132"/>
      <c r="IXP17" s="132"/>
      <c r="IXQ17" s="132"/>
      <c r="IXR17" s="132"/>
      <c r="IXS17" s="132"/>
      <c r="IXT17" s="132"/>
      <c r="IXU17" s="132"/>
      <c r="IXV17" s="132"/>
      <c r="IXW17" s="132"/>
      <c r="IXX17" s="132"/>
      <c r="IXY17" s="132"/>
      <c r="IXZ17" s="132"/>
      <c r="IYA17" s="132"/>
      <c r="IYB17" s="132"/>
      <c r="IYC17" s="132"/>
      <c r="IYD17" s="132"/>
      <c r="IYE17" s="132"/>
      <c r="IYF17" s="132"/>
      <c r="IYG17" s="132"/>
      <c r="IYH17" s="132"/>
      <c r="IYI17" s="132"/>
      <c r="IYJ17" s="132"/>
      <c r="IYK17" s="132"/>
      <c r="IYL17" s="132"/>
      <c r="IYM17" s="132"/>
      <c r="IYN17" s="132"/>
      <c r="IYO17" s="132"/>
      <c r="IYP17" s="132"/>
      <c r="IYQ17" s="132"/>
      <c r="IYR17" s="132"/>
      <c r="IYS17" s="132"/>
      <c r="IYT17" s="132"/>
      <c r="IYU17" s="132"/>
      <c r="IYV17" s="132"/>
      <c r="IYW17" s="132"/>
      <c r="IYX17" s="132"/>
      <c r="IYY17" s="132"/>
      <c r="IYZ17" s="132"/>
      <c r="IZA17" s="132"/>
      <c r="IZB17" s="132"/>
      <c r="IZC17" s="132"/>
      <c r="IZD17" s="132"/>
      <c r="IZE17" s="132"/>
      <c r="IZF17" s="132"/>
      <c r="IZG17" s="132"/>
      <c r="IZH17" s="132"/>
      <c r="IZI17" s="132"/>
      <c r="IZJ17" s="132"/>
      <c r="IZK17" s="132"/>
      <c r="IZL17" s="132"/>
      <c r="IZM17" s="132"/>
      <c r="IZN17" s="132"/>
      <c r="IZO17" s="132"/>
      <c r="IZP17" s="132"/>
      <c r="IZQ17" s="132"/>
      <c r="IZR17" s="132"/>
      <c r="IZS17" s="132"/>
      <c r="IZT17" s="132"/>
      <c r="IZU17" s="132"/>
      <c r="IZV17" s="132"/>
      <c r="IZW17" s="132"/>
      <c r="IZX17" s="132"/>
      <c r="IZY17" s="132"/>
      <c r="IZZ17" s="132"/>
      <c r="JAA17" s="132"/>
      <c r="JAB17" s="132"/>
      <c r="JAC17" s="132"/>
      <c r="JAD17" s="132"/>
      <c r="JAE17" s="132"/>
      <c r="JAF17" s="132"/>
      <c r="JAG17" s="132"/>
      <c r="JAH17" s="132"/>
      <c r="JAI17" s="132"/>
      <c r="JAJ17" s="132"/>
      <c r="JAK17" s="132"/>
      <c r="JAL17" s="132"/>
      <c r="JAM17" s="132"/>
      <c r="JAN17" s="132"/>
      <c r="JAO17" s="132"/>
      <c r="JAP17" s="132"/>
      <c r="JAQ17" s="132"/>
      <c r="JAR17" s="132"/>
      <c r="JAS17" s="132"/>
      <c r="JAT17" s="132"/>
      <c r="JAU17" s="132"/>
      <c r="JAV17" s="132"/>
      <c r="JAW17" s="132"/>
      <c r="JAX17" s="132"/>
      <c r="JAY17" s="132"/>
      <c r="JAZ17" s="132"/>
      <c r="JBA17" s="132"/>
      <c r="JBB17" s="132"/>
      <c r="JBC17" s="132"/>
      <c r="JBD17" s="132"/>
      <c r="JBE17" s="132"/>
      <c r="JBF17" s="132"/>
      <c r="JBG17" s="132"/>
      <c r="JBH17" s="132"/>
      <c r="JBI17" s="132"/>
      <c r="JBJ17" s="132"/>
      <c r="JBK17" s="132"/>
      <c r="JBL17" s="132"/>
      <c r="JBM17" s="132"/>
      <c r="JBN17" s="132"/>
      <c r="JBO17" s="132"/>
      <c r="JBP17" s="132"/>
      <c r="JBQ17" s="132"/>
      <c r="JBR17" s="132"/>
      <c r="JBS17" s="132"/>
      <c r="JBT17" s="132"/>
      <c r="JBU17" s="132"/>
      <c r="JBV17" s="132"/>
      <c r="JBW17" s="132"/>
      <c r="JBX17" s="132"/>
      <c r="JBY17" s="132"/>
      <c r="JBZ17" s="132"/>
      <c r="JCA17" s="132"/>
      <c r="JCB17" s="132"/>
      <c r="JCC17" s="132"/>
      <c r="JCD17" s="132"/>
      <c r="JCE17" s="132"/>
      <c r="JCF17" s="132"/>
      <c r="JCG17" s="132"/>
      <c r="JCH17" s="132"/>
      <c r="JCI17" s="132"/>
      <c r="JCJ17" s="132"/>
      <c r="JCK17" s="132"/>
      <c r="JCL17" s="132"/>
      <c r="JCM17" s="132"/>
      <c r="JCN17" s="132"/>
      <c r="JCO17" s="132"/>
      <c r="JCP17" s="132"/>
      <c r="JCQ17" s="132"/>
      <c r="JCR17" s="132"/>
      <c r="JCS17" s="132"/>
      <c r="JCT17" s="132"/>
      <c r="JCU17" s="132"/>
      <c r="JCV17" s="132"/>
      <c r="JCW17" s="132"/>
      <c r="JCX17" s="132"/>
      <c r="JCY17" s="132"/>
      <c r="JCZ17" s="132"/>
      <c r="JDA17" s="132"/>
      <c r="JDB17" s="132"/>
      <c r="JDC17" s="132"/>
      <c r="JDD17" s="132"/>
      <c r="JDE17" s="132"/>
      <c r="JDF17" s="132"/>
      <c r="JDG17" s="132"/>
      <c r="JDH17" s="132"/>
      <c r="JDI17" s="132"/>
      <c r="JDJ17" s="132"/>
      <c r="JDK17" s="132"/>
      <c r="JDL17" s="132"/>
      <c r="JDM17" s="132"/>
      <c r="JDN17" s="132"/>
      <c r="JDO17" s="132"/>
      <c r="JDP17" s="132"/>
      <c r="JDQ17" s="132"/>
      <c r="JDR17" s="132"/>
      <c r="JDS17" s="132"/>
      <c r="JDT17" s="132"/>
      <c r="JDU17" s="132"/>
      <c r="JDV17" s="132"/>
      <c r="JDW17" s="132"/>
      <c r="JDX17" s="132"/>
      <c r="JDY17" s="132"/>
      <c r="JDZ17" s="132"/>
      <c r="JEA17" s="132"/>
      <c r="JEB17" s="132"/>
      <c r="JEC17" s="132"/>
      <c r="JED17" s="132"/>
      <c r="JEE17" s="132"/>
      <c r="JEF17" s="132"/>
      <c r="JEG17" s="132"/>
      <c r="JEH17" s="132"/>
      <c r="JEI17" s="132"/>
      <c r="JEJ17" s="132"/>
      <c r="JEK17" s="132"/>
      <c r="JEL17" s="132"/>
      <c r="JEM17" s="132"/>
      <c r="JEN17" s="132"/>
      <c r="JEO17" s="132"/>
      <c r="JEP17" s="132"/>
      <c r="JEQ17" s="132"/>
      <c r="JER17" s="132"/>
      <c r="JES17" s="132"/>
      <c r="JET17" s="132"/>
      <c r="JEU17" s="132"/>
      <c r="JEV17" s="132"/>
      <c r="JEW17" s="132"/>
      <c r="JEX17" s="132"/>
      <c r="JEY17" s="132"/>
      <c r="JEZ17" s="132"/>
      <c r="JFA17" s="132"/>
      <c r="JFB17" s="132"/>
      <c r="JFC17" s="132"/>
      <c r="JFD17" s="132"/>
      <c r="JFE17" s="132"/>
      <c r="JFF17" s="132"/>
      <c r="JFG17" s="132"/>
      <c r="JFH17" s="132"/>
      <c r="JFI17" s="132"/>
      <c r="JFJ17" s="132"/>
      <c r="JFK17" s="132"/>
      <c r="JFL17" s="132"/>
      <c r="JFM17" s="132"/>
      <c r="JFN17" s="132"/>
      <c r="JFO17" s="132"/>
      <c r="JFP17" s="132"/>
      <c r="JFQ17" s="132"/>
      <c r="JFR17" s="132"/>
      <c r="JFS17" s="132"/>
      <c r="JFT17" s="132"/>
      <c r="JFU17" s="132"/>
      <c r="JFV17" s="132"/>
      <c r="JFW17" s="132"/>
      <c r="JFX17" s="132"/>
      <c r="JFY17" s="132"/>
      <c r="JFZ17" s="132"/>
      <c r="JGA17" s="132"/>
      <c r="JGB17" s="132"/>
      <c r="JGC17" s="132"/>
      <c r="JGD17" s="132"/>
      <c r="JGE17" s="132"/>
      <c r="JGF17" s="132"/>
      <c r="JGG17" s="132"/>
      <c r="JGH17" s="132"/>
      <c r="JGI17" s="132"/>
      <c r="JGJ17" s="132"/>
      <c r="JGK17" s="132"/>
      <c r="JGL17" s="132"/>
      <c r="JGM17" s="132"/>
      <c r="JGN17" s="132"/>
      <c r="JGO17" s="132"/>
      <c r="JGP17" s="132"/>
      <c r="JGQ17" s="132"/>
      <c r="JGR17" s="132"/>
      <c r="JGS17" s="132"/>
      <c r="JGT17" s="132"/>
      <c r="JGU17" s="132"/>
      <c r="JGV17" s="132"/>
      <c r="JGW17" s="132"/>
      <c r="JGX17" s="132"/>
      <c r="JGY17" s="132"/>
      <c r="JGZ17" s="132"/>
      <c r="JHA17" s="132"/>
      <c r="JHB17" s="132"/>
      <c r="JHC17" s="132"/>
      <c r="JHD17" s="132"/>
      <c r="JHE17" s="132"/>
      <c r="JHF17" s="132"/>
      <c r="JHG17" s="132"/>
      <c r="JHH17" s="132"/>
      <c r="JHI17" s="132"/>
      <c r="JHJ17" s="132"/>
      <c r="JHK17" s="132"/>
      <c r="JHL17" s="132"/>
      <c r="JHM17" s="132"/>
      <c r="JHN17" s="132"/>
      <c r="JHO17" s="132"/>
      <c r="JHP17" s="132"/>
      <c r="JHQ17" s="132"/>
      <c r="JHR17" s="132"/>
      <c r="JHS17" s="132"/>
      <c r="JHT17" s="132"/>
      <c r="JHU17" s="132"/>
      <c r="JHV17" s="132"/>
      <c r="JHW17" s="132"/>
      <c r="JHX17" s="132"/>
      <c r="JHY17" s="132"/>
      <c r="JHZ17" s="132"/>
      <c r="JIA17" s="132"/>
      <c r="JIB17" s="132"/>
      <c r="JIC17" s="132"/>
      <c r="JID17" s="132"/>
      <c r="JIE17" s="132"/>
      <c r="JIF17" s="132"/>
      <c r="JIG17" s="132"/>
      <c r="JIH17" s="132"/>
      <c r="JII17" s="132"/>
      <c r="JIJ17" s="132"/>
      <c r="JIK17" s="132"/>
      <c r="JIL17" s="132"/>
      <c r="JIM17" s="132"/>
      <c r="JIN17" s="132"/>
      <c r="JIO17" s="132"/>
      <c r="JIP17" s="132"/>
      <c r="JIQ17" s="132"/>
      <c r="JIR17" s="132"/>
      <c r="JIS17" s="132"/>
      <c r="JIT17" s="132"/>
      <c r="JIU17" s="132"/>
      <c r="JIV17" s="132"/>
      <c r="JIW17" s="132"/>
      <c r="JIX17" s="132"/>
      <c r="JIY17" s="132"/>
      <c r="JIZ17" s="132"/>
      <c r="JJA17" s="132"/>
      <c r="JJB17" s="132"/>
      <c r="JJC17" s="132"/>
      <c r="JJD17" s="132"/>
      <c r="JJE17" s="132"/>
      <c r="JJF17" s="132"/>
      <c r="JJG17" s="132"/>
      <c r="JJH17" s="132"/>
      <c r="JJI17" s="132"/>
      <c r="JJJ17" s="132"/>
      <c r="JJK17" s="132"/>
      <c r="JJL17" s="132"/>
      <c r="JJM17" s="132"/>
      <c r="JJN17" s="132"/>
      <c r="JJO17" s="132"/>
      <c r="JJP17" s="132"/>
      <c r="JJQ17" s="132"/>
      <c r="JJR17" s="132"/>
      <c r="JJS17" s="132"/>
      <c r="JJT17" s="132"/>
      <c r="JJU17" s="132"/>
      <c r="JJV17" s="132"/>
      <c r="JJW17" s="132"/>
      <c r="JJX17" s="132"/>
      <c r="JJY17" s="132"/>
      <c r="JJZ17" s="132"/>
      <c r="JKA17" s="132"/>
      <c r="JKB17" s="132"/>
      <c r="JKC17" s="132"/>
      <c r="JKD17" s="132"/>
      <c r="JKE17" s="132"/>
      <c r="JKF17" s="132"/>
      <c r="JKG17" s="132"/>
      <c r="JKH17" s="132"/>
      <c r="JKI17" s="132"/>
      <c r="JKJ17" s="132"/>
      <c r="JKK17" s="132"/>
      <c r="JKL17" s="132"/>
      <c r="JKM17" s="132"/>
      <c r="JKN17" s="132"/>
      <c r="JKO17" s="132"/>
      <c r="JKP17" s="132"/>
      <c r="JKQ17" s="132"/>
      <c r="JKR17" s="132"/>
      <c r="JKS17" s="132"/>
      <c r="JKT17" s="132"/>
      <c r="JKU17" s="132"/>
      <c r="JKV17" s="132"/>
      <c r="JKW17" s="132"/>
      <c r="JKX17" s="132"/>
      <c r="JKY17" s="132"/>
      <c r="JKZ17" s="132"/>
      <c r="JLA17" s="132"/>
      <c r="JLB17" s="132"/>
      <c r="JLC17" s="132"/>
      <c r="JLD17" s="132"/>
      <c r="JLE17" s="132"/>
      <c r="JLF17" s="132"/>
      <c r="JLG17" s="132"/>
      <c r="JLH17" s="132"/>
      <c r="JLI17" s="132"/>
      <c r="JLJ17" s="132"/>
      <c r="JLK17" s="132"/>
      <c r="JLL17" s="132"/>
      <c r="JLM17" s="132"/>
      <c r="JLN17" s="132"/>
      <c r="JLO17" s="132"/>
      <c r="JLP17" s="132"/>
      <c r="JLQ17" s="132"/>
      <c r="JLR17" s="132"/>
      <c r="JLS17" s="132"/>
      <c r="JLT17" s="132"/>
      <c r="JLU17" s="132"/>
      <c r="JLV17" s="132"/>
      <c r="JLW17" s="132"/>
      <c r="JLX17" s="132"/>
      <c r="JLY17" s="132"/>
      <c r="JLZ17" s="132"/>
      <c r="JMA17" s="132"/>
      <c r="JMB17" s="132"/>
      <c r="JMC17" s="132"/>
      <c r="JMD17" s="132"/>
      <c r="JME17" s="132"/>
      <c r="JMF17" s="132"/>
      <c r="JMG17" s="132"/>
      <c r="JMH17" s="132"/>
      <c r="JMI17" s="132"/>
      <c r="JMJ17" s="132"/>
      <c r="JMK17" s="132"/>
      <c r="JML17" s="132"/>
      <c r="JMM17" s="132"/>
      <c r="JMN17" s="132"/>
      <c r="JMO17" s="132"/>
      <c r="JMP17" s="132"/>
      <c r="JMQ17" s="132"/>
      <c r="JMR17" s="132"/>
      <c r="JMS17" s="132"/>
      <c r="JMT17" s="132"/>
      <c r="JMU17" s="132"/>
      <c r="JMV17" s="132"/>
      <c r="JMW17" s="132"/>
      <c r="JMX17" s="132"/>
      <c r="JMY17" s="132"/>
      <c r="JMZ17" s="132"/>
      <c r="JNA17" s="132"/>
      <c r="JNB17" s="132"/>
      <c r="JNC17" s="132"/>
      <c r="JND17" s="132"/>
      <c r="JNE17" s="132"/>
      <c r="JNF17" s="132"/>
      <c r="JNG17" s="132"/>
      <c r="JNH17" s="132"/>
      <c r="JNI17" s="132"/>
      <c r="JNJ17" s="132"/>
      <c r="JNK17" s="132"/>
      <c r="JNL17" s="132"/>
      <c r="JNM17" s="132"/>
      <c r="JNN17" s="132"/>
      <c r="JNO17" s="132"/>
      <c r="JNP17" s="132"/>
      <c r="JNQ17" s="132"/>
      <c r="JNR17" s="132"/>
      <c r="JNS17" s="132"/>
      <c r="JNT17" s="132"/>
      <c r="JNU17" s="132"/>
      <c r="JNV17" s="132"/>
      <c r="JNW17" s="132"/>
      <c r="JNX17" s="132"/>
      <c r="JNY17" s="132"/>
      <c r="JNZ17" s="132"/>
      <c r="JOA17" s="132"/>
      <c r="JOB17" s="132"/>
      <c r="JOC17" s="132"/>
      <c r="JOD17" s="132"/>
      <c r="JOE17" s="132"/>
      <c r="JOF17" s="132"/>
      <c r="JOG17" s="132"/>
      <c r="JOH17" s="132"/>
      <c r="JOI17" s="132"/>
      <c r="JOJ17" s="132"/>
      <c r="JOK17" s="132"/>
      <c r="JOL17" s="132"/>
      <c r="JOM17" s="132"/>
      <c r="JON17" s="132"/>
      <c r="JOO17" s="132"/>
      <c r="JOP17" s="132"/>
      <c r="JOQ17" s="132"/>
      <c r="JOR17" s="132"/>
      <c r="JOS17" s="132"/>
      <c r="JOT17" s="132"/>
      <c r="JOU17" s="132"/>
      <c r="JOV17" s="132"/>
      <c r="JOW17" s="132"/>
      <c r="JOX17" s="132"/>
      <c r="JOY17" s="132"/>
      <c r="JOZ17" s="132"/>
      <c r="JPA17" s="132"/>
      <c r="JPB17" s="132"/>
      <c r="JPC17" s="132"/>
      <c r="JPD17" s="132"/>
      <c r="JPE17" s="132"/>
      <c r="JPF17" s="132"/>
      <c r="JPG17" s="132"/>
      <c r="JPH17" s="132"/>
      <c r="JPI17" s="132"/>
      <c r="JPJ17" s="132"/>
      <c r="JPK17" s="132"/>
      <c r="JPL17" s="132"/>
      <c r="JPM17" s="132"/>
      <c r="JPN17" s="132"/>
      <c r="JPO17" s="132"/>
      <c r="JPP17" s="132"/>
      <c r="JPQ17" s="132"/>
      <c r="JPR17" s="132"/>
      <c r="JPS17" s="132"/>
      <c r="JPT17" s="132"/>
      <c r="JPU17" s="132"/>
      <c r="JPV17" s="132"/>
      <c r="JPW17" s="132"/>
      <c r="JPX17" s="132"/>
      <c r="JPY17" s="132"/>
      <c r="JPZ17" s="132"/>
      <c r="JQA17" s="132"/>
      <c r="JQB17" s="132"/>
      <c r="JQC17" s="132"/>
      <c r="JQD17" s="132"/>
      <c r="JQE17" s="132"/>
      <c r="JQF17" s="132"/>
      <c r="JQG17" s="132"/>
      <c r="JQH17" s="132"/>
      <c r="JQI17" s="132"/>
      <c r="JQJ17" s="132"/>
      <c r="JQK17" s="132"/>
      <c r="JQL17" s="132"/>
      <c r="JQM17" s="132"/>
      <c r="JQN17" s="132"/>
      <c r="JQO17" s="132"/>
      <c r="JQP17" s="132"/>
      <c r="JQQ17" s="132"/>
      <c r="JQR17" s="132"/>
      <c r="JQS17" s="132"/>
      <c r="JQT17" s="132"/>
      <c r="JQU17" s="132"/>
      <c r="JQV17" s="132"/>
      <c r="JQW17" s="132"/>
      <c r="JQX17" s="132"/>
      <c r="JQY17" s="132"/>
      <c r="JQZ17" s="132"/>
      <c r="JRA17" s="132"/>
      <c r="JRB17" s="132"/>
      <c r="JRC17" s="132"/>
      <c r="JRD17" s="132"/>
      <c r="JRE17" s="132"/>
      <c r="JRF17" s="132"/>
      <c r="JRG17" s="132"/>
      <c r="JRH17" s="132"/>
      <c r="JRI17" s="132"/>
      <c r="JRJ17" s="132"/>
      <c r="JRK17" s="132"/>
      <c r="JRL17" s="132"/>
      <c r="JRM17" s="132"/>
      <c r="JRN17" s="132"/>
      <c r="JRO17" s="132"/>
      <c r="JRP17" s="132"/>
      <c r="JRQ17" s="132"/>
      <c r="JRR17" s="132"/>
      <c r="JRS17" s="132"/>
      <c r="JRT17" s="132"/>
      <c r="JRU17" s="132"/>
      <c r="JRV17" s="132"/>
      <c r="JRW17" s="132"/>
      <c r="JRX17" s="132"/>
      <c r="JRY17" s="132"/>
      <c r="JRZ17" s="132"/>
      <c r="JSA17" s="132"/>
      <c r="JSB17" s="132"/>
      <c r="JSC17" s="132"/>
      <c r="JSD17" s="132"/>
      <c r="JSE17" s="132"/>
      <c r="JSF17" s="132"/>
      <c r="JSG17" s="132"/>
      <c r="JSH17" s="132"/>
      <c r="JSI17" s="132"/>
      <c r="JSJ17" s="132"/>
      <c r="JSK17" s="132"/>
      <c r="JSL17" s="132"/>
      <c r="JSM17" s="132"/>
      <c r="JSN17" s="132"/>
      <c r="JSO17" s="132"/>
      <c r="JSP17" s="132"/>
      <c r="JSQ17" s="132"/>
      <c r="JSR17" s="132"/>
      <c r="JSS17" s="132"/>
      <c r="JST17" s="132"/>
      <c r="JSU17" s="132"/>
      <c r="JSV17" s="132"/>
      <c r="JSW17" s="132"/>
      <c r="JSX17" s="132"/>
      <c r="JSY17" s="132"/>
      <c r="JSZ17" s="132"/>
      <c r="JTA17" s="132"/>
      <c r="JTB17" s="132"/>
      <c r="JTC17" s="132"/>
      <c r="JTD17" s="132"/>
      <c r="JTE17" s="132"/>
      <c r="JTF17" s="132"/>
      <c r="JTG17" s="132"/>
      <c r="JTH17" s="132"/>
      <c r="JTI17" s="132"/>
      <c r="JTJ17" s="132"/>
      <c r="JTK17" s="132"/>
      <c r="JTL17" s="132"/>
      <c r="JTM17" s="132"/>
      <c r="JTN17" s="132"/>
      <c r="JTO17" s="132"/>
      <c r="JTP17" s="132"/>
      <c r="JTQ17" s="132"/>
      <c r="JTR17" s="132"/>
      <c r="JTS17" s="132"/>
      <c r="JTT17" s="132"/>
      <c r="JTU17" s="132"/>
      <c r="JTV17" s="132"/>
      <c r="JTW17" s="132"/>
      <c r="JTX17" s="132"/>
      <c r="JTY17" s="132"/>
      <c r="JTZ17" s="132"/>
      <c r="JUA17" s="132"/>
      <c r="JUB17" s="132"/>
      <c r="JUC17" s="132"/>
      <c r="JUD17" s="132"/>
      <c r="JUE17" s="132"/>
      <c r="JUF17" s="132"/>
      <c r="JUG17" s="132"/>
      <c r="JUH17" s="132"/>
      <c r="JUI17" s="132"/>
      <c r="JUJ17" s="132"/>
      <c r="JUK17" s="132"/>
      <c r="JUL17" s="132"/>
      <c r="JUM17" s="132"/>
      <c r="JUN17" s="132"/>
      <c r="JUO17" s="132"/>
      <c r="JUP17" s="132"/>
      <c r="JUQ17" s="132"/>
      <c r="JUR17" s="132"/>
      <c r="JUS17" s="132"/>
      <c r="JUT17" s="132"/>
      <c r="JUU17" s="132"/>
      <c r="JUV17" s="132"/>
      <c r="JUW17" s="132"/>
      <c r="JUX17" s="132"/>
      <c r="JUY17" s="132"/>
      <c r="JUZ17" s="132"/>
      <c r="JVA17" s="132"/>
      <c r="JVB17" s="132"/>
      <c r="JVC17" s="132"/>
      <c r="JVD17" s="132"/>
      <c r="JVE17" s="132"/>
      <c r="JVF17" s="132"/>
      <c r="JVG17" s="132"/>
      <c r="JVH17" s="132"/>
      <c r="JVI17" s="132"/>
      <c r="JVJ17" s="132"/>
      <c r="JVK17" s="132"/>
      <c r="JVL17" s="132"/>
      <c r="JVM17" s="132"/>
      <c r="JVN17" s="132"/>
      <c r="JVO17" s="132"/>
      <c r="JVP17" s="132"/>
      <c r="JVQ17" s="132"/>
      <c r="JVR17" s="132"/>
      <c r="JVS17" s="132"/>
      <c r="JVT17" s="132"/>
      <c r="JVU17" s="132"/>
      <c r="JVV17" s="132"/>
      <c r="JVW17" s="132"/>
      <c r="JVX17" s="132"/>
      <c r="JVY17" s="132"/>
      <c r="JVZ17" s="132"/>
      <c r="JWA17" s="132"/>
      <c r="JWB17" s="132"/>
      <c r="JWC17" s="132"/>
      <c r="JWD17" s="132"/>
      <c r="JWE17" s="132"/>
      <c r="JWF17" s="132"/>
      <c r="JWG17" s="132"/>
      <c r="JWH17" s="132"/>
      <c r="JWI17" s="132"/>
      <c r="JWJ17" s="132"/>
      <c r="JWK17" s="132"/>
      <c r="JWL17" s="132"/>
      <c r="JWM17" s="132"/>
      <c r="JWN17" s="132"/>
      <c r="JWO17" s="132"/>
      <c r="JWP17" s="132"/>
      <c r="JWQ17" s="132"/>
      <c r="JWR17" s="132"/>
      <c r="JWS17" s="132"/>
      <c r="JWT17" s="132"/>
      <c r="JWU17" s="132"/>
      <c r="JWV17" s="132"/>
      <c r="JWW17" s="132"/>
      <c r="JWX17" s="132"/>
      <c r="JWY17" s="132"/>
      <c r="JWZ17" s="132"/>
      <c r="JXA17" s="132"/>
      <c r="JXB17" s="132"/>
      <c r="JXC17" s="132"/>
      <c r="JXD17" s="132"/>
      <c r="JXE17" s="132"/>
      <c r="JXF17" s="132"/>
      <c r="JXG17" s="132"/>
      <c r="JXH17" s="132"/>
      <c r="JXI17" s="132"/>
      <c r="JXJ17" s="132"/>
      <c r="JXK17" s="132"/>
      <c r="JXL17" s="132"/>
      <c r="JXM17" s="132"/>
      <c r="JXN17" s="132"/>
      <c r="JXO17" s="132"/>
      <c r="JXP17" s="132"/>
      <c r="JXQ17" s="132"/>
      <c r="JXR17" s="132"/>
      <c r="JXS17" s="132"/>
      <c r="JXT17" s="132"/>
      <c r="JXU17" s="132"/>
      <c r="JXV17" s="132"/>
      <c r="JXW17" s="132"/>
      <c r="JXX17" s="132"/>
      <c r="JXY17" s="132"/>
      <c r="JXZ17" s="132"/>
      <c r="JYA17" s="132"/>
      <c r="JYB17" s="132"/>
      <c r="JYC17" s="132"/>
      <c r="JYD17" s="132"/>
      <c r="JYE17" s="132"/>
      <c r="JYF17" s="132"/>
      <c r="JYG17" s="132"/>
      <c r="JYH17" s="132"/>
      <c r="JYI17" s="132"/>
      <c r="JYJ17" s="132"/>
      <c r="JYK17" s="132"/>
      <c r="JYL17" s="132"/>
      <c r="JYM17" s="132"/>
      <c r="JYN17" s="132"/>
      <c r="JYO17" s="132"/>
      <c r="JYP17" s="132"/>
      <c r="JYQ17" s="132"/>
      <c r="JYR17" s="132"/>
      <c r="JYS17" s="132"/>
      <c r="JYT17" s="132"/>
      <c r="JYU17" s="132"/>
      <c r="JYV17" s="132"/>
      <c r="JYW17" s="132"/>
      <c r="JYX17" s="132"/>
      <c r="JYY17" s="132"/>
      <c r="JYZ17" s="132"/>
      <c r="JZA17" s="132"/>
      <c r="JZB17" s="132"/>
      <c r="JZC17" s="132"/>
      <c r="JZD17" s="132"/>
      <c r="JZE17" s="132"/>
      <c r="JZF17" s="132"/>
      <c r="JZG17" s="132"/>
      <c r="JZH17" s="132"/>
      <c r="JZI17" s="132"/>
      <c r="JZJ17" s="132"/>
      <c r="JZK17" s="132"/>
      <c r="JZL17" s="132"/>
      <c r="JZM17" s="132"/>
      <c r="JZN17" s="132"/>
      <c r="JZO17" s="132"/>
      <c r="JZP17" s="132"/>
      <c r="JZQ17" s="132"/>
      <c r="JZR17" s="132"/>
      <c r="JZS17" s="132"/>
      <c r="JZT17" s="132"/>
      <c r="JZU17" s="132"/>
      <c r="JZV17" s="132"/>
      <c r="JZW17" s="132"/>
      <c r="JZX17" s="132"/>
      <c r="JZY17" s="132"/>
      <c r="JZZ17" s="132"/>
      <c r="KAA17" s="132"/>
      <c r="KAB17" s="132"/>
      <c r="KAC17" s="132"/>
      <c r="KAD17" s="132"/>
      <c r="KAE17" s="132"/>
      <c r="KAF17" s="132"/>
      <c r="KAG17" s="132"/>
      <c r="KAH17" s="132"/>
      <c r="KAI17" s="132"/>
      <c r="KAJ17" s="132"/>
      <c r="KAK17" s="132"/>
      <c r="KAL17" s="132"/>
      <c r="KAM17" s="132"/>
      <c r="KAN17" s="132"/>
      <c r="KAO17" s="132"/>
      <c r="KAP17" s="132"/>
      <c r="KAQ17" s="132"/>
      <c r="KAR17" s="132"/>
      <c r="KAS17" s="132"/>
      <c r="KAT17" s="132"/>
      <c r="KAU17" s="132"/>
      <c r="KAV17" s="132"/>
      <c r="KAW17" s="132"/>
      <c r="KAX17" s="132"/>
      <c r="KAY17" s="132"/>
      <c r="KAZ17" s="132"/>
      <c r="KBA17" s="132"/>
      <c r="KBB17" s="132"/>
      <c r="KBC17" s="132"/>
      <c r="KBD17" s="132"/>
      <c r="KBE17" s="132"/>
      <c r="KBF17" s="132"/>
      <c r="KBG17" s="132"/>
      <c r="KBH17" s="132"/>
      <c r="KBI17" s="132"/>
      <c r="KBJ17" s="132"/>
      <c r="KBK17" s="132"/>
      <c r="KBL17" s="132"/>
      <c r="KBM17" s="132"/>
      <c r="KBN17" s="132"/>
      <c r="KBO17" s="132"/>
      <c r="KBP17" s="132"/>
      <c r="KBQ17" s="132"/>
      <c r="KBR17" s="132"/>
      <c r="KBS17" s="132"/>
      <c r="KBT17" s="132"/>
      <c r="KBU17" s="132"/>
      <c r="KBV17" s="132"/>
      <c r="KBW17" s="132"/>
      <c r="KBX17" s="132"/>
      <c r="KBY17" s="132"/>
      <c r="KBZ17" s="132"/>
      <c r="KCA17" s="132"/>
      <c r="KCB17" s="132"/>
      <c r="KCC17" s="132"/>
      <c r="KCD17" s="132"/>
      <c r="KCE17" s="132"/>
      <c r="KCF17" s="132"/>
      <c r="KCG17" s="132"/>
      <c r="KCH17" s="132"/>
      <c r="KCI17" s="132"/>
      <c r="KCJ17" s="132"/>
      <c r="KCK17" s="132"/>
      <c r="KCL17" s="132"/>
      <c r="KCM17" s="132"/>
      <c r="KCN17" s="132"/>
      <c r="KCO17" s="132"/>
      <c r="KCP17" s="132"/>
      <c r="KCQ17" s="132"/>
      <c r="KCR17" s="132"/>
      <c r="KCS17" s="132"/>
      <c r="KCT17" s="132"/>
      <c r="KCU17" s="132"/>
      <c r="KCV17" s="132"/>
      <c r="KCW17" s="132"/>
      <c r="KCX17" s="132"/>
      <c r="KCY17" s="132"/>
      <c r="KCZ17" s="132"/>
      <c r="KDA17" s="132"/>
      <c r="KDB17" s="132"/>
      <c r="KDC17" s="132"/>
      <c r="KDD17" s="132"/>
      <c r="KDE17" s="132"/>
      <c r="KDF17" s="132"/>
      <c r="KDG17" s="132"/>
      <c r="KDH17" s="132"/>
      <c r="KDI17" s="132"/>
      <c r="KDJ17" s="132"/>
      <c r="KDK17" s="132"/>
      <c r="KDL17" s="132"/>
      <c r="KDM17" s="132"/>
      <c r="KDN17" s="132"/>
      <c r="KDO17" s="132"/>
      <c r="KDP17" s="132"/>
      <c r="KDQ17" s="132"/>
      <c r="KDR17" s="132"/>
      <c r="KDS17" s="132"/>
      <c r="KDT17" s="132"/>
      <c r="KDU17" s="132"/>
      <c r="KDV17" s="132"/>
      <c r="KDW17" s="132"/>
      <c r="KDX17" s="132"/>
      <c r="KDY17" s="132"/>
      <c r="KDZ17" s="132"/>
      <c r="KEA17" s="132"/>
      <c r="KEB17" s="132"/>
      <c r="KEC17" s="132"/>
      <c r="KED17" s="132"/>
      <c r="KEE17" s="132"/>
      <c r="KEF17" s="132"/>
      <c r="KEG17" s="132"/>
      <c r="KEH17" s="132"/>
      <c r="KEI17" s="132"/>
      <c r="KEJ17" s="132"/>
      <c r="KEK17" s="132"/>
      <c r="KEL17" s="132"/>
      <c r="KEM17" s="132"/>
      <c r="KEN17" s="132"/>
      <c r="KEO17" s="132"/>
      <c r="KEP17" s="132"/>
      <c r="KEQ17" s="132"/>
      <c r="KER17" s="132"/>
      <c r="KES17" s="132"/>
      <c r="KET17" s="132"/>
      <c r="KEU17" s="132"/>
      <c r="KEV17" s="132"/>
      <c r="KEW17" s="132"/>
      <c r="KEX17" s="132"/>
      <c r="KEY17" s="132"/>
      <c r="KEZ17" s="132"/>
      <c r="KFA17" s="132"/>
      <c r="KFB17" s="132"/>
      <c r="KFC17" s="132"/>
      <c r="KFD17" s="132"/>
      <c r="KFE17" s="132"/>
      <c r="KFF17" s="132"/>
      <c r="KFG17" s="132"/>
      <c r="KFH17" s="132"/>
      <c r="KFI17" s="132"/>
      <c r="KFJ17" s="132"/>
      <c r="KFK17" s="132"/>
      <c r="KFL17" s="132"/>
      <c r="KFM17" s="132"/>
      <c r="KFN17" s="132"/>
      <c r="KFO17" s="132"/>
      <c r="KFP17" s="132"/>
      <c r="KFQ17" s="132"/>
      <c r="KFR17" s="132"/>
      <c r="KFS17" s="132"/>
      <c r="KFT17" s="132"/>
      <c r="KFU17" s="132"/>
      <c r="KFV17" s="132"/>
      <c r="KFW17" s="132"/>
      <c r="KFX17" s="132"/>
      <c r="KFY17" s="132"/>
      <c r="KFZ17" s="132"/>
      <c r="KGA17" s="132"/>
      <c r="KGB17" s="132"/>
      <c r="KGC17" s="132"/>
      <c r="KGD17" s="132"/>
      <c r="KGE17" s="132"/>
      <c r="KGF17" s="132"/>
      <c r="KGG17" s="132"/>
      <c r="KGH17" s="132"/>
      <c r="KGI17" s="132"/>
      <c r="KGJ17" s="132"/>
      <c r="KGK17" s="132"/>
      <c r="KGL17" s="132"/>
      <c r="KGM17" s="132"/>
      <c r="KGN17" s="132"/>
      <c r="KGO17" s="132"/>
      <c r="KGP17" s="132"/>
      <c r="KGQ17" s="132"/>
      <c r="KGR17" s="132"/>
      <c r="KGS17" s="132"/>
      <c r="KGT17" s="132"/>
      <c r="KGU17" s="132"/>
      <c r="KGV17" s="132"/>
      <c r="KGW17" s="132"/>
      <c r="KGX17" s="132"/>
      <c r="KGY17" s="132"/>
      <c r="KGZ17" s="132"/>
      <c r="KHA17" s="132"/>
      <c r="KHB17" s="132"/>
      <c r="KHC17" s="132"/>
      <c r="KHD17" s="132"/>
      <c r="KHE17" s="132"/>
      <c r="KHF17" s="132"/>
      <c r="KHG17" s="132"/>
      <c r="KHH17" s="132"/>
      <c r="KHI17" s="132"/>
      <c r="KHJ17" s="132"/>
      <c r="KHK17" s="132"/>
      <c r="KHL17" s="132"/>
      <c r="KHM17" s="132"/>
      <c r="KHN17" s="132"/>
      <c r="KHO17" s="132"/>
      <c r="KHP17" s="132"/>
      <c r="KHQ17" s="132"/>
      <c r="KHR17" s="132"/>
      <c r="KHS17" s="132"/>
      <c r="KHT17" s="132"/>
      <c r="KHU17" s="132"/>
      <c r="KHV17" s="132"/>
      <c r="KHW17" s="132"/>
      <c r="KHX17" s="132"/>
      <c r="KHY17" s="132"/>
      <c r="KHZ17" s="132"/>
      <c r="KIA17" s="132"/>
      <c r="KIB17" s="132"/>
      <c r="KIC17" s="132"/>
      <c r="KID17" s="132"/>
      <c r="KIE17" s="132"/>
      <c r="KIF17" s="132"/>
      <c r="KIG17" s="132"/>
      <c r="KIH17" s="132"/>
      <c r="KII17" s="132"/>
      <c r="KIJ17" s="132"/>
      <c r="KIK17" s="132"/>
      <c r="KIL17" s="132"/>
      <c r="KIM17" s="132"/>
      <c r="KIN17" s="132"/>
      <c r="KIO17" s="132"/>
      <c r="KIP17" s="132"/>
      <c r="KIQ17" s="132"/>
      <c r="KIR17" s="132"/>
      <c r="KIS17" s="132"/>
      <c r="KIT17" s="132"/>
      <c r="KIU17" s="132"/>
      <c r="KIV17" s="132"/>
      <c r="KIW17" s="132"/>
      <c r="KIX17" s="132"/>
      <c r="KIY17" s="132"/>
      <c r="KIZ17" s="132"/>
      <c r="KJA17" s="132"/>
      <c r="KJB17" s="132"/>
      <c r="KJC17" s="132"/>
      <c r="KJD17" s="132"/>
      <c r="KJE17" s="132"/>
      <c r="KJF17" s="132"/>
      <c r="KJG17" s="132"/>
      <c r="KJH17" s="132"/>
      <c r="KJI17" s="132"/>
      <c r="KJJ17" s="132"/>
      <c r="KJK17" s="132"/>
      <c r="KJL17" s="132"/>
      <c r="KJM17" s="132"/>
      <c r="KJN17" s="132"/>
      <c r="KJO17" s="132"/>
      <c r="KJP17" s="132"/>
      <c r="KJQ17" s="132"/>
      <c r="KJR17" s="132"/>
      <c r="KJS17" s="132"/>
      <c r="KJT17" s="132"/>
      <c r="KJU17" s="132"/>
      <c r="KJV17" s="132"/>
      <c r="KJW17" s="132"/>
      <c r="KJX17" s="132"/>
      <c r="KJY17" s="132"/>
      <c r="KJZ17" s="132"/>
      <c r="KKA17" s="132"/>
      <c r="KKB17" s="132"/>
      <c r="KKC17" s="132"/>
      <c r="KKD17" s="132"/>
      <c r="KKE17" s="132"/>
      <c r="KKF17" s="132"/>
      <c r="KKG17" s="132"/>
      <c r="KKH17" s="132"/>
      <c r="KKI17" s="132"/>
      <c r="KKJ17" s="132"/>
      <c r="KKK17" s="132"/>
      <c r="KKL17" s="132"/>
      <c r="KKM17" s="132"/>
      <c r="KKN17" s="132"/>
      <c r="KKO17" s="132"/>
      <c r="KKP17" s="132"/>
      <c r="KKQ17" s="132"/>
      <c r="KKR17" s="132"/>
      <c r="KKS17" s="132"/>
      <c r="KKT17" s="132"/>
      <c r="KKU17" s="132"/>
      <c r="KKV17" s="132"/>
      <c r="KKW17" s="132"/>
      <c r="KKX17" s="132"/>
      <c r="KKY17" s="132"/>
      <c r="KKZ17" s="132"/>
      <c r="KLA17" s="132"/>
      <c r="KLB17" s="132"/>
      <c r="KLC17" s="132"/>
      <c r="KLD17" s="132"/>
      <c r="KLE17" s="132"/>
      <c r="KLF17" s="132"/>
      <c r="KLG17" s="132"/>
      <c r="KLH17" s="132"/>
      <c r="KLI17" s="132"/>
      <c r="KLJ17" s="132"/>
      <c r="KLK17" s="132"/>
      <c r="KLL17" s="132"/>
      <c r="KLM17" s="132"/>
      <c r="KLN17" s="132"/>
      <c r="KLO17" s="132"/>
      <c r="KLP17" s="132"/>
      <c r="KLQ17" s="132"/>
      <c r="KLR17" s="132"/>
      <c r="KLS17" s="132"/>
      <c r="KLT17" s="132"/>
      <c r="KLU17" s="132"/>
      <c r="KLV17" s="132"/>
      <c r="KLW17" s="132"/>
      <c r="KLX17" s="132"/>
      <c r="KLY17" s="132"/>
      <c r="KLZ17" s="132"/>
      <c r="KMA17" s="132"/>
      <c r="KMB17" s="132"/>
      <c r="KMC17" s="132"/>
      <c r="KMD17" s="132"/>
      <c r="KME17" s="132"/>
      <c r="KMF17" s="132"/>
      <c r="KMG17" s="132"/>
      <c r="KMH17" s="132"/>
      <c r="KMI17" s="132"/>
      <c r="KMJ17" s="132"/>
      <c r="KMK17" s="132"/>
      <c r="KML17" s="132"/>
      <c r="KMM17" s="132"/>
      <c r="KMN17" s="132"/>
      <c r="KMO17" s="132"/>
      <c r="KMP17" s="132"/>
      <c r="KMQ17" s="132"/>
      <c r="KMR17" s="132"/>
      <c r="KMS17" s="132"/>
      <c r="KMT17" s="132"/>
      <c r="KMU17" s="132"/>
      <c r="KMV17" s="132"/>
      <c r="KMW17" s="132"/>
      <c r="KMX17" s="132"/>
      <c r="KMY17" s="132"/>
      <c r="KMZ17" s="132"/>
      <c r="KNA17" s="132"/>
      <c r="KNB17" s="132"/>
      <c r="KNC17" s="132"/>
      <c r="KND17" s="132"/>
      <c r="KNE17" s="132"/>
      <c r="KNF17" s="132"/>
      <c r="KNG17" s="132"/>
      <c r="KNH17" s="132"/>
      <c r="KNI17" s="132"/>
      <c r="KNJ17" s="132"/>
      <c r="KNK17" s="132"/>
      <c r="KNL17" s="132"/>
      <c r="KNM17" s="132"/>
      <c r="KNN17" s="132"/>
      <c r="KNO17" s="132"/>
      <c r="KNP17" s="132"/>
      <c r="KNQ17" s="132"/>
      <c r="KNR17" s="132"/>
      <c r="KNS17" s="132"/>
      <c r="KNT17" s="132"/>
      <c r="KNU17" s="132"/>
      <c r="KNV17" s="132"/>
      <c r="KNW17" s="132"/>
      <c r="KNX17" s="132"/>
      <c r="KNY17" s="132"/>
      <c r="KNZ17" s="132"/>
      <c r="KOA17" s="132"/>
      <c r="KOB17" s="132"/>
      <c r="KOC17" s="132"/>
      <c r="KOD17" s="132"/>
      <c r="KOE17" s="132"/>
      <c r="KOF17" s="132"/>
      <c r="KOG17" s="132"/>
      <c r="KOH17" s="132"/>
      <c r="KOI17" s="132"/>
      <c r="KOJ17" s="132"/>
      <c r="KOK17" s="132"/>
      <c r="KOL17" s="132"/>
      <c r="KOM17" s="132"/>
      <c r="KON17" s="132"/>
      <c r="KOO17" s="132"/>
      <c r="KOP17" s="132"/>
      <c r="KOQ17" s="132"/>
      <c r="KOR17" s="132"/>
      <c r="KOS17" s="132"/>
      <c r="KOT17" s="132"/>
      <c r="KOU17" s="132"/>
      <c r="KOV17" s="132"/>
      <c r="KOW17" s="132"/>
      <c r="KOX17" s="132"/>
      <c r="KOY17" s="132"/>
      <c r="KOZ17" s="132"/>
      <c r="KPA17" s="132"/>
      <c r="KPB17" s="132"/>
      <c r="KPC17" s="132"/>
      <c r="KPD17" s="132"/>
      <c r="KPE17" s="132"/>
      <c r="KPF17" s="132"/>
      <c r="KPG17" s="132"/>
      <c r="KPH17" s="132"/>
      <c r="KPI17" s="132"/>
      <c r="KPJ17" s="132"/>
      <c r="KPK17" s="132"/>
      <c r="KPL17" s="132"/>
      <c r="KPM17" s="132"/>
      <c r="KPN17" s="132"/>
      <c r="KPO17" s="132"/>
      <c r="KPP17" s="132"/>
      <c r="KPQ17" s="132"/>
      <c r="KPR17" s="132"/>
      <c r="KPS17" s="132"/>
      <c r="KPT17" s="132"/>
      <c r="KPU17" s="132"/>
      <c r="KPV17" s="132"/>
      <c r="KPW17" s="132"/>
      <c r="KPX17" s="132"/>
      <c r="KPY17" s="132"/>
      <c r="KPZ17" s="132"/>
      <c r="KQA17" s="132"/>
      <c r="KQB17" s="132"/>
      <c r="KQC17" s="132"/>
      <c r="KQD17" s="132"/>
      <c r="KQE17" s="132"/>
      <c r="KQF17" s="132"/>
      <c r="KQG17" s="132"/>
      <c r="KQH17" s="132"/>
      <c r="KQI17" s="132"/>
      <c r="KQJ17" s="132"/>
      <c r="KQK17" s="132"/>
      <c r="KQL17" s="132"/>
      <c r="KQM17" s="132"/>
      <c r="KQN17" s="132"/>
      <c r="KQO17" s="132"/>
      <c r="KQP17" s="132"/>
      <c r="KQQ17" s="132"/>
      <c r="KQR17" s="132"/>
      <c r="KQS17" s="132"/>
      <c r="KQT17" s="132"/>
      <c r="KQU17" s="132"/>
      <c r="KQV17" s="132"/>
      <c r="KQW17" s="132"/>
      <c r="KQX17" s="132"/>
      <c r="KQY17" s="132"/>
      <c r="KQZ17" s="132"/>
      <c r="KRA17" s="132"/>
      <c r="KRB17" s="132"/>
      <c r="KRC17" s="132"/>
      <c r="KRD17" s="132"/>
      <c r="KRE17" s="132"/>
      <c r="KRF17" s="132"/>
      <c r="KRG17" s="132"/>
      <c r="KRH17" s="132"/>
      <c r="KRI17" s="132"/>
      <c r="KRJ17" s="132"/>
      <c r="KRK17" s="132"/>
      <c r="KRL17" s="132"/>
      <c r="KRM17" s="132"/>
      <c r="KRN17" s="132"/>
      <c r="KRO17" s="132"/>
      <c r="KRP17" s="132"/>
      <c r="KRQ17" s="132"/>
      <c r="KRR17" s="132"/>
      <c r="KRS17" s="132"/>
      <c r="KRT17" s="132"/>
      <c r="KRU17" s="132"/>
      <c r="KRV17" s="132"/>
      <c r="KRW17" s="132"/>
      <c r="KRX17" s="132"/>
      <c r="KRY17" s="132"/>
      <c r="KRZ17" s="132"/>
      <c r="KSA17" s="132"/>
      <c r="KSB17" s="132"/>
      <c r="KSC17" s="132"/>
      <c r="KSD17" s="132"/>
      <c r="KSE17" s="132"/>
      <c r="KSF17" s="132"/>
      <c r="KSG17" s="132"/>
      <c r="KSH17" s="132"/>
      <c r="KSI17" s="132"/>
      <c r="KSJ17" s="132"/>
      <c r="KSK17" s="132"/>
      <c r="KSL17" s="132"/>
      <c r="KSM17" s="132"/>
      <c r="KSN17" s="132"/>
      <c r="KSO17" s="132"/>
      <c r="KSP17" s="132"/>
      <c r="KSQ17" s="132"/>
      <c r="KSR17" s="132"/>
      <c r="KSS17" s="132"/>
      <c r="KST17" s="132"/>
      <c r="KSU17" s="132"/>
      <c r="KSV17" s="132"/>
      <c r="KSW17" s="132"/>
      <c r="KSX17" s="132"/>
      <c r="KSY17" s="132"/>
      <c r="KSZ17" s="132"/>
      <c r="KTA17" s="132"/>
      <c r="KTB17" s="132"/>
      <c r="KTC17" s="132"/>
      <c r="KTD17" s="132"/>
      <c r="KTE17" s="132"/>
      <c r="KTF17" s="132"/>
      <c r="KTG17" s="132"/>
      <c r="KTH17" s="132"/>
      <c r="KTI17" s="132"/>
      <c r="KTJ17" s="132"/>
      <c r="KTK17" s="132"/>
      <c r="KTL17" s="132"/>
      <c r="KTM17" s="132"/>
      <c r="KTN17" s="132"/>
      <c r="KTO17" s="132"/>
      <c r="KTP17" s="132"/>
      <c r="KTQ17" s="132"/>
      <c r="KTR17" s="132"/>
      <c r="KTS17" s="132"/>
      <c r="KTT17" s="132"/>
      <c r="KTU17" s="132"/>
      <c r="KTV17" s="132"/>
      <c r="KTW17" s="132"/>
      <c r="KTX17" s="132"/>
      <c r="KTY17" s="132"/>
      <c r="KTZ17" s="132"/>
      <c r="KUA17" s="132"/>
      <c r="KUB17" s="132"/>
      <c r="KUC17" s="132"/>
      <c r="KUD17" s="132"/>
      <c r="KUE17" s="132"/>
      <c r="KUF17" s="132"/>
      <c r="KUG17" s="132"/>
      <c r="KUH17" s="132"/>
      <c r="KUI17" s="132"/>
      <c r="KUJ17" s="132"/>
      <c r="KUK17" s="132"/>
      <c r="KUL17" s="132"/>
      <c r="KUM17" s="132"/>
      <c r="KUN17" s="132"/>
      <c r="KUO17" s="132"/>
      <c r="KUP17" s="132"/>
      <c r="KUQ17" s="132"/>
      <c r="KUR17" s="132"/>
      <c r="KUS17" s="132"/>
      <c r="KUT17" s="132"/>
      <c r="KUU17" s="132"/>
      <c r="KUV17" s="132"/>
      <c r="KUW17" s="132"/>
      <c r="KUX17" s="132"/>
      <c r="KUY17" s="132"/>
      <c r="KUZ17" s="132"/>
      <c r="KVA17" s="132"/>
      <c r="KVB17" s="132"/>
      <c r="KVC17" s="132"/>
      <c r="KVD17" s="132"/>
      <c r="KVE17" s="132"/>
      <c r="KVF17" s="132"/>
      <c r="KVG17" s="132"/>
      <c r="KVH17" s="132"/>
      <c r="KVI17" s="132"/>
      <c r="KVJ17" s="132"/>
      <c r="KVK17" s="132"/>
      <c r="KVL17" s="132"/>
      <c r="KVM17" s="132"/>
      <c r="KVN17" s="132"/>
      <c r="KVO17" s="132"/>
      <c r="KVP17" s="132"/>
      <c r="KVQ17" s="132"/>
      <c r="KVR17" s="132"/>
      <c r="KVS17" s="132"/>
      <c r="KVT17" s="132"/>
      <c r="KVU17" s="132"/>
      <c r="KVV17" s="132"/>
      <c r="KVW17" s="132"/>
      <c r="KVX17" s="132"/>
      <c r="KVY17" s="132"/>
      <c r="KVZ17" s="132"/>
      <c r="KWA17" s="132"/>
      <c r="KWB17" s="132"/>
      <c r="KWC17" s="132"/>
      <c r="KWD17" s="132"/>
      <c r="KWE17" s="132"/>
      <c r="KWF17" s="132"/>
      <c r="KWG17" s="132"/>
      <c r="KWH17" s="132"/>
      <c r="KWI17" s="132"/>
      <c r="KWJ17" s="132"/>
      <c r="KWK17" s="132"/>
      <c r="KWL17" s="132"/>
      <c r="KWM17" s="132"/>
      <c r="KWN17" s="132"/>
      <c r="KWO17" s="132"/>
      <c r="KWP17" s="132"/>
      <c r="KWQ17" s="132"/>
      <c r="KWR17" s="132"/>
      <c r="KWS17" s="132"/>
      <c r="KWT17" s="132"/>
      <c r="KWU17" s="132"/>
      <c r="KWV17" s="132"/>
      <c r="KWW17" s="132"/>
      <c r="KWX17" s="132"/>
      <c r="KWY17" s="132"/>
      <c r="KWZ17" s="132"/>
      <c r="KXA17" s="132"/>
      <c r="KXB17" s="132"/>
      <c r="KXC17" s="132"/>
      <c r="KXD17" s="132"/>
      <c r="KXE17" s="132"/>
      <c r="KXF17" s="132"/>
      <c r="KXG17" s="132"/>
      <c r="KXH17" s="132"/>
      <c r="KXI17" s="132"/>
      <c r="KXJ17" s="132"/>
      <c r="KXK17" s="132"/>
      <c r="KXL17" s="132"/>
      <c r="KXM17" s="132"/>
      <c r="KXN17" s="132"/>
      <c r="KXO17" s="132"/>
      <c r="KXP17" s="132"/>
      <c r="KXQ17" s="132"/>
      <c r="KXR17" s="132"/>
      <c r="KXS17" s="132"/>
      <c r="KXT17" s="132"/>
      <c r="KXU17" s="132"/>
      <c r="KXV17" s="132"/>
      <c r="KXW17" s="132"/>
      <c r="KXX17" s="132"/>
      <c r="KXY17" s="132"/>
      <c r="KXZ17" s="132"/>
      <c r="KYA17" s="132"/>
      <c r="KYB17" s="132"/>
      <c r="KYC17" s="132"/>
      <c r="KYD17" s="132"/>
      <c r="KYE17" s="132"/>
      <c r="KYF17" s="132"/>
      <c r="KYG17" s="132"/>
      <c r="KYH17" s="132"/>
      <c r="KYI17" s="132"/>
      <c r="KYJ17" s="132"/>
      <c r="KYK17" s="132"/>
      <c r="KYL17" s="132"/>
      <c r="KYM17" s="132"/>
      <c r="KYN17" s="132"/>
      <c r="KYO17" s="132"/>
      <c r="KYP17" s="132"/>
      <c r="KYQ17" s="132"/>
      <c r="KYR17" s="132"/>
      <c r="KYS17" s="132"/>
      <c r="KYT17" s="132"/>
      <c r="KYU17" s="132"/>
      <c r="KYV17" s="132"/>
      <c r="KYW17" s="132"/>
      <c r="KYX17" s="132"/>
      <c r="KYY17" s="132"/>
      <c r="KYZ17" s="132"/>
      <c r="KZA17" s="132"/>
      <c r="KZB17" s="132"/>
      <c r="KZC17" s="132"/>
      <c r="KZD17" s="132"/>
      <c r="KZE17" s="132"/>
      <c r="KZF17" s="132"/>
      <c r="KZG17" s="132"/>
      <c r="KZH17" s="132"/>
      <c r="KZI17" s="132"/>
      <c r="KZJ17" s="132"/>
      <c r="KZK17" s="132"/>
      <c r="KZL17" s="132"/>
      <c r="KZM17" s="132"/>
      <c r="KZN17" s="132"/>
      <c r="KZO17" s="132"/>
      <c r="KZP17" s="132"/>
      <c r="KZQ17" s="132"/>
      <c r="KZR17" s="132"/>
      <c r="KZS17" s="132"/>
      <c r="KZT17" s="132"/>
      <c r="KZU17" s="132"/>
      <c r="KZV17" s="132"/>
      <c r="KZW17" s="132"/>
      <c r="KZX17" s="132"/>
      <c r="KZY17" s="132"/>
      <c r="KZZ17" s="132"/>
      <c r="LAA17" s="132"/>
      <c r="LAB17" s="132"/>
      <c r="LAC17" s="132"/>
      <c r="LAD17" s="132"/>
      <c r="LAE17" s="132"/>
      <c r="LAF17" s="132"/>
      <c r="LAG17" s="132"/>
      <c r="LAH17" s="132"/>
      <c r="LAI17" s="132"/>
      <c r="LAJ17" s="132"/>
      <c r="LAK17" s="132"/>
      <c r="LAL17" s="132"/>
      <c r="LAM17" s="132"/>
      <c r="LAN17" s="132"/>
      <c r="LAO17" s="132"/>
      <c r="LAP17" s="132"/>
      <c r="LAQ17" s="132"/>
      <c r="LAR17" s="132"/>
      <c r="LAS17" s="132"/>
      <c r="LAT17" s="132"/>
      <c r="LAU17" s="132"/>
      <c r="LAV17" s="132"/>
      <c r="LAW17" s="132"/>
      <c r="LAX17" s="132"/>
      <c r="LAY17" s="132"/>
      <c r="LAZ17" s="132"/>
      <c r="LBA17" s="132"/>
      <c r="LBB17" s="132"/>
      <c r="LBC17" s="132"/>
      <c r="LBD17" s="132"/>
      <c r="LBE17" s="132"/>
      <c r="LBF17" s="132"/>
      <c r="LBG17" s="132"/>
      <c r="LBH17" s="132"/>
      <c r="LBI17" s="132"/>
      <c r="LBJ17" s="132"/>
      <c r="LBK17" s="132"/>
      <c r="LBL17" s="132"/>
      <c r="LBM17" s="132"/>
      <c r="LBN17" s="132"/>
      <c r="LBO17" s="132"/>
      <c r="LBP17" s="132"/>
      <c r="LBQ17" s="132"/>
      <c r="LBR17" s="132"/>
      <c r="LBS17" s="132"/>
      <c r="LBT17" s="132"/>
      <c r="LBU17" s="132"/>
      <c r="LBV17" s="132"/>
      <c r="LBW17" s="132"/>
      <c r="LBX17" s="132"/>
      <c r="LBY17" s="132"/>
      <c r="LBZ17" s="132"/>
      <c r="LCA17" s="132"/>
      <c r="LCB17" s="132"/>
      <c r="LCC17" s="132"/>
      <c r="LCD17" s="132"/>
      <c r="LCE17" s="132"/>
      <c r="LCF17" s="132"/>
      <c r="LCG17" s="132"/>
      <c r="LCH17" s="132"/>
      <c r="LCI17" s="132"/>
      <c r="LCJ17" s="132"/>
      <c r="LCK17" s="132"/>
      <c r="LCL17" s="132"/>
      <c r="LCM17" s="132"/>
      <c r="LCN17" s="132"/>
      <c r="LCO17" s="132"/>
      <c r="LCP17" s="132"/>
      <c r="LCQ17" s="132"/>
      <c r="LCR17" s="132"/>
      <c r="LCS17" s="132"/>
      <c r="LCT17" s="132"/>
      <c r="LCU17" s="132"/>
      <c r="LCV17" s="132"/>
      <c r="LCW17" s="132"/>
      <c r="LCX17" s="132"/>
      <c r="LCY17" s="132"/>
      <c r="LCZ17" s="132"/>
      <c r="LDA17" s="132"/>
      <c r="LDB17" s="132"/>
      <c r="LDC17" s="132"/>
      <c r="LDD17" s="132"/>
      <c r="LDE17" s="132"/>
      <c r="LDF17" s="132"/>
      <c r="LDG17" s="132"/>
      <c r="LDH17" s="132"/>
      <c r="LDI17" s="132"/>
      <c r="LDJ17" s="132"/>
      <c r="LDK17" s="132"/>
      <c r="LDL17" s="132"/>
      <c r="LDM17" s="132"/>
      <c r="LDN17" s="132"/>
      <c r="LDO17" s="132"/>
      <c r="LDP17" s="132"/>
      <c r="LDQ17" s="132"/>
      <c r="LDR17" s="132"/>
      <c r="LDS17" s="132"/>
      <c r="LDT17" s="132"/>
      <c r="LDU17" s="132"/>
      <c r="LDV17" s="132"/>
      <c r="LDW17" s="132"/>
      <c r="LDX17" s="132"/>
      <c r="LDY17" s="132"/>
      <c r="LDZ17" s="132"/>
      <c r="LEA17" s="132"/>
      <c r="LEB17" s="132"/>
      <c r="LEC17" s="132"/>
      <c r="LED17" s="132"/>
      <c r="LEE17" s="132"/>
      <c r="LEF17" s="132"/>
      <c r="LEG17" s="132"/>
      <c r="LEH17" s="132"/>
      <c r="LEI17" s="132"/>
      <c r="LEJ17" s="132"/>
      <c r="LEK17" s="132"/>
      <c r="LEL17" s="132"/>
      <c r="LEM17" s="132"/>
      <c r="LEN17" s="132"/>
      <c r="LEO17" s="132"/>
      <c r="LEP17" s="132"/>
      <c r="LEQ17" s="132"/>
      <c r="LER17" s="132"/>
      <c r="LES17" s="132"/>
      <c r="LET17" s="132"/>
      <c r="LEU17" s="132"/>
      <c r="LEV17" s="132"/>
      <c r="LEW17" s="132"/>
      <c r="LEX17" s="132"/>
      <c r="LEY17" s="132"/>
      <c r="LEZ17" s="132"/>
      <c r="LFA17" s="132"/>
      <c r="LFB17" s="132"/>
      <c r="LFC17" s="132"/>
      <c r="LFD17" s="132"/>
      <c r="LFE17" s="132"/>
      <c r="LFF17" s="132"/>
      <c r="LFG17" s="132"/>
      <c r="LFH17" s="132"/>
      <c r="LFI17" s="132"/>
      <c r="LFJ17" s="132"/>
      <c r="LFK17" s="132"/>
      <c r="LFL17" s="132"/>
      <c r="LFM17" s="132"/>
      <c r="LFN17" s="132"/>
      <c r="LFO17" s="132"/>
      <c r="LFP17" s="132"/>
      <c r="LFQ17" s="132"/>
      <c r="LFR17" s="132"/>
      <c r="LFS17" s="132"/>
      <c r="LFT17" s="132"/>
      <c r="LFU17" s="132"/>
      <c r="LFV17" s="132"/>
      <c r="LFW17" s="132"/>
      <c r="LFX17" s="132"/>
      <c r="LFY17" s="132"/>
      <c r="LFZ17" s="132"/>
      <c r="LGA17" s="132"/>
      <c r="LGB17" s="132"/>
      <c r="LGC17" s="132"/>
      <c r="LGD17" s="132"/>
      <c r="LGE17" s="132"/>
      <c r="LGF17" s="132"/>
      <c r="LGG17" s="132"/>
      <c r="LGH17" s="132"/>
      <c r="LGI17" s="132"/>
      <c r="LGJ17" s="132"/>
      <c r="LGK17" s="132"/>
      <c r="LGL17" s="132"/>
      <c r="LGM17" s="132"/>
      <c r="LGN17" s="132"/>
      <c r="LGO17" s="132"/>
      <c r="LGP17" s="132"/>
      <c r="LGQ17" s="132"/>
      <c r="LGR17" s="132"/>
      <c r="LGS17" s="132"/>
      <c r="LGT17" s="132"/>
      <c r="LGU17" s="132"/>
      <c r="LGV17" s="132"/>
      <c r="LGW17" s="132"/>
      <c r="LGX17" s="132"/>
      <c r="LGY17" s="132"/>
      <c r="LGZ17" s="132"/>
      <c r="LHA17" s="132"/>
      <c r="LHB17" s="132"/>
      <c r="LHC17" s="132"/>
      <c r="LHD17" s="132"/>
      <c r="LHE17" s="132"/>
      <c r="LHF17" s="132"/>
      <c r="LHG17" s="132"/>
      <c r="LHH17" s="132"/>
      <c r="LHI17" s="132"/>
      <c r="LHJ17" s="132"/>
      <c r="LHK17" s="132"/>
      <c r="LHL17" s="132"/>
      <c r="LHM17" s="132"/>
      <c r="LHN17" s="132"/>
      <c r="LHO17" s="132"/>
      <c r="LHP17" s="132"/>
      <c r="LHQ17" s="132"/>
      <c r="LHR17" s="132"/>
      <c r="LHS17" s="132"/>
      <c r="LHT17" s="132"/>
      <c r="LHU17" s="132"/>
      <c r="LHV17" s="132"/>
      <c r="LHW17" s="132"/>
      <c r="LHX17" s="132"/>
      <c r="LHY17" s="132"/>
      <c r="LHZ17" s="132"/>
      <c r="LIA17" s="132"/>
      <c r="LIB17" s="132"/>
      <c r="LIC17" s="132"/>
      <c r="LID17" s="132"/>
      <c r="LIE17" s="132"/>
      <c r="LIF17" s="132"/>
      <c r="LIG17" s="132"/>
      <c r="LIH17" s="132"/>
      <c r="LII17" s="132"/>
      <c r="LIJ17" s="132"/>
      <c r="LIK17" s="132"/>
      <c r="LIL17" s="132"/>
      <c r="LIM17" s="132"/>
      <c r="LIN17" s="132"/>
      <c r="LIO17" s="132"/>
      <c r="LIP17" s="132"/>
      <c r="LIQ17" s="132"/>
      <c r="LIR17" s="132"/>
      <c r="LIS17" s="132"/>
      <c r="LIT17" s="132"/>
      <c r="LIU17" s="132"/>
      <c r="LIV17" s="132"/>
      <c r="LIW17" s="132"/>
      <c r="LIX17" s="132"/>
      <c r="LIY17" s="132"/>
      <c r="LIZ17" s="132"/>
      <c r="LJA17" s="132"/>
      <c r="LJB17" s="132"/>
      <c r="LJC17" s="132"/>
      <c r="LJD17" s="132"/>
      <c r="LJE17" s="132"/>
      <c r="LJF17" s="132"/>
      <c r="LJG17" s="132"/>
      <c r="LJH17" s="132"/>
      <c r="LJI17" s="132"/>
      <c r="LJJ17" s="132"/>
      <c r="LJK17" s="132"/>
      <c r="LJL17" s="132"/>
      <c r="LJM17" s="132"/>
      <c r="LJN17" s="132"/>
      <c r="LJO17" s="132"/>
      <c r="LJP17" s="132"/>
      <c r="LJQ17" s="132"/>
      <c r="LJR17" s="132"/>
      <c r="LJS17" s="132"/>
      <c r="LJT17" s="132"/>
      <c r="LJU17" s="132"/>
      <c r="LJV17" s="132"/>
      <c r="LJW17" s="132"/>
      <c r="LJX17" s="132"/>
      <c r="LJY17" s="132"/>
      <c r="LJZ17" s="132"/>
      <c r="LKA17" s="132"/>
      <c r="LKB17" s="132"/>
      <c r="LKC17" s="132"/>
      <c r="LKD17" s="132"/>
      <c r="LKE17" s="132"/>
      <c r="LKF17" s="132"/>
      <c r="LKG17" s="132"/>
      <c r="LKH17" s="132"/>
      <c r="LKI17" s="132"/>
      <c r="LKJ17" s="132"/>
      <c r="LKK17" s="132"/>
      <c r="LKL17" s="132"/>
      <c r="LKM17" s="132"/>
      <c r="LKN17" s="132"/>
      <c r="LKO17" s="132"/>
      <c r="LKP17" s="132"/>
      <c r="LKQ17" s="132"/>
      <c r="LKR17" s="132"/>
      <c r="LKS17" s="132"/>
      <c r="LKT17" s="132"/>
      <c r="LKU17" s="132"/>
      <c r="LKV17" s="132"/>
      <c r="LKW17" s="132"/>
      <c r="LKX17" s="132"/>
      <c r="LKY17" s="132"/>
      <c r="LKZ17" s="132"/>
      <c r="LLA17" s="132"/>
      <c r="LLB17" s="132"/>
      <c r="LLC17" s="132"/>
      <c r="LLD17" s="132"/>
      <c r="LLE17" s="132"/>
      <c r="LLF17" s="132"/>
      <c r="LLG17" s="132"/>
      <c r="LLH17" s="132"/>
      <c r="LLI17" s="132"/>
      <c r="LLJ17" s="132"/>
      <c r="LLK17" s="132"/>
      <c r="LLL17" s="132"/>
      <c r="LLM17" s="132"/>
      <c r="LLN17" s="132"/>
      <c r="LLO17" s="132"/>
      <c r="LLP17" s="132"/>
      <c r="LLQ17" s="132"/>
      <c r="LLR17" s="132"/>
      <c r="LLS17" s="132"/>
      <c r="LLT17" s="132"/>
      <c r="LLU17" s="132"/>
      <c r="LLV17" s="132"/>
      <c r="LLW17" s="132"/>
      <c r="LLX17" s="132"/>
      <c r="LLY17" s="132"/>
      <c r="LLZ17" s="132"/>
      <c r="LMA17" s="132"/>
      <c r="LMB17" s="132"/>
      <c r="LMC17" s="132"/>
      <c r="LMD17" s="132"/>
      <c r="LME17" s="132"/>
      <c r="LMF17" s="132"/>
      <c r="LMG17" s="132"/>
      <c r="LMH17" s="132"/>
      <c r="LMI17" s="132"/>
      <c r="LMJ17" s="132"/>
      <c r="LMK17" s="132"/>
      <c r="LML17" s="132"/>
      <c r="LMM17" s="132"/>
      <c r="LMN17" s="132"/>
      <c r="LMO17" s="132"/>
      <c r="LMP17" s="132"/>
      <c r="LMQ17" s="132"/>
      <c r="LMR17" s="132"/>
      <c r="LMS17" s="132"/>
      <c r="LMT17" s="132"/>
      <c r="LMU17" s="132"/>
      <c r="LMV17" s="132"/>
      <c r="LMW17" s="132"/>
      <c r="LMX17" s="132"/>
      <c r="LMY17" s="132"/>
      <c r="LMZ17" s="132"/>
      <c r="LNA17" s="132"/>
      <c r="LNB17" s="132"/>
      <c r="LNC17" s="132"/>
      <c r="LND17" s="132"/>
      <c r="LNE17" s="132"/>
      <c r="LNF17" s="132"/>
      <c r="LNG17" s="132"/>
      <c r="LNH17" s="132"/>
      <c r="LNI17" s="132"/>
      <c r="LNJ17" s="132"/>
      <c r="LNK17" s="132"/>
      <c r="LNL17" s="132"/>
      <c r="LNM17" s="132"/>
      <c r="LNN17" s="132"/>
      <c r="LNO17" s="132"/>
      <c r="LNP17" s="132"/>
      <c r="LNQ17" s="132"/>
      <c r="LNR17" s="132"/>
      <c r="LNS17" s="132"/>
      <c r="LNT17" s="132"/>
      <c r="LNU17" s="132"/>
      <c r="LNV17" s="132"/>
      <c r="LNW17" s="132"/>
      <c r="LNX17" s="132"/>
      <c r="LNY17" s="132"/>
      <c r="LNZ17" s="132"/>
      <c r="LOA17" s="132"/>
      <c r="LOB17" s="132"/>
      <c r="LOC17" s="132"/>
      <c r="LOD17" s="132"/>
      <c r="LOE17" s="132"/>
      <c r="LOF17" s="132"/>
      <c r="LOG17" s="132"/>
      <c r="LOH17" s="132"/>
      <c r="LOI17" s="132"/>
      <c r="LOJ17" s="132"/>
      <c r="LOK17" s="132"/>
      <c r="LOL17" s="132"/>
      <c r="LOM17" s="132"/>
      <c r="LON17" s="132"/>
      <c r="LOO17" s="132"/>
      <c r="LOP17" s="132"/>
      <c r="LOQ17" s="132"/>
      <c r="LOR17" s="132"/>
      <c r="LOS17" s="132"/>
      <c r="LOT17" s="132"/>
      <c r="LOU17" s="132"/>
      <c r="LOV17" s="132"/>
      <c r="LOW17" s="132"/>
      <c r="LOX17" s="132"/>
      <c r="LOY17" s="132"/>
      <c r="LOZ17" s="132"/>
      <c r="LPA17" s="132"/>
      <c r="LPB17" s="132"/>
      <c r="LPC17" s="132"/>
      <c r="LPD17" s="132"/>
      <c r="LPE17" s="132"/>
      <c r="LPF17" s="132"/>
      <c r="LPG17" s="132"/>
      <c r="LPH17" s="132"/>
      <c r="LPI17" s="132"/>
      <c r="LPJ17" s="132"/>
      <c r="LPK17" s="132"/>
      <c r="LPL17" s="132"/>
      <c r="LPM17" s="132"/>
      <c r="LPN17" s="132"/>
      <c r="LPO17" s="132"/>
      <c r="LPP17" s="132"/>
      <c r="LPQ17" s="132"/>
      <c r="LPR17" s="132"/>
      <c r="LPS17" s="132"/>
      <c r="LPT17" s="132"/>
      <c r="LPU17" s="132"/>
      <c r="LPV17" s="132"/>
      <c r="LPW17" s="132"/>
      <c r="LPX17" s="132"/>
      <c r="LPY17" s="132"/>
      <c r="LPZ17" s="132"/>
      <c r="LQA17" s="132"/>
      <c r="LQB17" s="132"/>
      <c r="LQC17" s="132"/>
      <c r="LQD17" s="132"/>
      <c r="LQE17" s="132"/>
      <c r="LQF17" s="132"/>
      <c r="LQG17" s="132"/>
      <c r="LQH17" s="132"/>
      <c r="LQI17" s="132"/>
      <c r="LQJ17" s="132"/>
      <c r="LQK17" s="132"/>
      <c r="LQL17" s="132"/>
      <c r="LQM17" s="132"/>
      <c r="LQN17" s="132"/>
      <c r="LQO17" s="132"/>
      <c r="LQP17" s="132"/>
      <c r="LQQ17" s="132"/>
      <c r="LQR17" s="132"/>
      <c r="LQS17" s="132"/>
      <c r="LQT17" s="132"/>
      <c r="LQU17" s="132"/>
      <c r="LQV17" s="132"/>
      <c r="LQW17" s="132"/>
      <c r="LQX17" s="132"/>
      <c r="LQY17" s="132"/>
      <c r="LQZ17" s="132"/>
      <c r="LRA17" s="132"/>
      <c r="LRB17" s="132"/>
      <c r="LRC17" s="132"/>
      <c r="LRD17" s="132"/>
      <c r="LRE17" s="132"/>
      <c r="LRF17" s="132"/>
      <c r="LRG17" s="132"/>
      <c r="LRH17" s="132"/>
      <c r="LRI17" s="132"/>
      <c r="LRJ17" s="132"/>
      <c r="LRK17" s="132"/>
      <c r="LRL17" s="132"/>
      <c r="LRM17" s="132"/>
      <c r="LRN17" s="132"/>
      <c r="LRO17" s="132"/>
      <c r="LRP17" s="132"/>
      <c r="LRQ17" s="132"/>
      <c r="LRR17" s="132"/>
      <c r="LRS17" s="132"/>
      <c r="LRT17" s="132"/>
      <c r="LRU17" s="132"/>
      <c r="LRV17" s="132"/>
      <c r="LRW17" s="132"/>
      <c r="LRX17" s="132"/>
      <c r="LRY17" s="132"/>
      <c r="LRZ17" s="132"/>
      <c r="LSA17" s="132"/>
      <c r="LSB17" s="132"/>
      <c r="LSC17" s="132"/>
      <c r="LSD17" s="132"/>
      <c r="LSE17" s="132"/>
      <c r="LSF17" s="132"/>
      <c r="LSG17" s="132"/>
      <c r="LSH17" s="132"/>
      <c r="LSI17" s="132"/>
      <c r="LSJ17" s="132"/>
      <c r="LSK17" s="132"/>
      <c r="LSL17" s="132"/>
      <c r="LSM17" s="132"/>
      <c r="LSN17" s="132"/>
      <c r="LSO17" s="132"/>
      <c r="LSP17" s="132"/>
      <c r="LSQ17" s="132"/>
      <c r="LSR17" s="132"/>
      <c r="LSS17" s="132"/>
      <c r="LST17" s="132"/>
      <c r="LSU17" s="132"/>
      <c r="LSV17" s="132"/>
      <c r="LSW17" s="132"/>
      <c r="LSX17" s="132"/>
      <c r="LSY17" s="132"/>
      <c r="LSZ17" s="132"/>
      <c r="LTA17" s="132"/>
      <c r="LTB17" s="132"/>
      <c r="LTC17" s="132"/>
      <c r="LTD17" s="132"/>
      <c r="LTE17" s="132"/>
      <c r="LTF17" s="132"/>
      <c r="LTG17" s="132"/>
      <c r="LTH17" s="132"/>
      <c r="LTI17" s="132"/>
      <c r="LTJ17" s="132"/>
      <c r="LTK17" s="132"/>
      <c r="LTL17" s="132"/>
      <c r="LTM17" s="132"/>
      <c r="LTN17" s="132"/>
      <c r="LTO17" s="132"/>
      <c r="LTP17" s="132"/>
      <c r="LTQ17" s="132"/>
      <c r="LTR17" s="132"/>
      <c r="LTS17" s="132"/>
      <c r="LTT17" s="132"/>
      <c r="LTU17" s="132"/>
      <c r="LTV17" s="132"/>
      <c r="LTW17" s="132"/>
      <c r="LTX17" s="132"/>
      <c r="LTY17" s="132"/>
      <c r="LTZ17" s="132"/>
      <c r="LUA17" s="132"/>
      <c r="LUB17" s="132"/>
      <c r="LUC17" s="132"/>
      <c r="LUD17" s="132"/>
      <c r="LUE17" s="132"/>
      <c r="LUF17" s="132"/>
      <c r="LUG17" s="132"/>
      <c r="LUH17" s="132"/>
      <c r="LUI17" s="132"/>
      <c r="LUJ17" s="132"/>
      <c r="LUK17" s="132"/>
      <c r="LUL17" s="132"/>
      <c r="LUM17" s="132"/>
      <c r="LUN17" s="132"/>
      <c r="LUO17" s="132"/>
      <c r="LUP17" s="132"/>
      <c r="LUQ17" s="132"/>
      <c r="LUR17" s="132"/>
      <c r="LUS17" s="132"/>
      <c r="LUT17" s="132"/>
      <c r="LUU17" s="132"/>
      <c r="LUV17" s="132"/>
      <c r="LUW17" s="132"/>
      <c r="LUX17" s="132"/>
      <c r="LUY17" s="132"/>
      <c r="LUZ17" s="132"/>
      <c r="LVA17" s="132"/>
      <c r="LVB17" s="132"/>
      <c r="LVC17" s="132"/>
      <c r="LVD17" s="132"/>
      <c r="LVE17" s="132"/>
      <c r="LVF17" s="132"/>
      <c r="LVG17" s="132"/>
      <c r="LVH17" s="132"/>
      <c r="LVI17" s="132"/>
      <c r="LVJ17" s="132"/>
      <c r="LVK17" s="132"/>
      <c r="LVL17" s="132"/>
      <c r="LVM17" s="132"/>
      <c r="LVN17" s="132"/>
      <c r="LVO17" s="132"/>
      <c r="LVP17" s="132"/>
      <c r="LVQ17" s="132"/>
      <c r="LVR17" s="132"/>
      <c r="LVS17" s="132"/>
      <c r="LVT17" s="132"/>
      <c r="LVU17" s="132"/>
      <c r="LVV17" s="132"/>
      <c r="LVW17" s="132"/>
      <c r="LVX17" s="132"/>
      <c r="LVY17" s="132"/>
      <c r="LVZ17" s="132"/>
      <c r="LWA17" s="132"/>
      <c r="LWB17" s="132"/>
      <c r="LWC17" s="132"/>
      <c r="LWD17" s="132"/>
      <c r="LWE17" s="132"/>
      <c r="LWF17" s="132"/>
      <c r="LWG17" s="132"/>
      <c r="LWH17" s="132"/>
      <c r="LWI17" s="132"/>
      <c r="LWJ17" s="132"/>
      <c r="LWK17" s="132"/>
      <c r="LWL17" s="132"/>
      <c r="LWM17" s="132"/>
      <c r="LWN17" s="132"/>
      <c r="LWO17" s="132"/>
      <c r="LWP17" s="132"/>
      <c r="LWQ17" s="132"/>
      <c r="LWR17" s="132"/>
      <c r="LWS17" s="132"/>
      <c r="LWT17" s="132"/>
      <c r="LWU17" s="132"/>
      <c r="LWV17" s="132"/>
      <c r="LWW17" s="132"/>
      <c r="LWX17" s="132"/>
      <c r="LWY17" s="132"/>
      <c r="LWZ17" s="132"/>
      <c r="LXA17" s="132"/>
      <c r="LXB17" s="132"/>
      <c r="LXC17" s="132"/>
      <c r="LXD17" s="132"/>
      <c r="LXE17" s="132"/>
      <c r="LXF17" s="132"/>
      <c r="LXG17" s="132"/>
      <c r="LXH17" s="132"/>
      <c r="LXI17" s="132"/>
      <c r="LXJ17" s="132"/>
      <c r="LXK17" s="132"/>
      <c r="LXL17" s="132"/>
      <c r="LXM17" s="132"/>
      <c r="LXN17" s="132"/>
      <c r="LXO17" s="132"/>
      <c r="LXP17" s="132"/>
      <c r="LXQ17" s="132"/>
      <c r="LXR17" s="132"/>
      <c r="LXS17" s="132"/>
      <c r="LXT17" s="132"/>
      <c r="LXU17" s="132"/>
      <c r="LXV17" s="132"/>
      <c r="LXW17" s="132"/>
      <c r="LXX17" s="132"/>
      <c r="LXY17" s="132"/>
      <c r="LXZ17" s="132"/>
      <c r="LYA17" s="132"/>
      <c r="LYB17" s="132"/>
      <c r="LYC17" s="132"/>
      <c r="LYD17" s="132"/>
      <c r="LYE17" s="132"/>
      <c r="LYF17" s="132"/>
      <c r="LYG17" s="132"/>
      <c r="LYH17" s="132"/>
      <c r="LYI17" s="132"/>
      <c r="LYJ17" s="132"/>
      <c r="LYK17" s="132"/>
      <c r="LYL17" s="132"/>
      <c r="LYM17" s="132"/>
      <c r="LYN17" s="132"/>
      <c r="LYO17" s="132"/>
      <c r="LYP17" s="132"/>
      <c r="LYQ17" s="132"/>
      <c r="LYR17" s="132"/>
      <c r="LYS17" s="132"/>
      <c r="LYT17" s="132"/>
      <c r="LYU17" s="132"/>
      <c r="LYV17" s="132"/>
      <c r="LYW17" s="132"/>
      <c r="LYX17" s="132"/>
      <c r="LYY17" s="132"/>
      <c r="LYZ17" s="132"/>
      <c r="LZA17" s="132"/>
      <c r="LZB17" s="132"/>
      <c r="LZC17" s="132"/>
      <c r="LZD17" s="132"/>
      <c r="LZE17" s="132"/>
      <c r="LZF17" s="132"/>
      <c r="LZG17" s="132"/>
      <c r="LZH17" s="132"/>
      <c r="LZI17" s="132"/>
      <c r="LZJ17" s="132"/>
      <c r="LZK17" s="132"/>
      <c r="LZL17" s="132"/>
      <c r="LZM17" s="132"/>
      <c r="LZN17" s="132"/>
      <c r="LZO17" s="132"/>
      <c r="LZP17" s="132"/>
      <c r="LZQ17" s="132"/>
      <c r="LZR17" s="132"/>
      <c r="LZS17" s="132"/>
      <c r="LZT17" s="132"/>
      <c r="LZU17" s="132"/>
      <c r="LZV17" s="132"/>
      <c r="LZW17" s="132"/>
      <c r="LZX17" s="132"/>
      <c r="LZY17" s="132"/>
      <c r="LZZ17" s="132"/>
      <c r="MAA17" s="132"/>
      <c r="MAB17" s="132"/>
      <c r="MAC17" s="132"/>
      <c r="MAD17" s="132"/>
      <c r="MAE17" s="132"/>
      <c r="MAF17" s="132"/>
      <c r="MAG17" s="132"/>
      <c r="MAH17" s="132"/>
      <c r="MAI17" s="132"/>
      <c r="MAJ17" s="132"/>
      <c r="MAK17" s="132"/>
      <c r="MAL17" s="132"/>
      <c r="MAM17" s="132"/>
      <c r="MAN17" s="132"/>
      <c r="MAO17" s="132"/>
      <c r="MAP17" s="132"/>
      <c r="MAQ17" s="132"/>
      <c r="MAR17" s="132"/>
      <c r="MAS17" s="132"/>
      <c r="MAT17" s="132"/>
      <c r="MAU17" s="132"/>
      <c r="MAV17" s="132"/>
      <c r="MAW17" s="132"/>
      <c r="MAX17" s="132"/>
      <c r="MAY17" s="132"/>
      <c r="MAZ17" s="132"/>
      <c r="MBA17" s="132"/>
      <c r="MBB17" s="132"/>
      <c r="MBC17" s="132"/>
      <c r="MBD17" s="132"/>
      <c r="MBE17" s="132"/>
      <c r="MBF17" s="132"/>
      <c r="MBG17" s="132"/>
      <c r="MBH17" s="132"/>
      <c r="MBI17" s="132"/>
      <c r="MBJ17" s="132"/>
      <c r="MBK17" s="132"/>
      <c r="MBL17" s="132"/>
      <c r="MBM17" s="132"/>
      <c r="MBN17" s="132"/>
      <c r="MBO17" s="132"/>
      <c r="MBP17" s="132"/>
      <c r="MBQ17" s="132"/>
      <c r="MBR17" s="132"/>
      <c r="MBS17" s="132"/>
      <c r="MBT17" s="132"/>
      <c r="MBU17" s="132"/>
      <c r="MBV17" s="132"/>
      <c r="MBW17" s="132"/>
      <c r="MBX17" s="132"/>
      <c r="MBY17" s="132"/>
      <c r="MBZ17" s="132"/>
      <c r="MCA17" s="132"/>
      <c r="MCB17" s="132"/>
      <c r="MCC17" s="132"/>
      <c r="MCD17" s="132"/>
      <c r="MCE17" s="132"/>
      <c r="MCF17" s="132"/>
      <c r="MCG17" s="132"/>
      <c r="MCH17" s="132"/>
      <c r="MCI17" s="132"/>
      <c r="MCJ17" s="132"/>
      <c r="MCK17" s="132"/>
      <c r="MCL17" s="132"/>
      <c r="MCM17" s="132"/>
      <c r="MCN17" s="132"/>
      <c r="MCO17" s="132"/>
      <c r="MCP17" s="132"/>
      <c r="MCQ17" s="132"/>
      <c r="MCR17" s="132"/>
      <c r="MCS17" s="132"/>
      <c r="MCT17" s="132"/>
      <c r="MCU17" s="132"/>
      <c r="MCV17" s="132"/>
      <c r="MCW17" s="132"/>
      <c r="MCX17" s="132"/>
      <c r="MCY17" s="132"/>
      <c r="MCZ17" s="132"/>
      <c r="MDA17" s="132"/>
      <c r="MDB17" s="132"/>
      <c r="MDC17" s="132"/>
      <c r="MDD17" s="132"/>
      <c r="MDE17" s="132"/>
      <c r="MDF17" s="132"/>
      <c r="MDG17" s="132"/>
      <c r="MDH17" s="132"/>
      <c r="MDI17" s="132"/>
      <c r="MDJ17" s="132"/>
      <c r="MDK17" s="132"/>
      <c r="MDL17" s="132"/>
      <c r="MDM17" s="132"/>
      <c r="MDN17" s="132"/>
      <c r="MDO17" s="132"/>
      <c r="MDP17" s="132"/>
      <c r="MDQ17" s="132"/>
      <c r="MDR17" s="132"/>
      <c r="MDS17" s="132"/>
      <c r="MDT17" s="132"/>
      <c r="MDU17" s="132"/>
      <c r="MDV17" s="132"/>
      <c r="MDW17" s="132"/>
      <c r="MDX17" s="132"/>
      <c r="MDY17" s="132"/>
      <c r="MDZ17" s="132"/>
      <c r="MEA17" s="132"/>
      <c r="MEB17" s="132"/>
      <c r="MEC17" s="132"/>
      <c r="MED17" s="132"/>
      <c r="MEE17" s="132"/>
      <c r="MEF17" s="132"/>
      <c r="MEG17" s="132"/>
      <c r="MEH17" s="132"/>
      <c r="MEI17" s="132"/>
      <c r="MEJ17" s="132"/>
      <c r="MEK17" s="132"/>
      <c r="MEL17" s="132"/>
      <c r="MEM17" s="132"/>
      <c r="MEN17" s="132"/>
      <c r="MEO17" s="132"/>
      <c r="MEP17" s="132"/>
      <c r="MEQ17" s="132"/>
      <c r="MER17" s="132"/>
      <c r="MES17" s="132"/>
      <c r="MET17" s="132"/>
      <c r="MEU17" s="132"/>
      <c r="MEV17" s="132"/>
      <c r="MEW17" s="132"/>
      <c r="MEX17" s="132"/>
      <c r="MEY17" s="132"/>
      <c r="MEZ17" s="132"/>
      <c r="MFA17" s="132"/>
      <c r="MFB17" s="132"/>
      <c r="MFC17" s="132"/>
      <c r="MFD17" s="132"/>
      <c r="MFE17" s="132"/>
      <c r="MFF17" s="132"/>
      <c r="MFG17" s="132"/>
      <c r="MFH17" s="132"/>
      <c r="MFI17" s="132"/>
      <c r="MFJ17" s="132"/>
      <c r="MFK17" s="132"/>
      <c r="MFL17" s="132"/>
      <c r="MFM17" s="132"/>
      <c r="MFN17" s="132"/>
      <c r="MFO17" s="132"/>
      <c r="MFP17" s="132"/>
      <c r="MFQ17" s="132"/>
      <c r="MFR17" s="132"/>
      <c r="MFS17" s="132"/>
      <c r="MFT17" s="132"/>
      <c r="MFU17" s="132"/>
      <c r="MFV17" s="132"/>
      <c r="MFW17" s="132"/>
      <c r="MFX17" s="132"/>
      <c r="MFY17" s="132"/>
      <c r="MFZ17" s="132"/>
      <c r="MGA17" s="132"/>
      <c r="MGB17" s="132"/>
      <c r="MGC17" s="132"/>
      <c r="MGD17" s="132"/>
      <c r="MGE17" s="132"/>
      <c r="MGF17" s="132"/>
      <c r="MGG17" s="132"/>
      <c r="MGH17" s="132"/>
      <c r="MGI17" s="132"/>
      <c r="MGJ17" s="132"/>
      <c r="MGK17" s="132"/>
      <c r="MGL17" s="132"/>
      <c r="MGM17" s="132"/>
      <c r="MGN17" s="132"/>
      <c r="MGO17" s="132"/>
      <c r="MGP17" s="132"/>
      <c r="MGQ17" s="132"/>
      <c r="MGR17" s="132"/>
      <c r="MGS17" s="132"/>
      <c r="MGT17" s="132"/>
      <c r="MGU17" s="132"/>
      <c r="MGV17" s="132"/>
      <c r="MGW17" s="132"/>
      <c r="MGX17" s="132"/>
      <c r="MGY17" s="132"/>
      <c r="MGZ17" s="132"/>
      <c r="MHA17" s="132"/>
      <c r="MHB17" s="132"/>
      <c r="MHC17" s="132"/>
      <c r="MHD17" s="132"/>
      <c r="MHE17" s="132"/>
      <c r="MHF17" s="132"/>
      <c r="MHG17" s="132"/>
      <c r="MHH17" s="132"/>
      <c r="MHI17" s="132"/>
      <c r="MHJ17" s="132"/>
      <c r="MHK17" s="132"/>
      <c r="MHL17" s="132"/>
      <c r="MHM17" s="132"/>
      <c r="MHN17" s="132"/>
      <c r="MHO17" s="132"/>
      <c r="MHP17" s="132"/>
      <c r="MHQ17" s="132"/>
      <c r="MHR17" s="132"/>
      <c r="MHS17" s="132"/>
      <c r="MHT17" s="132"/>
      <c r="MHU17" s="132"/>
      <c r="MHV17" s="132"/>
      <c r="MHW17" s="132"/>
      <c r="MHX17" s="132"/>
      <c r="MHY17" s="132"/>
      <c r="MHZ17" s="132"/>
      <c r="MIA17" s="132"/>
      <c r="MIB17" s="132"/>
      <c r="MIC17" s="132"/>
      <c r="MID17" s="132"/>
      <c r="MIE17" s="132"/>
      <c r="MIF17" s="132"/>
      <c r="MIG17" s="132"/>
      <c r="MIH17" s="132"/>
      <c r="MII17" s="132"/>
      <c r="MIJ17" s="132"/>
      <c r="MIK17" s="132"/>
      <c r="MIL17" s="132"/>
      <c r="MIM17" s="132"/>
      <c r="MIN17" s="132"/>
      <c r="MIO17" s="132"/>
      <c r="MIP17" s="132"/>
      <c r="MIQ17" s="132"/>
      <c r="MIR17" s="132"/>
      <c r="MIS17" s="132"/>
      <c r="MIT17" s="132"/>
      <c r="MIU17" s="132"/>
      <c r="MIV17" s="132"/>
      <c r="MIW17" s="132"/>
      <c r="MIX17" s="132"/>
      <c r="MIY17" s="132"/>
      <c r="MIZ17" s="132"/>
      <c r="MJA17" s="132"/>
      <c r="MJB17" s="132"/>
      <c r="MJC17" s="132"/>
      <c r="MJD17" s="132"/>
      <c r="MJE17" s="132"/>
      <c r="MJF17" s="132"/>
      <c r="MJG17" s="132"/>
      <c r="MJH17" s="132"/>
      <c r="MJI17" s="132"/>
      <c r="MJJ17" s="132"/>
      <c r="MJK17" s="132"/>
      <c r="MJL17" s="132"/>
      <c r="MJM17" s="132"/>
      <c r="MJN17" s="132"/>
      <c r="MJO17" s="132"/>
      <c r="MJP17" s="132"/>
      <c r="MJQ17" s="132"/>
      <c r="MJR17" s="132"/>
      <c r="MJS17" s="132"/>
      <c r="MJT17" s="132"/>
      <c r="MJU17" s="132"/>
      <c r="MJV17" s="132"/>
      <c r="MJW17" s="132"/>
      <c r="MJX17" s="132"/>
      <c r="MJY17" s="132"/>
      <c r="MJZ17" s="132"/>
      <c r="MKA17" s="132"/>
      <c r="MKB17" s="132"/>
      <c r="MKC17" s="132"/>
      <c r="MKD17" s="132"/>
      <c r="MKE17" s="132"/>
      <c r="MKF17" s="132"/>
      <c r="MKG17" s="132"/>
      <c r="MKH17" s="132"/>
      <c r="MKI17" s="132"/>
      <c r="MKJ17" s="132"/>
      <c r="MKK17" s="132"/>
      <c r="MKL17" s="132"/>
      <c r="MKM17" s="132"/>
      <c r="MKN17" s="132"/>
      <c r="MKO17" s="132"/>
      <c r="MKP17" s="132"/>
      <c r="MKQ17" s="132"/>
      <c r="MKR17" s="132"/>
      <c r="MKS17" s="132"/>
      <c r="MKT17" s="132"/>
      <c r="MKU17" s="132"/>
      <c r="MKV17" s="132"/>
      <c r="MKW17" s="132"/>
      <c r="MKX17" s="132"/>
      <c r="MKY17" s="132"/>
      <c r="MKZ17" s="132"/>
      <c r="MLA17" s="132"/>
      <c r="MLB17" s="132"/>
      <c r="MLC17" s="132"/>
      <c r="MLD17" s="132"/>
      <c r="MLE17" s="132"/>
      <c r="MLF17" s="132"/>
      <c r="MLG17" s="132"/>
      <c r="MLH17" s="132"/>
      <c r="MLI17" s="132"/>
      <c r="MLJ17" s="132"/>
      <c r="MLK17" s="132"/>
      <c r="MLL17" s="132"/>
      <c r="MLM17" s="132"/>
      <c r="MLN17" s="132"/>
      <c r="MLO17" s="132"/>
      <c r="MLP17" s="132"/>
      <c r="MLQ17" s="132"/>
      <c r="MLR17" s="132"/>
      <c r="MLS17" s="132"/>
      <c r="MLT17" s="132"/>
      <c r="MLU17" s="132"/>
      <c r="MLV17" s="132"/>
      <c r="MLW17" s="132"/>
      <c r="MLX17" s="132"/>
      <c r="MLY17" s="132"/>
      <c r="MLZ17" s="132"/>
      <c r="MMA17" s="132"/>
      <c r="MMB17" s="132"/>
      <c r="MMC17" s="132"/>
      <c r="MMD17" s="132"/>
      <c r="MME17" s="132"/>
      <c r="MMF17" s="132"/>
      <c r="MMG17" s="132"/>
      <c r="MMH17" s="132"/>
      <c r="MMI17" s="132"/>
      <c r="MMJ17" s="132"/>
      <c r="MMK17" s="132"/>
      <c r="MML17" s="132"/>
      <c r="MMM17" s="132"/>
      <c r="MMN17" s="132"/>
      <c r="MMO17" s="132"/>
      <c r="MMP17" s="132"/>
      <c r="MMQ17" s="132"/>
      <c r="MMR17" s="132"/>
      <c r="MMS17" s="132"/>
      <c r="MMT17" s="132"/>
      <c r="MMU17" s="132"/>
      <c r="MMV17" s="132"/>
      <c r="MMW17" s="132"/>
      <c r="MMX17" s="132"/>
      <c r="MMY17" s="132"/>
      <c r="MMZ17" s="132"/>
      <c r="MNA17" s="132"/>
      <c r="MNB17" s="132"/>
      <c r="MNC17" s="132"/>
      <c r="MND17" s="132"/>
      <c r="MNE17" s="132"/>
      <c r="MNF17" s="132"/>
      <c r="MNG17" s="132"/>
      <c r="MNH17" s="132"/>
      <c r="MNI17" s="132"/>
      <c r="MNJ17" s="132"/>
      <c r="MNK17" s="132"/>
      <c r="MNL17" s="132"/>
      <c r="MNM17" s="132"/>
      <c r="MNN17" s="132"/>
      <c r="MNO17" s="132"/>
      <c r="MNP17" s="132"/>
      <c r="MNQ17" s="132"/>
      <c r="MNR17" s="132"/>
      <c r="MNS17" s="132"/>
      <c r="MNT17" s="132"/>
      <c r="MNU17" s="132"/>
      <c r="MNV17" s="132"/>
      <c r="MNW17" s="132"/>
      <c r="MNX17" s="132"/>
      <c r="MNY17" s="132"/>
      <c r="MNZ17" s="132"/>
      <c r="MOA17" s="132"/>
      <c r="MOB17" s="132"/>
      <c r="MOC17" s="132"/>
      <c r="MOD17" s="132"/>
      <c r="MOE17" s="132"/>
      <c r="MOF17" s="132"/>
      <c r="MOG17" s="132"/>
      <c r="MOH17" s="132"/>
      <c r="MOI17" s="132"/>
      <c r="MOJ17" s="132"/>
      <c r="MOK17" s="132"/>
      <c r="MOL17" s="132"/>
      <c r="MOM17" s="132"/>
      <c r="MON17" s="132"/>
      <c r="MOO17" s="132"/>
      <c r="MOP17" s="132"/>
      <c r="MOQ17" s="132"/>
      <c r="MOR17" s="132"/>
      <c r="MOS17" s="132"/>
      <c r="MOT17" s="132"/>
      <c r="MOU17" s="132"/>
      <c r="MOV17" s="132"/>
      <c r="MOW17" s="132"/>
      <c r="MOX17" s="132"/>
      <c r="MOY17" s="132"/>
      <c r="MOZ17" s="132"/>
      <c r="MPA17" s="132"/>
      <c r="MPB17" s="132"/>
      <c r="MPC17" s="132"/>
      <c r="MPD17" s="132"/>
      <c r="MPE17" s="132"/>
      <c r="MPF17" s="132"/>
      <c r="MPG17" s="132"/>
      <c r="MPH17" s="132"/>
      <c r="MPI17" s="132"/>
      <c r="MPJ17" s="132"/>
      <c r="MPK17" s="132"/>
      <c r="MPL17" s="132"/>
      <c r="MPM17" s="132"/>
      <c r="MPN17" s="132"/>
      <c r="MPO17" s="132"/>
      <c r="MPP17" s="132"/>
      <c r="MPQ17" s="132"/>
      <c r="MPR17" s="132"/>
      <c r="MPS17" s="132"/>
      <c r="MPT17" s="132"/>
      <c r="MPU17" s="132"/>
      <c r="MPV17" s="132"/>
      <c r="MPW17" s="132"/>
      <c r="MPX17" s="132"/>
      <c r="MPY17" s="132"/>
      <c r="MPZ17" s="132"/>
      <c r="MQA17" s="132"/>
      <c r="MQB17" s="132"/>
      <c r="MQC17" s="132"/>
      <c r="MQD17" s="132"/>
      <c r="MQE17" s="132"/>
      <c r="MQF17" s="132"/>
      <c r="MQG17" s="132"/>
      <c r="MQH17" s="132"/>
      <c r="MQI17" s="132"/>
      <c r="MQJ17" s="132"/>
      <c r="MQK17" s="132"/>
      <c r="MQL17" s="132"/>
      <c r="MQM17" s="132"/>
      <c r="MQN17" s="132"/>
      <c r="MQO17" s="132"/>
      <c r="MQP17" s="132"/>
      <c r="MQQ17" s="132"/>
      <c r="MQR17" s="132"/>
      <c r="MQS17" s="132"/>
      <c r="MQT17" s="132"/>
      <c r="MQU17" s="132"/>
      <c r="MQV17" s="132"/>
      <c r="MQW17" s="132"/>
      <c r="MQX17" s="132"/>
      <c r="MQY17" s="132"/>
      <c r="MQZ17" s="132"/>
      <c r="MRA17" s="132"/>
      <c r="MRB17" s="132"/>
      <c r="MRC17" s="132"/>
      <c r="MRD17" s="132"/>
      <c r="MRE17" s="132"/>
      <c r="MRF17" s="132"/>
      <c r="MRG17" s="132"/>
      <c r="MRH17" s="132"/>
      <c r="MRI17" s="132"/>
      <c r="MRJ17" s="132"/>
      <c r="MRK17" s="132"/>
      <c r="MRL17" s="132"/>
      <c r="MRM17" s="132"/>
      <c r="MRN17" s="132"/>
      <c r="MRO17" s="132"/>
      <c r="MRP17" s="132"/>
      <c r="MRQ17" s="132"/>
      <c r="MRR17" s="132"/>
      <c r="MRS17" s="132"/>
      <c r="MRT17" s="132"/>
      <c r="MRU17" s="132"/>
      <c r="MRV17" s="132"/>
      <c r="MRW17" s="132"/>
      <c r="MRX17" s="132"/>
      <c r="MRY17" s="132"/>
      <c r="MRZ17" s="132"/>
      <c r="MSA17" s="132"/>
      <c r="MSB17" s="132"/>
      <c r="MSC17" s="132"/>
      <c r="MSD17" s="132"/>
      <c r="MSE17" s="132"/>
      <c r="MSF17" s="132"/>
      <c r="MSG17" s="132"/>
      <c r="MSH17" s="132"/>
      <c r="MSI17" s="132"/>
      <c r="MSJ17" s="132"/>
      <c r="MSK17" s="132"/>
      <c r="MSL17" s="132"/>
      <c r="MSM17" s="132"/>
      <c r="MSN17" s="132"/>
      <c r="MSO17" s="132"/>
      <c r="MSP17" s="132"/>
      <c r="MSQ17" s="132"/>
      <c r="MSR17" s="132"/>
      <c r="MSS17" s="132"/>
      <c r="MST17" s="132"/>
      <c r="MSU17" s="132"/>
      <c r="MSV17" s="132"/>
      <c r="MSW17" s="132"/>
      <c r="MSX17" s="132"/>
      <c r="MSY17" s="132"/>
      <c r="MSZ17" s="132"/>
      <c r="MTA17" s="132"/>
      <c r="MTB17" s="132"/>
      <c r="MTC17" s="132"/>
      <c r="MTD17" s="132"/>
      <c r="MTE17" s="132"/>
      <c r="MTF17" s="132"/>
      <c r="MTG17" s="132"/>
      <c r="MTH17" s="132"/>
      <c r="MTI17" s="132"/>
      <c r="MTJ17" s="132"/>
      <c r="MTK17" s="132"/>
      <c r="MTL17" s="132"/>
      <c r="MTM17" s="132"/>
      <c r="MTN17" s="132"/>
      <c r="MTO17" s="132"/>
      <c r="MTP17" s="132"/>
      <c r="MTQ17" s="132"/>
      <c r="MTR17" s="132"/>
      <c r="MTS17" s="132"/>
      <c r="MTT17" s="132"/>
      <c r="MTU17" s="132"/>
      <c r="MTV17" s="132"/>
      <c r="MTW17" s="132"/>
      <c r="MTX17" s="132"/>
      <c r="MTY17" s="132"/>
      <c r="MTZ17" s="132"/>
      <c r="MUA17" s="132"/>
      <c r="MUB17" s="132"/>
      <c r="MUC17" s="132"/>
      <c r="MUD17" s="132"/>
      <c r="MUE17" s="132"/>
      <c r="MUF17" s="132"/>
      <c r="MUG17" s="132"/>
      <c r="MUH17" s="132"/>
      <c r="MUI17" s="132"/>
      <c r="MUJ17" s="132"/>
      <c r="MUK17" s="132"/>
      <c r="MUL17" s="132"/>
      <c r="MUM17" s="132"/>
      <c r="MUN17" s="132"/>
      <c r="MUO17" s="132"/>
      <c r="MUP17" s="132"/>
      <c r="MUQ17" s="132"/>
      <c r="MUR17" s="132"/>
      <c r="MUS17" s="132"/>
      <c r="MUT17" s="132"/>
      <c r="MUU17" s="132"/>
      <c r="MUV17" s="132"/>
      <c r="MUW17" s="132"/>
      <c r="MUX17" s="132"/>
      <c r="MUY17" s="132"/>
      <c r="MUZ17" s="132"/>
      <c r="MVA17" s="132"/>
      <c r="MVB17" s="132"/>
      <c r="MVC17" s="132"/>
      <c r="MVD17" s="132"/>
      <c r="MVE17" s="132"/>
      <c r="MVF17" s="132"/>
      <c r="MVG17" s="132"/>
      <c r="MVH17" s="132"/>
      <c r="MVI17" s="132"/>
      <c r="MVJ17" s="132"/>
      <c r="MVK17" s="132"/>
      <c r="MVL17" s="132"/>
      <c r="MVM17" s="132"/>
      <c r="MVN17" s="132"/>
      <c r="MVO17" s="132"/>
      <c r="MVP17" s="132"/>
      <c r="MVQ17" s="132"/>
      <c r="MVR17" s="132"/>
      <c r="MVS17" s="132"/>
      <c r="MVT17" s="132"/>
      <c r="MVU17" s="132"/>
      <c r="MVV17" s="132"/>
      <c r="MVW17" s="132"/>
      <c r="MVX17" s="132"/>
      <c r="MVY17" s="132"/>
      <c r="MVZ17" s="132"/>
      <c r="MWA17" s="132"/>
      <c r="MWB17" s="132"/>
      <c r="MWC17" s="132"/>
      <c r="MWD17" s="132"/>
      <c r="MWE17" s="132"/>
      <c r="MWF17" s="132"/>
      <c r="MWG17" s="132"/>
      <c r="MWH17" s="132"/>
      <c r="MWI17" s="132"/>
      <c r="MWJ17" s="132"/>
      <c r="MWK17" s="132"/>
      <c r="MWL17" s="132"/>
      <c r="MWM17" s="132"/>
      <c r="MWN17" s="132"/>
      <c r="MWO17" s="132"/>
      <c r="MWP17" s="132"/>
      <c r="MWQ17" s="132"/>
      <c r="MWR17" s="132"/>
      <c r="MWS17" s="132"/>
      <c r="MWT17" s="132"/>
      <c r="MWU17" s="132"/>
      <c r="MWV17" s="132"/>
      <c r="MWW17" s="132"/>
      <c r="MWX17" s="132"/>
      <c r="MWY17" s="132"/>
      <c r="MWZ17" s="132"/>
      <c r="MXA17" s="132"/>
      <c r="MXB17" s="132"/>
      <c r="MXC17" s="132"/>
      <c r="MXD17" s="132"/>
      <c r="MXE17" s="132"/>
      <c r="MXF17" s="132"/>
      <c r="MXG17" s="132"/>
      <c r="MXH17" s="132"/>
      <c r="MXI17" s="132"/>
      <c r="MXJ17" s="132"/>
      <c r="MXK17" s="132"/>
      <c r="MXL17" s="132"/>
      <c r="MXM17" s="132"/>
      <c r="MXN17" s="132"/>
      <c r="MXO17" s="132"/>
      <c r="MXP17" s="132"/>
      <c r="MXQ17" s="132"/>
      <c r="MXR17" s="132"/>
      <c r="MXS17" s="132"/>
      <c r="MXT17" s="132"/>
      <c r="MXU17" s="132"/>
      <c r="MXV17" s="132"/>
      <c r="MXW17" s="132"/>
      <c r="MXX17" s="132"/>
      <c r="MXY17" s="132"/>
      <c r="MXZ17" s="132"/>
      <c r="MYA17" s="132"/>
      <c r="MYB17" s="132"/>
      <c r="MYC17" s="132"/>
      <c r="MYD17" s="132"/>
      <c r="MYE17" s="132"/>
      <c r="MYF17" s="132"/>
      <c r="MYG17" s="132"/>
      <c r="MYH17" s="132"/>
      <c r="MYI17" s="132"/>
      <c r="MYJ17" s="132"/>
      <c r="MYK17" s="132"/>
      <c r="MYL17" s="132"/>
      <c r="MYM17" s="132"/>
      <c r="MYN17" s="132"/>
      <c r="MYO17" s="132"/>
      <c r="MYP17" s="132"/>
      <c r="MYQ17" s="132"/>
      <c r="MYR17" s="132"/>
      <c r="MYS17" s="132"/>
      <c r="MYT17" s="132"/>
      <c r="MYU17" s="132"/>
      <c r="MYV17" s="132"/>
      <c r="MYW17" s="132"/>
      <c r="MYX17" s="132"/>
      <c r="MYY17" s="132"/>
      <c r="MYZ17" s="132"/>
      <c r="MZA17" s="132"/>
      <c r="MZB17" s="132"/>
      <c r="MZC17" s="132"/>
      <c r="MZD17" s="132"/>
      <c r="MZE17" s="132"/>
      <c r="MZF17" s="132"/>
      <c r="MZG17" s="132"/>
      <c r="MZH17" s="132"/>
      <c r="MZI17" s="132"/>
      <c r="MZJ17" s="132"/>
      <c r="MZK17" s="132"/>
      <c r="MZL17" s="132"/>
      <c r="MZM17" s="132"/>
      <c r="MZN17" s="132"/>
      <c r="MZO17" s="132"/>
      <c r="MZP17" s="132"/>
      <c r="MZQ17" s="132"/>
      <c r="MZR17" s="132"/>
      <c r="MZS17" s="132"/>
      <c r="MZT17" s="132"/>
      <c r="MZU17" s="132"/>
      <c r="MZV17" s="132"/>
      <c r="MZW17" s="132"/>
      <c r="MZX17" s="132"/>
      <c r="MZY17" s="132"/>
      <c r="MZZ17" s="132"/>
      <c r="NAA17" s="132"/>
      <c r="NAB17" s="132"/>
      <c r="NAC17" s="132"/>
      <c r="NAD17" s="132"/>
      <c r="NAE17" s="132"/>
      <c r="NAF17" s="132"/>
      <c r="NAG17" s="132"/>
      <c r="NAH17" s="132"/>
      <c r="NAI17" s="132"/>
      <c r="NAJ17" s="132"/>
      <c r="NAK17" s="132"/>
      <c r="NAL17" s="132"/>
      <c r="NAM17" s="132"/>
      <c r="NAN17" s="132"/>
      <c r="NAO17" s="132"/>
      <c r="NAP17" s="132"/>
      <c r="NAQ17" s="132"/>
      <c r="NAR17" s="132"/>
      <c r="NAS17" s="132"/>
      <c r="NAT17" s="132"/>
      <c r="NAU17" s="132"/>
      <c r="NAV17" s="132"/>
      <c r="NAW17" s="132"/>
      <c r="NAX17" s="132"/>
      <c r="NAY17" s="132"/>
      <c r="NAZ17" s="132"/>
      <c r="NBA17" s="132"/>
      <c r="NBB17" s="132"/>
      <c r="NBC17" s="132"/>
      <c r="NBD17" s="132"/>
      <c r="NBE17" s="132"/>
      <c r="NBF17" s="132"/>
      <c r="NBG17" s="132"/>
      <c r="NBH17" s="132"/>
      <c r="NBI17" s="132"/>
      <c r="NBJ17" s="132"/>
      <c r="NBK17" s="132"/>
      <c r="NBL17" s="132"/>
      <c r="NBM17" s="132"/>
      <c r="NBN17" s="132"/>
      <c r="NBO17" s="132"/>
      <c r="NBP17" s="132"/>
      <c r="NBQ17" s="132"/>
      <c r="NBR17" s="132"/>
      <c r="NBS17" s="132"/>
      <c r="NBT17" s="132"/>
      <c r="NBU17" s="132"/>
      <c r="NBV17" s="132"/>
      <c r="NBW17" s="132"/>
      <c r="NBX17" s="132"/>
      <c r="NBY17" s="132"/>
      <c r="NBZ17" s="132"/>
      <c r="NCA17" s="132"/>
      <c r="NCB17" s="132"/>
      <c r="NCC17" s="132"/>
      <c r="NCD17" s="132"/>
      <c r="NCE17" s="132"/>
      <c r="NCF17" s="132"/>
      <c r="NCG17" s="132"/>
      <c r="NCH17" s="132"/>
      <c r="NCI17" s="132"/>
      <c r="NCJ17" s="132"/>
      <c r="NCK17" s="132"/>
      <c r="NCL17" s="132"/>
      <c r="NCM17" s="132"/>
      <c r="NCN17" s="132"/>
      <c r="NCO17" s="132"/>
      <c r="NCP17" s="132"/>
      <c r="NCQ17" s="132"/>
      <c r="NCR17" s="132"/>
      <c r="NCS17" s="132"/>
      <c r="NCT17" s="132"/>
      <c r="NCU17" s="132"/>
      <c r="NCV17" s="132"/>
      <c r="NCW17" s="132"/>
      <c r="NCX17" s="132"/>
      <c r="NCY17" s="132"/>
      <c r="NCZ17" s="132"/>
      <c r="NDA17" s="132"/>
      <c r="NDB17" s="132"/>
      <c r="NDC17" s="132"/>
      <c r="NDD17" s="132"/>
      <c r="NDE17" s="132"/>
      <c r="NDF17" s="132"/>
      <c r="NDG17" s="132"/>
      <c r="NDH17" s="132"/>
      <c r="NDI17" s="132"/>
      <c r="NDJ17" s="132"/>
      <c r="NDK17" s="132"/>
      <c r="NDL17" s="132"/>
      <c r="NDM17" s="132"/>
      <c r="NDN17" s="132"/>
      <c r="NDO17" s="132"/>
      <c r="NDP17" s="132"/>
      <c r="NDQ17" s="132"/>
      <c r="NDR17" s="132"/>
      <c r="NDS17" s="132"/>
      <c r="NDT17" s="132"/>
      <c r="NDU17" s="132"/>
      <c r="NDV17" s="132"/>
      <c r="NDW17" s="132"/>
      <c r="NDX17" s="132"/>
      <c r="NDY17" s="132"/>
      <c r="NDZ17" s="132"/>
      <c r="NEA17" s="132"/>
      <c r="NEB17" s="132"/>
      <c r="NEC17" s="132"/>
      <c r="NED17" s="132"/>
      <c r="NEE17" s="132"/>
      <c r="NEF17" s="132"/>
      <c r="NEG17" s="132"/>
      <c r="NEH17" s="132"/>
      <c r="NEI17" s="132"/>
      <c r="NEJ17" s="132"/>
      <c r="NEK17" s="132"/>
      <c r="NEL17" s="132"/>
      <c r="NEM17" s="132"/>
      <c r="NEN17" s="132"/>
      <c r="NEO17" s="132"/>
      <c r="NEP17" s="132"/>
      <c r="NEQ17" s="132"/>
      <c r="NER17" s="132"/>
      <c r="NES17" s="132"/>
      <c r="NET17" s="132"/>
      <c r="NEU17" s="132"/>
      <c r="NEV17" s="132"/>
      <c r="NEW17" s="132"/>
      <c r="NEX17" s="132"/>
      <c r="NEY17" s="132"/>
      <c r="NEZ17" s="132"/>
      <c r="NFA17" s="132"/>
      <c r="NFB17" s="132"/>
      <c r="NFC17" s="132"/>
      <c r="NFD17" s="132"/>
      <c r="NFE17" s="132"/>
      <c r="NFF17" s="132"/>
      <c r="NFG17" s="132"/>
      <c r="NFH17" s="132"/>
      <c r="NFI17" s="132"/>
      <c r="NFJ17" s="132"/>
      <c r="NFK17" s="132"/>
      <c r="NFL17" s="132"/>
      <c r="NFM17" s="132"/>
      <c r="NFN17" s="132"/>
      <c r="NFO17" s="132"/>
      <c r="NFP17" s="132"/>
      <c r="NFQ17" s="132"/>
      <c r="NFR17" s="132"/>
      <c r="NFS17" s="132"/>
      <c r="NFT17" s="132"/>
      <c r="NFU17" s="132"/>
      <c r="NFV17" s="132"/>
      <c r="NFW17" s="132"/>
      <c r="NFX17" s="132"/>
      <c r="NFY17" s="132"/>
      <c r="NFZ17" s="132"/>
      <c r="NGA17" s="132"/>
      <c r="NGB17" s="132"/>
      <c r="NGC17" s="132"/>
      <c r="NGD17" s="132"/>
      <c r="NGE17" s="132"/>
      <c r="NGF17" s="132"/>
      <c r="NGG17" s="132"/>
      <c r="NGH17" s="132"/>
      <c r="NGI17" s="132"/>
      <c r="NGJ17" s="132"/>
      <c r="NGK17" s="132"/>
      <c r="NGL17" s="132"/>
      <c r="NGM17" s="132"/>
      <c r="NGN17" s="132"/>
      <c r="NGO17" s="132"/>
      <c r="NGP17" s="132"/>
      <c r="NGQ17" s="132"/>
      <c r="NGR17" s="132"/>
      <c r="NGS17" s="132"/>
      <c r="NGT17" s="132"/>
      <c r="NGU17" s="132"/>
      <c r="NGV17" s="132"/>
      <c r="NGW17" s="132"/>
      <c r="NGX17" s="132"/>
      <c r="NGY17" s="132"/>
      <c r="NGZ17" s="132"/>
      <c r="NHA17" s="132"/>
      <c r="NHB17" s="132"/>
      <c r="NHC17" s="132"/>
      <c r="NHD17" s="132"/>
      <c r="NHE17" s="132"/>
      <c r="NHF17" s="132"/>
      <c r="NHG17" s="132"/>
      <c r="NHH17" s="132"/>
      <c r="NHI17" s="132"/>
      <c r="NHJ17" s="132"/>
      <c r="NHK17" s="132"/>
      <c r="NHL17" s="132"/>
      <c r="NHM17" s="132"/>
      <c r="NHN17" s="132"/>
      <c r="NHO17" s="132"/>
      <c r="NHP17" s="132"/>
      <c r="NHQ17" s="132"/>
      <c r="NHR17" s="132"/>
      <c r="NHS17" s="132"/>
      <c r="NHT17" s="132"/>
      <c r="NHU17" s="132"/>
      <c r="NHV17" s="132"/>
      <c r="NHW17" s="132"/>
      <c r="NHX17" s="132"/>
      <c r="NHY17" s="132"/>
      <c r="NHZ17" s="132"/>
      <c r="NIA17" s="132"/>
      <c r="NIB17" s="132"/>
      <c r="NIC17" s="132"/>
      <c r="NID17" s="132"/>
      <c r="NIE17" s="132"/>
      <c r="NIF17" s="132"/>
      <c r="NIG17" s="132"/>
      <c r="NIH17" s="132"/>
      <c r="NII17" s="132"/>
      <c r="NIJ17" s="132"/>
      <c r="NIK17" s="132"/>
      <c r="NIL17" s="132"/>
      <c r="NIM17" s="132"/>
      <c r="NIN17" s="132"/>
      <c r="NIO17" s="132"/>
      <c r="NIP17" s="132"/>
      <c r="NIQ17" s="132"/>
      <c r="NIR17" s="132"/>
      <c r="NIS17" s="132"/>
      <c r="NIT17" s="132"/>
      <c r="NIU17" s="132"/>
      <c r="NIV17" s="132"/>
      <c r="NIW17" s="132"/>
      <c r="NIX17" s="132"/>
      <c r="NIY17" s="132"/>
      <c r="NIZ17" s="132"/>
      <c r="NJA17" s="132"/>
      <c r="NJB17" s="132"/>
      <c r="NJC17" s="132"/>
      <c r="NJD17" s="132"/>
      <c r="NJE17" s="132"/>
      <c r="NJF17" s="132"/>
      <c r="NJG17" s="132"/>
      <c r="NJH17" s="132"/>
      <c r="NJI17" s="132"/>
      <c r="NJJ17" s="132"/>
      <c r="NJK17" s="132"/>
      <c r="NJL17" s="132"/>
      <c r="NJM17" s="132"/>
      <c r="NJN17" s="132"/>
      <c r="NJO17" s="132"/>
      <c r="NJP17" s="132"/>
      <c r="NJQ17" s="132"/>
      <c r="NJR17" s="132"/>
      <c r="NJS17" s="132"/>
      <c r="NJT17" s="132"/>
      <c r="NJU17" s="132"/>
      <c r="NJV17" s="132"/>
      <c r="NJW17" s="132"/>
      <c r="NJX17" s="132"/>
      <c r="NJY17" s="132"/>
      <c r="NJZ17" s="132"/>
      <c r="NKA17" s="132"/>
      <c r="NKB17" s="132"/>
      <c r="NKC17" s="132"/>
      <c r="NKD17" s="132"/>
      <c r="NKE17" s="132"/>
      <c r="NKF17" s="132"/>
      <c r="NKG17" s="132"/>
      <c r="NKH17" s="132"/>
      <c r="NKI17" s="132"/>
      <c r="NKJ17" s="132"/>
      <c r="NKK17" s="132"/>
      <c r="NKL17" s="132"/>
      <c r="NKM17" s="132"/>
      <c r="NKN17" s="132"/>
      <c r="NKO17" s="132"/>
      <c r="NKP17" s="132"/>
      <c r="NKQ17" s="132"/>
      <c r="NKR17" s="132"/>
      <c r="NKS17" s="132"/>
      <c r="NKT17" s="132"/>
      <c r="NKU17" s="132"/>
      <c r="NKV17" s="132"/>
      <c r="NKW17" s="132"/>
      <c r="NKX17" s="132"/>
      <c r="NKY17" s="132"/>
      <c r="NKZ17" s="132"/>
      <c r="NLA17" s="132"/>
      <c r="NLB17" s="132"/>
      <c r="NLC17" s="132"/>
      <c r="NLD17" s="132"/>
      <c r="NLE17" s="132"/>
      <c r="NLF17" s="132"/>
      <c r="NLG17" s="132"/>
      <c r="NLH17" s="132"/>
      <c r="NLI17" s="132"/>
      <c r="NLJ17" s="132"/>
      <c r="NLK17" s="132"/>
      <c r="NLL17" s="132"/>
      <c r="NLM17" s="132"/>
      <c r="NLN17" s="132"/>
      <c r="NLO17" s="132"/>
      <c r="NLP17" s="132"/>
      <c r="NLQ17" s="132"/>
      <c r="NLR17" s="132"/>
      <c r="NLS17" s="132"/>
      <c r="NLT17" s="132"/>
      <c r="NLU17" s="132"/>
      <c r="NLV17" s="132"/>
      <c r="NLW17" s="132"/>
      <c r="NLX17" s="132"/>
      <c r="NLY17" s="132"/>
      <c r="NLZ17" s="132"/>
      <c r="NMA17" s="132"/>
      <c r="NMB17" s="132"/>
      <c r="NMC17" s="132"/>
      <c r="NMD17" s="132"/>
      <c r="NME17" s="132"/>
      <c r="NMF17" s="132"/>
      <c r="NMG17" s="132"/>
      <c r="NMH17" s="132"/>
      <c r="NMI17" s="132"/>
      <c r="NMJ17" s="132"/>
      <c r="NMK17" s="132"/>
      <c r="NML17" s="132"/>
      <c r="NMM17" s="132"/>
      <c r="NMN17" s="132"/>
      <c r="NMO17" s="132"/>
      <c r="NMP17" s="132"/>
      <c r="NMQ17" s="132"/>
      <c r="NMR17" s="132"/>
      <c r="NMS17" s="132"/>
      <c r="NMT17" s="132"/>
      <c r="NMU17" s="132"/>
      <c r="NMV17" s="132"/>
      <c r="NMW17" s="132"/>
      <c r="NMX17" s="132"/>
      <c r="NMY17" s="132"/>
      <c r="NMZ17" s="132"/>
      <c r="NNA17" s="132"/>
      <c r="NNB17" s="132"/>
      <c r="NNC17" s="132"/>
      <c r="NND17" s="132"/>
      <c r="NNE17" s="132"/>
      <c r="NNF17" s="132"/>
      <c r="NNG17" s="132"/>
      <c r="NNH17" s="132"/>
      <c r="NNI17" s="132"/>
      <c r="NNJ17" s="132"/>
      <c r="NNK17" s="132"/>
      <c r="NNL17" s="132"/>
      <c r="NNM17" s="132"/>
      <c r="NNN17" s="132"/>
      <c r="NNO17" s="132"/>
      <c r="NNP17" s="132"/>
      <c r="NNQ17" s="132"/>
      <c r="NNR17" s="132"/>
      <c r="NNS17" s="132"/>
      <c r="NNT17" s="132"/>
      <c r="NNU17" s="132"/>
      <c r="NNV17" s="132"/>
      <c r="NNW17" s="132"/>
      <c r="NNX17" s="132"/>
      <c r="NNY17" s="132"/>
      <c r="NNZ17" s="132"/>
      <c r="NOA17" s="132"/>
      <c r="NOB17" s="132"/>
      <c r="NOC17" s="132"/>
      <c r="NOD17" s="132"/>
      <c r="NOE17" s="132"/>
      <c r="NOF17" s="132"/>
      <c r="NOG17" s="132"/>
      <c r="NOH17" s="132"/>
      <c r="NOI17" s="132"/>
      <c r="NOJ17" s="132"/>
      <c r="NOK17" s="132"/>
      <c r="NOL17" s="132"/>
      <c r="NOM17" s="132"/>
      <c r="NON17" s="132"/>
      <c r="NOO17" s="132"/>
      <c r="NOP17" s="132"/>
      <c r="NOQ17" s="132"/>
      <c r="NOR17" s="132"/>
      <c r="NOS17" s="132"/>
      <c r="NOT17" s="132"/>
      <c r="NOU17" s="132"/>
      <c r="NOV17" s="132"/>
      <c r="NOW17" s="132"/>
      <c r="NOX17" s="132"/>
      <c r="NOY17" s="132"/>
      <c r="NOZ17" s="132"/>
      <c r="NPA17" s="132"/>
      <c r="NPB17" s="132"/>
      <c r="NPC17" s="132"/>
      <c r="NPD17" s="132"/>
      <c r="NPE17" s="132"/>
      <c r="NPF17" s="132"/>
      <c r="NPG17" s="132"/>
      <c r="NPH17" s="132"/>
      <c r="NPI17" s="132"/>
      <c r="NPJ17" s="132"/>
      <c r="NPK17" s="132"/>
      <c r="NPL17" s="132"/>
      <c r="NPM17" s="132"/>
      <c r="NPN17" s="132"/>
      <c r="NPO17" s="132"/>
      <c r="NPP17" s="132"/>
      <c r="NPQ17" s="132"/>
      <c r="NPR17" s="132"/>
      <c r="NPS17" s="132"/>
      <c r="NPT17" s="132"/>
      <c r="NPU17" s="132"/>
      <c r="NPV17" s="132"/>
      <c r="NPW17" s="132"/>
      <c r="NPX17" s="132"/>
      <c r="NPY17" s="132"/>
      <c r="NPZ17" s="132"/>
      <c r="NQA17" s="132"/>
      <c r="NQB17" s="132"/>
      <c r="NQC17" s="132"/>
      <c r="NQD17" s="132"/>
      <c r="NQE17" s="132"/>
      <c r="NQF17" s="132"/>
      <c r="NQG17" s="132"/>
      <c r="NQH17" s="132"/>
      <c r="NQI17" s="132"/>
      <c r="NQJ17" s="132"/>
      <c r="NQK17" s="132"/>
      <c r="NQL17" s="132"/>
      <c r="NQM17" s="132"/>
      <c r="NQN17" s="132"/>
      <c r="NQO17" s="132"/>
      <c r="NQP17" s="132"/>
      <c r="NQQ17" s="132"/>
      <c r="NQR17" s="132"/>
      <c r="NQS17" s="132"/>
      <c r="NQT17" s="132"/>
      <c r="NQU17" s="132"/>
      <c r="NQV17" s="132"/>
      <c r="NQW17" s="132"/>
      <c r="NQX17" s="132"/>
      <c r="NQY17" s="132"/>
      <c r="NQZ17" s="132"/>
      <c r="NRA17" s="132"/>
      <c r="NRB17" s="132"/>
      <c r="NRC17" s="132"/>
      <c r="NRD17" s="132"/>
      <c r="NRE17" s="132"/>
      <c r="NRF17" s="132"/>
      <c r="NRG17" s="132"/>
      <c r="NRH17" s="132"/>
      <c r="NRI17" s="132"/>
      <c r="NRJ17" s="132"/>
      <c r="NRK17" s="132"/>
      <c r="NRL17" s="132"/>
      <c r="NRM17" s="132"/>
      <c r="NRN17" s="132"/>
      <c r="NRO17" s="132"/>
      <c r="NRP17" s="132"/>
      <c r="NRQ17" s="132"/>
      <c r="NRR17" s="132"/>
      <c r="NRS17" s="132"/>
      <c r="NRT17" s="132"/>
      <c r="NRU17" s="132"/>
      <c r="NRV17" s="132"/>
      <c r="NRW17" s="132"/>
      <c r="NRX17" s="132"/>
      <c r="NRY17" s="132"/>
      <c r="NRZ17" s="132"/>
      <c r="NSA17" s="132"/>
      <c r="NSB17" s="132"/>
      <c r="NSC17" s="132"/>
      <c r="NSD17" s="132"/>
      <c r="NSE17" s="132"/>
      <c r="NSF17" s="132"/>
      <c r="NSG17" s="132"/>
      <c r="NSH17" s="132"/>
      <c r="NSI17" s="132"/>
      <c r="NSJ17" s="132"/>
      <c r="NSK17" s="132"/>
      <c r="NSL17" s="132"/>
      <c r="NSM17" s="132"/>
      <c r="NSN17" s="132"/>
      <c r="NSO17" s="132"/>
      <c r="NSP17" s="132"/>
      <c r="NSQ17" s="132"/>
      <c r="NSR17" s="132"/>
      <c r="NSS17" s="132"/>
      <c r="NST17" s="132"/>
      <c r="NSU17" s="132"/>
      <c r="NSV17" s="132"/>
      <c r="NSW17" s="132"/>
      <c r="NSX17" s="132"/>
      <c r="NSY17" s="132"/>
      <c r="NSZ17" s="132"/>
      <c r="NTA17" s="132"/>
      <c r="NTB17" s="132"/>
      <c r="NTC17" s="132"/>
      <c r="NTD17" s="132"/>
      <c r="NTE17" s="132"/>
      <c r="NTF17" s="132"/>
      <c r="NTG17" s="132"/>
      <c r="NTH17" s="132"/>
      <c r="NTI17" s="132"/>
      <c r="NTJ17" s="132"/>
      <c r="NTK17" s="132"/>
      <c r="NTL17" s="132"/>
      <c r="NTM17" s="132"/>
      <c r="NTN17" s="132"/>
      <c r="NTO17" s="132"/>
      <c r="NTP17" s="132"/>
      <c r="NTQ17" s="132"/>
      <c r="NTR17" s="132"/>
      <c r="NTS17" s="132"/>
      <c r="NTT17" s="132"/>
      <c r="NTU17" s="132"/>
      <c r="NTV17" s="132"/>
      <c r="NTW17" s="132"/>
      <c r="NTX17" s="132"/>
      <c r="NTY17" s="132"/>
      <c r="NTZ17" s="132"/>
      <c r="NUA17" s="132"/>
      <c r="NUB17" s="132"/>
      <c r="NUC17" s="132"/>
      <c r="NUD17" s="132"/>
      <c r="NUE17" s="132"/>
      <c r="NUF17" s="132"/>
      <c r="NUG17" s="132"/>
      <c r="NUH17" s="132"/>
      <c r="NUI17" s="132"/>
      <c r="NUJ17" s="132"/>
      <c r="NUK17" s="132"/>
      <c r="NUL17" s="132"/>
      <c r="NUM17" s="132"/>
      <c r="NUN17" s="132"/>
      <c r="NUO17" s="132"/>
      <c r="NUP17" s="132"/>
      <c r="NUQ17" s="132"/>
      <c r="NUR17" s="132"/>
      <c r="NUS17" s="132"/>
      <c r="NUT17" s="132"/>
      <c r="NUU17" s="132"/>
      <c r="NUV17" s="132"/>
      <c r="NUW17" s="132"/>
      <c r="NUX17" s="132"/>
      <c r="NUY17" s="132"/>
      <c r="NUZ17" s="132"/>
      <c r="NVA17" s="132"/>
      <c r="NVB17" s="132"/>
      <c r="NVC17" s="132"/>
      <c r="NVD17" s="132"/>
      <c r="NVE17" s="132"/>
      <c r="NVF17" s="132"/>
      <c r="NVG17" s="132"/>
      <c r="NVH17" s="132"/>
      <c r="NVI17" s="132"/>
      <c r="NVJ17" s="132"/>
      <c r="NVK17" s="132"/>
      <c r="NVL17" s="132"/>
      <c r="NVM17" s="132"/>
      <c r="NVN17" s="132"/>
      <c r="NVO17" s="132"/>
      <c r="NVP17" s="132"/>
      <c r="NVQ17" s="132"/>
      <c r="NVR17" s="132"/>
      <c r="NVS17" s="132"/>
      <c r="NVT17" s="132"/>
      <c r="NVU17" s="132"/>
      <c r="NVV17" s="132"/>
      <c r="NVW17" s="132"/>
      <c r="NVX17" s="132"/>
      <c r="NVY17" s="132"/>
      <c r="NVZ17" s="132"/>
      <c r="NWA17" s="132"/>
      <c r="NWB17" s="132"/>
      <c r="NWC17" s="132"/>
      <c r="NWD17" s="132"/>
      <c r="NWE17" s="132"/>
      <c r="NWF17" s="132"/>
      <c r="NWG17" s="132"/>
      <c r="NWH17" s="132"/>
      <c r="NWI17" s="132"/>
      <c r="NWJ17" s="132"/>
      <c r="NWK17" s="132"/>
      <c r="NWL17" s="132"/>
      <c r="NWM17" s="132"/>
      <c r="NWN17" s="132"/>
      <c r="NWO17" s="132"/>
      <c r="NWP17" s="132"/>
      <c r="NWQ17" s="132"/>
      <c r="NWR17" s="132"/>
      <c r="NWS17" s="132"/>
      <c r="NWT17" s="132"/>
      <c r="NWU17" s="132"/>
      <c r="NWV17" s="132"/>
      <c r="NWW17" s="132"/>
      <c r="NWX17" s="132"/>
      <c r="NWY17" s="132"/>
      <c r="NWZ17" s="132"/>
      <c r="NXA17" s="132"/>
      <c r="NXB17" s="132"/>
      <c r="NXC17" s="132"/>
      <c r="NXD17" s="132"/>
      <c r="NXE17" s="132"/>
      <c r="NXF17" s="132"/>
      <c r="NXG17" s="132"/>
      <c r="NXH17" s="132"/>
      <c r="NXI17" s="132"/>
      <c r="NXJ17" s="132"/>
      <c r="NXK17" s="132"/>
      <c r="NXL17" s="132"/>
      <c r="NXM17" s="132"/>
      <c r="NXN17" s="132"/>
      <c r="NXO17" s="132"/>
      <c r="NXP17" s="132"/>
      <c r="NXQ17" s="132"/>
      <c r="NXR17" s="132"/>
      <c r="NXS17" s="132"/>
      <c r="NXT17" s="132"/>
      <c r="NXU17" s="132"/>
      <c r="NXV17" s="132"/>
      <c r="NXW17" s="132"/>
      <c r="NXX17" s="132"/>
      <c r="NXY17" s="132"/>
      <c r="NXZ17" s="132"/>
      <c r="NYA17" s="132"/>
      <c r="NYB17" s="132"/>
      <c r="NYC17" s="132"/>
      <c r="NYD17" s="132"/>
      <c r="NYE17" s="132"/>
      <c r="NYF17" s="132"/>
      <c r="NYG17" s="132"/>
      <c r="NYH17" s="132"/>
      <c r="NYI17" s="132"/>
      <c r="NYJ17" s="132"/>
      <c r="NYK17" s="132"/>
      <c r="NYL17" s="132"/>
      <c r="NYM17" s="132"/>
      <c r="NYN17" s="132"/>
      <c r="NYO17" s="132"/>
      <c r="NYP17" s="132"/>
      <c r="NYQ17" s="132"/>
      <c r="NYR17" s="132"/>
      <c r="NYS17" s="132"/>
      <c r="NYT17" s="132"/>
      <c r="NYU17" s="132"/>
      <c r="NYV17" s="132"/>
      <c r="NYW17" s="132"/>
      <c r="NYX17" s="132"/>
      <c r="NYY17" s="132"/>
      <c r="NYZ17" s="132"/>
      <c r="NZA17" s="132"/>
      <c r="NZB17" s="132"/>
      <c r="NZC17" s="132"/>
      <c r="NZD17" s="132"/>
      <c r="NZE17" s="132"/>
      <c r="NZF17" s="132"/>
      <c r="NZG17" s="132"/>
      <c r="NZH17" s="132"/>
      <c r="NZI17" s="132"/>
      <c r="NZJ17" s="132"/>
      <c r="NZK17" s="132"/>
      <c r="NZL17" s="132"/>
      <c r="NZM17" s="132"/>
      <c r="NZN17" s="132"/>
      <c r="NZO17" s="132"/>
      <c r="NZP17" s="132"/>
      <c r="NZQ17" s="132"/>
      <c r="NZR17" s="132"/>
      <c r="NZS17" s="132"/>
      <c r="NZT17" s="132"/>
      <c r="NZU17" s="132"/>
      <c r="NZV17" s="132"/>
      <c r="NZW17" s="132"/>
      <c r="NZX17" s="132"/>
      <c r="NZY17" s="132"/>
      <c r="NZZ17" s="132"/>
      <c r="OAA17" s="132"/>
      <c r="OAB17" s="132"/>
      <c r="OAC17" s="132"/>
      <c r="OAD17" s="132"/>
      <c r="OAE17" s="132"/>
      <c r="OAF17" s="132"/>
      <c r="OAG17" s="132"/>
      <c r="OAH17" s="132"/>
      <c r="OAI17" s="132"/>
      <c r="OAJ17" s="132"/>
      <c r="OAK17" s="132"/>
      <c r="OAL17" s="132"/>
      <c r="OAM17" s="132"/>
      <c r="OAN17" s="132"/>
      <c r="OAO17" s="132"/>
      <c r="OAP17" s="132"/>
      <c r="OAQ17" s="132"/>
      <c r="OAR17" s="132"/>
      <c r="OAS17" s="132"/>
      <c r="OAT17" s="132"/>
      <c r="OAU17" s="132"/>
      <c r="OAV17" s="132"/>
      <c r="OAW17" s="132"/>
      <c r="OAX17" s="132"/>
      <c r="OAY17" s="132"/>
      <c r="OAZ17" s="132"/>
      <c r="OBA17" s="132"/>
      <c r="OBB17" s="132"/>
      <c r="OBC17" s="132"/>
      <c r="OBD17" s="132"/>
      <c r="OBE17" s="132"/>
      <c r="OBF17" s="132"/>
      <c r="OBG17" s="132"/>
      <c r="OBH17" s="132"/>
      <c r="OBI17" s="132"/>
      <c r="OBJ17" s="132"/>
      <c r="OBK17" s="132"/>
      <c r="OBL17" s="132"/>
      <c r="OBM17" s="132"/>
      <c r="OBN17" s="132"/>
      <c r="OBO17" s="132"/>
      <c r="OBP17" s="132"/>
      <c r="OBQ17" s="132"/>
      <c r="OBR17" s="132"/>
      <c r="OBS17" s="132"/>
      <c r="OBT17" s="132"/>
      <c r="OBU17" s="132"/>
      <c r="OBV17" s="132"/>
      <c r="OBW17" s="132"/>
      <c r="OBX17" s="132"/>
      <c r="OBY17" s="132"/>
      <c r="OBZ17" s="132"/>
      <c r="OCA17" s="132"/>
      <c r="OCB17" s="132"/>
      <c r="OCC17" s="132"/>
      <c r="OCD17" s="132"/>
      <c r="OCE17" s="132"/>
      <c r="OCF17" s="132"/>
      <c r="OCG17" s="132"/>
      <c r="OCH17" s="132"/>
      <c r="OCI17" s="132"/>
      <c r="OCJ17" s="132"/>
      <c r="OCK17" s="132"/>
      <c r="OCL17" s="132"/>
      <c r="OCM17" s="132"/>
      <c r="OCN17" s="132"/>
      <c r="OCO17" s="132"/>
      <c r="OCP17" s="132"/>
      <c r="OCQ17" s="132"/>
      <c r="OCR17" s="132"/>
      <c r="OCS17" s="132"/>
      <c r="OCT17" s="132"/>
      <c r="OCU17" s="132"/>
      <c r="OCV17" s="132"/>
      <c r="OCW17" s="132"/>
      <c r="OCX17" s="132"/>
      <c r="OCY17" s="132"/>
      <c r="OCZ17" s="132"/>
      <c r="ODA17" s="132"/>
      <c r="ODB17" s="132"/>
      <c r="ODC17" s="132"/>
      <c r="ODD17" s="132"/>
      <c r="ODE17" s="132"/>
      <c r="ODF17" s="132"/>
      <c r="ODG17" s="132"/>
      <c r="ODH17" s="132"/>
      <c r="ODI17" s="132"/>
      <c r="ODJ17" s="132"/>
      <c r="ODK17" s="132"/>
      <c r="ODL17" s="132"/>
      <c r="ODM17" s="132"/>
      <c r="ODN17" s="132"/>
      <c r="ODO17" s="132"/>
      <c r="ODP17" s="132"/>
      <c r="ODQ17" s="132"/>
      <c r="ODR17" s="132"/>
      <c r="ODS17" s="132"/>
      <c r="ODT17" s="132"/>
      <c r="ODU17" s="132"/>
      <c r="ODV17" s="132"/>
      <c r="ODW17" s="132"/>
      <c r="ODX17" s="132"/>
      <c r="ODY17" s="132"/>
      <c r="ODZ17" s="132"/>
      <c r="OEA17" s="132"/>
      <c r="OEB17" s="132"/>
      <c r="OEC17" s="132"/>
      <c r="OED17" s="132"/>
      <c r="OEE17" s="132"/>
      <c r="OEF17" s="132"/>
      <c r="OEG17" s="132"/>
      <c r="OEH17" s="132"/>
      <c r="OEI17" s="132"/>
      <c r="OEJ17" s="132"/>
      <c r="OEK17" s="132"/>
      <c r="OEL17" s="132"/>
      <c r="OEM17" s="132"/>
      <c r="OEN17" s="132"/>
      <c r="OEO17" s="132"/>
      <c r="OEP17" s="132"/>
      <c r="OEQ17" s="132"/>
      <c r="OER17" s="132"/>
      <c r="OES17" s="132"/>
      <c r="OET17" s="132"/>
      <c r="OEU17" s="132"/>
      <c r="OEV17" s="132"/>
      <c r="OEW17" s="132"/>
      <c r="OEX17" s="132"/>
      <c r="OEY17" s="132"/>
      <c r="OEZ17" s="132"/>
      <c r="OFA17" s="132"/>
      <c r="OFB17" s="132"/>
      <c r="OFC17" s="132"/>
      <c r="OFD17" s="132"/>
      <c r="OFE17" s="132"/>
      <c r="OFF17" s="132"/>
      <c r="OFG17" s="132"/>
      <c r="OFH17" s="132"/>
      <c r="OFI17" s="132"/>
      <c r="OFJ17" s="132"/>
      <c r="OFK17" s="132"/>
      <c r="OFL17" s="132"/>
      <c r="OFM17" s="132"/>
      <c r="OFN17" s="132"/>
      <c r="OFO17" s="132"/>
      <c r="OFP17" s="132"/>
      <c r="OFQ17" s="132"/>
      <c r="OFR17" s="132"/>
      <c r="OFS17" s="132"/>
      <c r="OFT17" s="132"/>
      <c r="OFU17" s="132"/>
      <c r="OFV17" s="132"/>
      <c r="OFW17" s="132"/>
      <c r="OFX17" s="132"/>
      <c r="OFY17" s="132"/>
      <c r="OFZ17" s="132"/>
      <c r="OGA17" s="132"/>
      <c r="OGB17" s="132"/>
      <c r="OGC17" s="132"/>
      <c r="OGD17" s="132"/>
      <c r="OGE17" s="132"/>
      <c r="OGF17" s="132"/>
      <c r="OGG17" s="132"/>
      <c r="OGH17" s="132"/>
      <c r="OGI17" s="132"/>
      <c r="OGJ17" s="132"/>
      <c r="OGK17" s="132"/>
      <c r="OGL17" s="132"/>
      <c r="OGM17" s="132"/>
      <c r="OGN17" s="132"/>
      <c r="OGO17" s="132"/>
      <c r="OGP17" s="132"/>
      <c r="OGQ17" s="132"/>
      <c r="OGR17" s="132"/>
      <c r="OGS17" s="132"/>
      <c r="OGT17" s="132"/>
      <c r="OGU17" s="132"/>
      <c r="OGV17" s="132"/>
      <c r="OGW17" s="132"/>
      <c r="OGX17" s="132"/>
      <c r="OGY17" s="132"/>
      <c r="OGZ17" s="132"/>
      <c r="OHA17" s="132"/>
      <c r="OHB17" s="132"/>
      <c r="OHC17" s="132"/>
      <c r="OHD17" s="132"/>
      <c r="OHE17" s="132"/>
      <c r="OHF17" s="132"/>
      <c r="OHG17" s="132"/>
      <c r="OHH17" s="132"/>
      <c r="OHI17" s="132"/>
      <c r="OHJ17" s="132"/>
      <c r="OHK17" s="132"/>
      <c r="OHL17" s="132"/>
      <c r="OHM17" s="132"/>
      <c r="OHN17" s="132"/>
      <c r="OHO17" s="132"/>
      <c r="OHP17" s="132"/>
      <c r="OHQ17" s="132"/>
      <c r="OHR17" s="132"/>
      <c r="OHS17" s="132"/>
      <c r="OHT17" s="132"/>
      <c r="OHU17" s="132"/>
      <c r="OHV17" s="132"/>
      <c r="OHW17" s="132"/>
      <c r="OHX17" s="132"/>
      <c r="OHY17" s="132"/>
      <c r="OHZ17" s="132"/>
      <c r="OIA17" s="132"/>
      <c r="OIB17" s="132"/>
      <c r="OIC17" s="132"/>
      <c r="OID17" s="132"/>
      <c r="OIE17" s="132"/>
      <c r="OIF17" s="132"/>
      <c r="OIG17" s="132"/>
      <c r="OIH17" s="132"/>
      <c r="OII17" s="132"/>
      <c r="OIJ17" s="132"/>
      <c r="OIK17" s="132"/>
      <c r="OIL17" s="132"/>
      <c r="OIM17" s="132"/>
      <c r="OIN17" s="132"/>
      <c r="OIO17" s="132"/>
      <c r="OIP17" s="132"/>
      <c r="OIQ17" s="132"/>
      <c r="OIR17" s="132"/>
      <c r="OIS17" s="132"/>
      <c r="OIT17" s="132"/>
      <c r="OIU17" s="132"/>
      <c r="OIV17" s="132"/>
      <c r="OIW17" s="132"/>
      <c r="OIX17" s="132"/>
      <c r="OIY17" s="132"/>
      <c r="OIZ17" s="132"/>
      <c r="OJA17" s="132"/>
      <c r="OJB17" s="132"/>
      <c r="OJC17" s="132"/>
      <c r="OJD17" s="132"/>
      <c r="OJE17" s="132"/>
      <c r="OJF17" s="132"/>
      <c r="OJG17" s="132"/>
      <c r="OJH17" s="132"/>
      <c r="OJI17" s="132"/>
      <c r="OJJ17" s="132"/>
      <c r="OJK17" s="132"/>
      <c r="OJL17" s="132"/>
      <c r="OJM17" s="132"/>
      <c r="OJN17" s="132"/>
      <c r="OJO17" s="132"/>
      <c r="OJP17" s="132"/>
      <c r="OJQ17" s="132"/>
      <c r="OJR17" s="132"/>
      <c r="OJS17" s="132"/>
      <c r="OJT17" s="132"/>
      <c r="OJU17" s="132"/>
      <c r="OJV17" s="132"/>
      <c r="OJW17" s="132"/>
      <c r="OJX17" s="132"/>
      <c r="OJY17" s="132"/>
      <c r="OJZ17" s="132"/>
      <c r="OKA17" s="132"/>
      <c r="OKB17" s="132"/>
      <c r="OKC17" s="132"/>
      <c r="OKD17" s="132"/>
      <c r="OKE17" s="132"/>
      <c r="OKF17" s="132"/>
      <c r="OKG17" s="132"/>
      <c r="OKH17" s="132"/>
      <c r="OKI17" s="132"/>
      <c r="OKJ17" s="132"/>
      <c r="OKK17" s="132"/>
      <c r="OKL17" s="132"/>
      <c r="OKM17" s="132"/>
      <c r="OKN17" s="132"/>
      <c r="OKO17" s="132"/>
      <c r="OKP17" s="132"/>
      <c r="OKQ17" s="132"/>
      <c r="OKR17" s="132"/>
      <c r="OKS17" s="132"/>
      <c r="OKT17" s="132"/>
      <c r="OKU17" s="132"/>
      <c r="OKV17" s="132"/>
      <c r="OKW17" s="132"/>
      <c r="OKX17" s="132"/>
      <c r="OKY17" s="132"/>
      <c r="OKZ17" s="132"/>
      <c r="OLA17" s="132"/>
      <c r="OLB17" s="132"/>
      <c r="OLC17" s="132"/>
      <c r="OLD17" s="132"/>
      <c r="OLE17" s="132"/>
      <c r="OLF17" s="132"/>
      <c r="OLG17" s="132"/>
      <c r="OLH17" s="132"/>
      <c r="OLI17" s="132"/>
      <c r="OLJ17" s="132"/>
      <c r="OLK17" s="132"/>
      <c r="OLL17" s="132"/>
      <c r="OLM17" s="132"/>
      <c r="OLN17" s="132"/>
      <c r="OLO17" s="132"/>
      <c r="OLP17" s="132"/>
      <c r="OLQ17" s="132"/>
      <c r="OLR17" s="132"/>
      <c r="OLS17" s="132"/>
      <c r="OLT17" s="132"/>
      <c r="OLU17" s="132"/>
      <c r="OLV17" s="132"/>
      <c r="OLW17" s="132"/>
      <c r="OLX17" s="132"/>
      <c r="OLY17" s="132"/>
      <c r="OLZ17" s="132"/>
      <c r="OMA17" s="132"/>
      <c r="OMB17" s="132"/>
      <c r="OMC17" s="132"/>
      <c r="OMD17" s="132"/>
      <c r="OME17" s="132"/>
      <c r="OMF17" s="132"/>
      <c r="OMG17" s="132"/>
      <c r="OMH17" s="132"/>
      <c r="OMI17" s="132"/>
      <c r="OMJ17" s="132"/>
      <c r="OMK17" s="132"/>
      <c r="OML17" s="132"/>
      <c r="OMM17" s="132"/>
      <c r="OMN17" s="132"/>
      <c r="OMO17" s="132"/>
      <c r="OMP17" s="132"/>
      <c r="OMQ17" s="132"/>
      <c r="OMR17" s="132"/>
      <c r="OMS17" s="132"/>
      <c r="OMT17" s="132"/>
      <c r="OMU17" s="132"/>
      <c r="OMV17" s="132"/>
      <c r="OMW17" s="132"/>
      <c r="OMX17" s="132"/>
      <c r="OMY17" s="132"/>
      <c r="OMZ17" s="132"/>
      <c r="ONA17" s="132"/>
      <c r="ONB17" s="132"/>
      <c r="ONC17" s="132"/>
      <c r="OND17" s="132"/>
      <c r="ONE17" s="132"/>
      <c r="ONF17" s="132"/>
      <c r="ONG17" s="132"/>
      <c r="ONH17" s="132"/>
      <c r="ONI17" s="132"/>
      <c r="ONJ17" s="132"/>
      <c r="ONK17" s="132"/>
      <c r="ONL17" s="132"/>
      <c r="ONM17" s="132"/>
      <c r="ONN17" s="132"/>
      <c r="ONO17" s="132"/>
      <c r="ONP17" s="132"/>
      <c r="ONQ17" s="132"/>
      <c r="ONR17" s="132"/>
      <c r="ONS17" s="132"/>
      <c r="ONT17" s="132"/>
      <c r="ONU17" s="132"/>
      <c r="ONV17" s="132"/>
      <c r="ONW17" s="132"/>
      <c r="ONX17" s="132"/>
      <c r="ONY17" s="132"/>
      <c r="ONZ17" s="132"/>
      <c r="OOA17" s="132"/>
      <c r="OOB17" s="132"/>
      <c r="OOC17" s="132"/>
      <c r="OOD17" s="132"/>
      <c r="OOE17" s="132"/>
      <c r="OOF17" s="132"/>
      <c r="OOG17" s="132"/>
      <c r="OOH17" s="132"/>
      <c r="OOI17" s="132"/>
      <c r="OOJ17" s="132"/>
      <c r="OOK17" s="132"/>
      <c r="OOL17" s="132"/>
      <c r="OOM17" s="132"/>
      <c r="OON17" s="132"/>
      <c r="OOO17" s="132"/>
      <c r="OOP17" s="132"/>
      <c r="OOQ17" s="132"/>
      <c r="OOR17" s="132"/>
      <c r="OOS17" s="132"/>
      <c r="OOT17" s="132"/>
      <c r="OOU17" s="132"/>
      <c r="OOV17" s="132"/>
      <c r="OOW17" s="132"/>
      <c r="OOX17" s="132"/>
      <c r="OOY17" s="132"/>
      <c r="OOZ17" s="132"/>
      <c r="OPA17" s="132"/>
      <c r="OPB17" s="132"/>
      <c r="OPC17" s="132"/>
      <c r="OPD17" s="132"/>
      <c r="OPE17" s="132"/>
      <c r="OPF17" s="132"/>
      <c r="OPG17" s="132"/>
      <c r="OPH17" s="132"/>
      <c r="OPI17" s="132"/>
      <c r="OPJ17" s="132"/>
      <c r="OPK17" s="132"/>
      <c r="OPL17" s="132"/>
      <c r="OPM17" s="132"/>
      <c r="OPN17" s="132"/>
      <c r="OPO17" s="132"/>
      <c r="OPP17" s="132"/>
      <c r="OPQ17" s="132"/>
      <c r="OPR17" s="132"/>
      <c r="OPS17" s="132"/>
      <c r="OPT17" s="132"/>
      <c r="OPU17" s="132"/>
      <c r="OPV17" s="132"/>
      <c r="OPW17" s="132"/>
      <c r="OPX17" s="132"/>
      <c r="OPY17" s="132"/>
      <c r="OPZ17" s="132"/>
      <c r="OQA17" s="132"/>
      <c r="OQB17" s="132"/>
      <c r="OQC17" s="132"/>
      <c r="OQD17" s="132"/>
      <c r="OQE17" s="132"/>
      <c r="OQF17" s="132"/>
      <c r="OQG17" s="132"/>
      <c r="OQH17" s="132"/>
      <c r="OQI17" s="132"/>
      <c r="OQJ17" s="132"/>
      <c r="OQK17" s="132"/>
      <c r="OQL17" s="132"/>
      <c r="OQM17" s="132"/>
      <c r="OQN17" s="132"/>
      <c r="OQO17" s="132"/>
      <c r="OQP17" s="132"/>
      <c r="OQQ17" s="132"/>
      <c r="OQR17" s="132"/>
      <c r="OQS17" s="132"/>
      <c r="OQT17" s="132"/>
      <c r="OQU17" s="132"/>
      <c r="OQV17" s="132"/>
      <c r="OQW17" s="132"/>
      <c r="OQX17" s="132"/>
      <c r="OQY17" s="132"/>
      <c r="OQZ17" s="132"/>
      <c r="ORA17" s="132"/>
      <c r="ORB17" s="132"/>
      <c r="ORC17" s="132"/>
      <c r="ORD17" s="132"/>
      <c r="ORE17" s="132"/>
      <c r="ORF17" s="132"/>
      <c r="ORG17" s="132"/>
      <c r="ORH17" s="132"/>
      <c r="ORI17" s="132"/>
      <c r="ORJ17" s="132"/>
      <c r="ORK17" s="132"/>
      <c r="ORL17" s="132"/>
      <c r="ORM17" s="132"/>
      <c r="ORN17" s="132"/>
      <c r="ORO17" s="132"/>
      <c r="ORP17" s="132"/>
      <c r="ORQ17" s="132"/>
      <c r="ORR17" s="132"/>
      <c r="ORS17" s="132"/>
      <c r="ORT17" s="132"/>
      <c r="ORU17" s="132"/>
      <c r="ORV17" s="132"/>
      <c r="ORW17" s="132"/>
      <c r="ORX17" s="132"/>
      <c r="ORY17" s="132"/>
      <c r="ORZ17" s="132"/>
      <c r="OSA17" s="132"/>
      <c r="OSB17" s="132"/>
      <c r="OSC17" s="132"/>
      <c r="OSD17" s="132"/>
      <c r="OSE17" s="132"/>
      <c r="OSF17" s="132"/>
      <c r="OSG17" s="132"/>
      <c r="OSH17" s="132"/>
      <c r="OSI17" s="132"/>
      <c r="OSJ17" s="132"/>
      <c r="OSK17" s="132"/>
      <c r="OSL17" s="132"/>
      <c r="OSM17" s="132"/>
      <c r="OSN17" s="132"/>
      <c r="OSO17" s="132"/>
      <c r="OSP17" s="132"/>
      <c r="OSQ17" s="132"/>
      <c r="OSR17" s="132"/>
      <c r="OSS17" s="132"/>
      <c r="OST17" s="132"/>
      <c r="OSU17" s="132"/>
      <c r="OSV17" s="132"/>
      <c r="OSW17" s="132"/>
      <c r="OSX17" s="132"/>
      <c r="OSY17" s="132"/>
      <c r="OSZ17" s="132"/>
      <c r="OTA17" s="132"/>
      <c r="OTB17" s="132"/>
      <c r="OTC17" s="132"/>
      <c r="OTD17" s="132"/>
      <c r="OTE17" s="132"/>
      <c r="OTF17" s="132"/>
      <c r="OTG17" s="132"/>
      <c r="OTH17" s="132"/>
      <c r="OTI17" s="132"/>
      <c r="OTJ17" s="132"/>
      <c r="OTK17" s="132"/>
      <c r="OTL17" s="132"/>
      <c r="OTM17" s="132"/>
      <c r="OTN17" s="132"/>
      <c r="OTO17" s="132"/>
      <c r="OTP17" s="132"/>
      <c r="OTQ17" s="132"/>
      <c r="OTR17" s="132"/>
      <c r="OTS17" s="132"/>
      <c r="OTT17" s="132"/>
      <c r="OTU17" s="132"/>
      <c r="OTV17" s="132"/>
      <c r="OTW17" s="132"/>
      <c r="OTX17" s="132"/>
      <c r="OTY17" s="132"/>
      <c r="OTZ17" s="132"/>
      <c r="OUA17" s="132"/>
      <c r="OUB17" s="132"/>
      <c r="OUC17" s="132"/>
      <c r="OUD17" s="132"/>
      <c r="OUE17" s="132"/>
      <c r="OUF17" s="132"/>
      <c r="OUG17" s="132"/>
      <c r="OUH17" s="132"/>
      <c r="OUI17" s="132"/>
      <c r="OUJ17" s="132"/>
      <c r="OUK17" s="132"/>
      <c r="OUL17" s="132"/>
      <c r="OUM17" s="132"/>
      <c r="OUN17" s="132"/>
      <c r="OUO17" s="132"/>
      <c r="OUP17" s="132"/>
      <c r="OUQ17" s="132"/>
      <c r="OUR17" s="132"/>
      <c r="OUS17" s="132"/>
      <c r="OUT17" s="132"/>
      <c r="OUU17" s="132"/>
      <c r="OUV17" s="132"/>
      <c r="OUW17" s="132"/>
      <c r="OUX17" s="132"/>
      <c r="OUY17" s="132"/>
      <c r="OUZ17" s="132"/>
      <c r="OVA17" s="132"/>
      <c r="OVB17" s="132"/>
      <c r="OVC17" s="132"/>
      <c r="OVD17" s="132"/>
      <c r="OVE17" s="132"/>
      <c r="OVF17" s="132"/>
      <c r="OVG17" s="132"/>
      <c r="OVH17" s="132"/>
      <c r="OVI17" s="132"/>
      <c r="OVJ17" s="132"/>
      <c r="OVK17" s="132"/>
      <c r="OVL17" s="132"/>
      <c r="OVM17" s="132"/>
      <c r="OVN17" s="132"/>
      <c r="OVO17" s="132"/>
      <c r="OVP17" s="132"/>
      <c r="OVQ17" s="132"/>
      <c r="OVR17" s="132"/>
      <c r="OVS17" s="132"/>
      <c r="OVT17" s="132"/>
      <c r="OVU17" s="132"/>
      <c r="OVV17" s="132"/>
      <c r="OVW17" s="132"/>
      <c r="OVX17" s="132"/>
      <c r="OVY17" s="132"/>
      <c r="OVZ17" s="132"/>
      <c r="OWA17" s="132"/>
      <c r="OWB17" s="132"/>
      <c r="OWC17" s="132"/>
      <c r="OWD17" s="132"/>
      <c r="OWE17" s="132"/>
      <c r="OWF17" s="132"/>
      <c r="OWG17" s="132"/>
      <c r="OWH17" s="132"/>
      <c r="OWI17" s="132"/>
      <c r="OWJ17" s="132"/>
      <c r="OWK17" s="132"/>
      <c r="OWL17" s="132"/>
      <c r="OWM17" s="132"/>
      <c r="OWN17" s="132"/>
      <c r="OWO17" s="132"/>
      <c r="OWP17" s="132"/>
      <c r="OWQ17" s="132"/>
      <c r="OWR17" s="132"/>
      <c r="OWS17" s="132"/>
      <c r="OWT17" s="132"/>
      <c r="OWU17" s="132"/>
      <c r="OWV17" s="132"/>
      <c r="OWW17" s="132"/>
      <c r="OWX17" s="132"/>
      <c r="OWY17" s="132"/>
      <c r="OWZ17" s="132"/>
      <c r="OXA17" s="132"/>
      <c r="OXB17" s="132"/>
      <c r="OXC17" s="132"/>
      <c r="OXD17" s="132"/>
      <c r="OXE17" s="132"/>
      <c r="OXF17" s="132"/>
      <c r="OXG17" s="132"/>
      <c r="OXH17" s="132"/>
      <c r="OXI17" s="132"/>
      <c r="OXJ17" s="132"/>
      <c r="OXK17" s="132"/>
      <c r="OXL17" s="132"/>
      <c r="OXM17" s="132"/>
      <c r="OXN17" s="132"/>
      <c r="OXO17" s="132"/>
      <c r="OXP17" s="132"/>
      <c r="OXQ17" s="132"/>
      <c r="OXR17" s="132"/>
      <c r="OXS17" s="132"/>
      <c r="OXT17" s="132"/>
      <c r="OXU17" s="132"/>
      <c r="OXV17" s="132"/>
      <c r="OXW17" s="132"/>
      <c r="OXX17" s="132"/>
      <c r="OXY17" s="132"/>
      <c r="OXZ17" s="132"/>
      <c r="OYA17" s="132"/>
      <c r="OYB17" s="132"/>
      <c r="OYC17" s="132"/>
      <c r="OYD17" s="132"/>
      <c r="OYE17" s="132"/>
      <c r="OYF17" s="132"/>
      <c r="OYG17" s="132"/>
      <c r="OYH17" s="132"/>
      <c r="OYI17" s="132"/>
      <c r="OYJ17" s="132"/>
      <c r="OYK17" s="132"/>
      <c r="OYL17" s="132"/>
      <c r="OYM17" s="132"/>
      <c r="OYN17" s="132"/>
      <c r="OYO17" s="132"/>
      <c r="OYP17" s="132"/>
      <c r="OYQ17" s="132"/>
      <c r="OYR17" s="132"/>
      <c r="OYS17" s="132"/>
      <c r="OYT17" s="132"/>
      <c r="OYU17" s="132"/>
      <c r="OYV17" s="132"/>
      <c r="OYW17" s="132"/>
      <c r="OYX17" s="132"/>
      <c r="OYY17" s="132"/>
      <c r="OYZ17" s="132"/>
      <c r="OZA17" s="132"/>
      <c r="OZB17" s="132"/>
      <c r="OZC17" s="132"/>
      <c r="OZD17" s="132"/>
      <c r="OZE17" s="132"/>
      <c r="OZF17" s="132"/>
      <c r="OZG17" s="132"/>
      <c r="OZH17" s="132"/>
      <c r="OZI17" s="132"/>
      <c r="OZJ17" s="132"/>
      <c r="OZK17" s="132"/>
      <c r="OZL17" s="132"/>
      <c r="OZM17" s="132"/>
      <c r="OZN17" s="132"/>
      <c r="OZO17" s="132"/>
      <c r="OZP17" s="132"/>
      <c r="OZQ17" s="132"/>
      <c r="OZR17" s="132"/>
      <c r="OZS17" s="132"/>
      <c r="OZT17" s="132"/>
      <c r="OZU17" s="132"/>
      <c r="OZV17" s="132"/>
      <c r="OZW17" s="132"/>
      <c r="OZX17" s="132"/>
      <c r="OZY17" s="132"/>
      <c r="OZZ17" s="132"/>
      <c r="PAA17" s="132"/>
      <c r="PAB17" s="132"/>
      <c r="PAC17" s="132"/>
      <c r="PAD17" s="132"/>
      <c r="PAE17" s="132"/>
      <c r="PAF17" s="132"/>
      <c r="PAG17" s="132"/>
      <c r="PAH17" s="132"/>
      <c r="PAI17" s="132"/>
      <c r="PAJ17" s="132"/>
      <c r="PAK17" s="132"/>
      <c r="PAL17" s="132"/>
      <c r="PAM17" s="132"/>
      <c r="PAN17" s="132"/>
      <c r="PAO17" s="132"/>
      <c r="PAP17" s="132"/>
      <c r="PAQ17" s="132"/>
      <c r="PAR17" s="132"/>
      <c r="PAS17" s="132"/>
      <c r="PAT17" s="132"/>
      <c r="PAU17" s="132"/>
      <c r="PAV17" s="132"/>
      <c r="PAW17" s="132"/>
      <c r="PAX17" s="132"/>
      <c r="PAY17" s="132"/>
      <c r="PAZ17" s="132"/>
      <c r="PBA17" s="132"/>
      <c r="PBB17" s="132"/>
      <c r="PBC17" s="132"/>
      <c r="PBD17" s="132"/>
      <c r="PBE17" s="132"/>
      <c r="PBF17" s="132"/>
      <c r="PBG17" s="132"/>
      <c r="PBH17" s="132"/>
      <c r="PBI17" s="132"/>
      <c r="PBJ17" s="132"/>
      <c r="PBK17" s="132"/>
      <c r="PBL17" s="132"/>
      <c r="PBM17" s="132"/>
      <c r="PBN17" s="132"/>
      <c r="PBO17" s="132"/>
      <c r="PBP17" s="132"/>
      <c r="PBQ17" s="132"/>
      <c r="PBR17" s="132"/>
      <c r="PBS17" s="132"/>
      <c r="PBT17" s="132"/>
      <c r="PBU17" s="132"/>
      <c r="PBV17" s="132"/>
      <c r="PBW17" s="132"/>
      <c r="PBX17" s="132"/>
      <c r="PBY17" s="132"/>
      <c r="PBZ17" s="132"/>
      <c r="PCA17" s="132"/>
      <c r="PCB17" s="132"/>
      <c r="PCC17" s="132"/>
      <c r="PCD17" s="132"/>
      <c r="PCE17" s="132"/>
      <c r="PCF17" s="132"/>
      <c r="PCG17" s="132"/>
      <c r="PCH17" s="132"/>
      <c r="PCI17" s="132"/>
      <c r="PCJ17" s="132"/>
      <c r="PCK17" s="132"/>
      <c r="PCL17" s="132"/>
      <c r="PCM17" s="132"/>
      <c r="PCN17" s="132"/>
      <c r="PCO17" s="132"/>
      <c r="PCP17" s="132"/>
      <c r="PCQ17" s="132"/>
      <c r="PCR17" s="132"/>
      <c r="PCS17" s="132"/>
      <c r="PCT17" s="132"/>
      <c r="PCU17" s="132"/>
      <c r="PCV17" s="132"/>
      <c r="PCW17" s="132"/>
      <c r="PCX17" s="132"/>
      <c r="PCY17" s="132"/>
      <c r="PCZ17" s="132"/>
      <c r="PDA17" s="132"/>
      <c r="PDB17" s="132"/>
      <c r="PDC17" s="132"/>
      <c r="PDD17" s="132"/>
      <c r="PDE17" s="132"/>
      <c r="PDF17" s="132"/>
      <c r="PDG17" s="132"/>
      <c r="PDH17" s="132"/>
      <c r="PDI17" s="132"/>
      <c r="PDJ17" s="132"/>
      <c r="PDK17" s="132"/>
      <c r="PDL17" s="132"/>
      <c r="PDM17" s="132"/>
      <c r="PDN17" s="132"/>
      <c r="PDO17" s="132"/>
      <c r="PDP17" s="132"/>
      <c r="PDQ17" s="132"/>
      <c r="PDR17" s="132"/>
      <c r="PDS17" s="132"/>
      <c r="PDT17" s="132"/>
      <c r="PDU17" s="132"/>
      <c r="PDV17" s="132"/>
      <c r="PDW17" s="132"/>
      <c r="PDX17" s="132"/>
      <c r="PDY17" s="132"/>
      <c r="PDZ17" s="132"/>
      <c r="PEA17" s="132"/>
      <c r="PEB17" s="132"/>
      <c r="PEC17" s="132"/>
      <c r="PED17" s="132"/>
      <c r="PEE17" s="132"/>
      <c r="PEF17" s="132"/>
      <c r="PEG17" s="132"/>
      <c r="PEH17" s="132"/>
      <c r="PEI17" s="132"/>
      <c r="PEJ17" s="132"/>
      <c r="PEK17" s="132"/>
      <c r="PEL17" s="132"/>
      <c r="PEM17" s="132"/>
      <c r="PEN17" s="132"/>
      <c r="PEO17" s="132"/>
      <c r="PEP17" s="132"/>
      <c r="PEQ17" s="132"/>
      <c r="PER17" s="132"/>
      <c r="PES17" s="132"/>
      <c r="PET17" s="132"/>
      <c r="PEU17" s="132"/>
      <c r="PEV17" s="132"/>
      <c r="PEW17" s="132"/>
      <c r="PEX17" s="132"/>
      <c r="PEY17" s="132"/>
      <c r="PEZ17" s="132"/>
      <c r="PFA17" s="132"/>
      <c r="PFB17" s="132"/>
      <c r="PFC17" s="132"/>
      <c r="PFD17" s="132"/>
      <c r="PFE17" s="132"/>
      <c r="PFF17" s="132"/>
      <c r="PFG17" s="132"/>
      <c r="PFH17" s="132"/>
      <c r="PFI17" s="132"/>
      <c r="PFJ17" s="132"/>
      <c r="PFK17" s="132"/>
      <c r="PFL17" s="132"/>
      <c r="PFM17" s="132"/>
      <c r="PFN17" s="132"/>
      <c r="PFO17" s="132"/>
      <c r="PFP17" s="132"/>
      <c r="PFQ17" s="132"/>
      <c r="PFR17" s="132"/>
      <c r="PFS17" s="132"/>
      <c r="PFT17" s="132"/>
      <c r="PFU17" s="132"/>
      <c r="PFV17" s="132"/>
      <c r="PFW17" s="132"/>
      <c r="PFX17" s="132"/>
      <c r="PFY17" s="132"/>
      <c r="PFZ17" s="132"/>
      <c r="PGA17" s="132"/>
      <c r="PGB17" s="132"/>
      <c r="PGC17" s="132"/>
      <c r="PGD17" s="132"/>
      <c r="PGE17" s="132"/>
      <c r="PGF17" s="132"/>
      <c r="PGG17" s="132"/>
      <c r="PGH17" s="132"/>
      <c r="PGI17" s="132"/>
      <c r="PGJ17" s="132"/>
      <c r="PGK17" s="132"/>
      <c r="PGL17" s="132"/>
      <c r="PGM17" s="132"/>
      <c r="PGN17" s="132"/>
      <c r="PGO17" s="132"/>
      <c r="PGP17" s="132"/>
      <c r="PGQ17" s="132"/>
      <c r="PGR17" s="132"/>
      <c r="PGS17" s="132"/>
      <c r="PGT17" s="132"/>
      <c r="PGU17" s="132"/>
      <c r="PGV17" s="132"/>
      <c r="PGW17" s="132"/>
      <c r="PGX17" s="132"/>
      <c r="PGY17" s="132"/>
      <c r="PGZ17" s="132"/>
      <c r="PHA17" s="132"/>
      <c r="PHB17" s="132"/>
      <c r="PHC17" s="132"/>
      <c r="PHD17" s="132"/>
      <c r="PHE17" s="132"/>
      <c r="PHF17" s="132"/>
      <c r="PHG17" s="132"/>
      <c r="PHH17" s="132"/>
      <c r="PHI17" s="132"/>
      <c r="PHJ17" s="132"/>
      <c r="PHK17" s="132"/>
      <c r="PHL17" s="132"/>
      <c r="PHM17" s="132"/>
      <c r="PHN17" s="132"/>
      <c r="PHO17" s="132"/>
      <c r="PHP17" s="132"/>
      <c r="PHQ17" s="132"/>
      <c r="PHR17" s="132"/>
      <c r="PHS17" s="132"/>
      <c r="PHT17" s="132"/>
      <c r="PHU17" s="132"/>
      <c r="PHV17" s="132"/>
      <c r="PHW17" s="132"/>
      <c r="PHX17" s="132"/>
      <c r="PHY17" s="132"/>
      <c r="PHZ17" s="132"/>
      <c r="PIA17" s="132"/>
      <c r="PIB17" s="132"/>
      <c r="PIC17" s="132"/>
      <c r="PID17" s="132"/>
      <c r="PIE17" s="132"/>
      <c r="PIF17" s="132"/>
      <c r="PIG17" s="132"/>
      <c r="PIH17" s="132"/>
      <c r="PII17" s="132"/>
      <c r="PIJ17" s="132"/>
      <c r="PIK17" s="132"/>
      <c r="PIL17" s="132"/>
      <c r="PIM17" s="132"/>
      <c r="PIN17" s="132"/>
      <c r="PIO17" s="132"/>
      <c r="PIP17" s="132"/>
      <c r="PIQ17" s="132"/>
      <c r="PIR17" s="132"/>
      <c r="PIS17" s="132"/>
      <c r="PIT17" s="132"/>
      <c r="PIU17" s="132"/>
      <c r="PIV17" s="132"/>
      <c r="PIW17" s="132"/>
      <c r="PIX17" s="132"/>
      <c r="PIY17" s="132"/>
      <c r="PIZ17" s="132"/>
      <c r="PJA17" s="132"/>
      <c r="PJB17" s="132"/>
      <c r="PJC17" s="132"/>
      <c r="PJD17" s="132"/>
      <c r="PJE17" s="132"/>
      <c r="PJF17" s="132"/>
      <c r="PJG17" s="132"/>
      <c r="PJH17" s="132"/>
      <c r="PJI17" s="132"/>
      <c r="PJJ17" s="132"/>
      <c r="PJK17" s="132"/>
      <c r="PJL17" s="132"/>
      <c r="PJM17" s="132"/>
      <c r="PJN17" s="132"/>
      <c r="PJO17" s="132"/>
      <c r="PJP17" s="132"/>
      <c r="PJQ17" s="132"/>
      <c r="PJR17" s="132"/>
      <c r="PJS17" s="132"/>
      <c r="PJT17" s="132"/>
      <c r="PJU17" s="132"/>
      <c r="PJV17" s="132"/>
      <c r="PJW17" s="132"/>
      <c r="PJX17" s="132"/>
      <c r="PJY17" s="132"/>
      <c r="PJZ17" s="132"/>
      <c r="PKA17" s="132"/>
      <c r="PKB17" s="132"/>
      <c r="PKC17" s="132"/>
      <c r="PKD17" s="132"/>
      <c r="PKE17" s="132"/>
      <c r="PKF17" s="132"/>
      <c r="PKG17" s="132"/>
      <c r="PKH17" s="132"/>
      <c r="PKI17" s="132"/>
      <c r="PKJ17" s="132"/>
      <c r="PKK17" s="132"/>
      <c r="PKL17" s="132"/>
      <c r="PKM17" s="132"/>
      <c r="PKN17" s="132"/>
      <c r="PKO17" s="132"/>
      <c r="PKP17" s="132"/>
      <c r="PKQ17" s="132"/>
      <c r="PKR17" s="132"/>
      <c r="PKS17" s="132"/>
      <c r="PKT17" s="132"/>
      <c r="PKU17" s="132"/>
      <c r="PKV17" s="132"/>
      <c r="PKW17" s="132"/>
      <c r="PKX17" s="132"/>
      <c r="PKY17" s="132"/>
      <c r="PKZ17" s="132"/>
      <c r="PLA17" s="132"/>
      <c r="PLB17" s="132"/>
      <c r="PLC17" s="132"/>
      <c r="PLD17" s="132"/>
      <c r="PLE17" s="132"/>
      <c r="PLF17" s="132"/>
      <c r="PLG17" s="132"/>
      <c r="PLH17" s="132"/>
      <c r="PLI17" s="132"/>
      <c r="PLJ17" s="132"/>
      <c r="PLK17" s="132"/>
      <c r="PLL17" s="132"/>
      <c r="PLM17" s="132"/>
      <c r="PLN17" s="132"/>
      <c r="PLO17" s="132"/>
      <c r="PLP17" s="132"/>
      <c r="PLQ17" s="132"/>
      <c r="PLR17" s="132"/>
      <c r="PLS17" s="132"/>
      <c r="PLT17" s="132"/>
      <c r="PLU17" s="132"/>
      <c r="PLV17" s="132"/>
      <c r="PLW17" s="132"/>
      <c r="PLX17" s="132"/>
      <c r="PLY17" s="132"/>
      <c r="PLZ17" s="132"/>
      <c r="PMA17" s="132"/>
      <c r="PMB17" s="132"/>
      <c r="PMC17" s="132"/>
      <c r="PMD17" s="132"/>
      <c r="PME17" s="132"/>
      <c r="PMF17" s="132"/>
      <c r="PMG17" s="132"/>
      <c r="PMH17" s="132"/>
      <c r="PMI17" s="132"/>
      <c r="PMJ17" s="132"/>
      <c r="PMK17" s="132"/>
      <c r="PML17" s="132"/>
      <c r="PMM17" s="132"/>
      <c r="PMN17" s="132"/>
      <c r="PMO17" s="132"/>
      <c r="PMP17" s="132"/>
      <c r="PMQ17" s="132"/>
      <c r="PMR17" s="132"/>
      <c r="PMS17" s="132"/>
      <c r="PMT17" s="132"/>
      <c r="PMU17" s="132"/>
      <c r="PMV17" s="132"/>
      <c r="PMW17" s="132"/>
      <c r="PMX17" s="132"/>
      <c r="PMY17" s="132"/>
      <c r="PMZ17" s="132"/>
      <c r="PNA17" s="132"/>
      <c r="PNB17" s="132"/>
      <c r="PNC17" s="132"/>
      <c r="PND17" s="132"/>
      <c r="PNE17" s="132"/>
      <c r="PNF17" s="132"/>
      <c r="PNG17" s="132"/>
      <c r="PNH17" s="132"/>
      <c r="PNI17" s="132"/>
      <c r="PNJ17" s="132"/>
      <c r="PNK17" s="132"/>
      <c r="PNL17" s="132"/>
      <c r="PNM17" s="132"/>
      <c r="PNN17" s="132"/>
      <c r="PNO17" s="132"/>
      <c r="PNP17" s="132"/>
      <c r="PNQ17" s="132"/>
      <c r="PNR17" s="132"/>
      <c r="PNS17" s="132"/>
      <c r="PNT17" s="132"/>
      <c r="PNU17" s="132"/>
      <c r="PNV17" s="132"/>
      <c r="PNW17" s="132"/>
      <c r="PNX17" s="132"/>
      <c r="PNY17" s="132"/>
      <c r="PNZ17" s="132"/>
      <c r="POA17" s="132"/>
      <c r="POB17" s="132"/>
      <c r="POC17" s="132"/>
      <c r="POD17" s="132"/>
      <c r="POE17" s="132"/>
      <c r="POF17" s="132"/>
      <c r="POG17" s="132"/>
      <c r="POH17" s="132"/>
      <c r="POI17" s="132"/>
      <c r="POJ17" s="132"/>
      <c r="POK17" s="132"/>
      <c r="POL17" s="132"/>
      <c r="POM17" s="132"/>
      <c r="PON17" s="132"/>
      <c r="POO17" s="132"/>
      <c r="POP17" s="132"/>
      <c r="POQ17" s="132"/>
      <c r="POR17" s="132"/>
      <c r="POS17" s="132"/>
      <c r="POT17" s="132"/>
      <c r="POU17" s="132"/>
      <c r="POV17" s="132"/>
      <c r="POW17" s="132"/>
      <c r="POX17" s="132"/>
      <c r="POY17" s="132"/>
      <c r="POZ17" s="132"/>
      <c r="PPA17" s="132"/>
      <c r="PPB17" s="132"/>
      <c r="PPC17" s="132"/>
      <c r="PPD17" s="132"/>
      <c r="PPE17" s="132"/>
      <c r="PPF17" s="132"/>
      <c r="PPG17" s="132"/>
      <c r="PPH17" s="132"/>
      <c r="PPI17" s="132"/>
      <c r="PPJ17" s="132"/>
      <c r="PPK17" s="132"/>
      <c r="PPL17" s="132"/>
      <c r="PPM17" s="132"/>
      <c r="PPN17" s="132"/>
      <c r="PPO17" s="132"/>
      <c r="PPP17" s="132"/>
      <c r="PPQ17" s="132"/>
      <c r="PPR17" s="132"/>
      <c r="PPS17" s="132"/>
      <c r="PPT17" s="132"/>
      <c r="PPU17" s="132"/>
      <c r="PPV17" s="132"/>
      <c r="PPW17" s="132"/>
      <c r="PPX17" s="132"/>
      <c r="PPY17" s="132"/>
      <c r="PPZ17" s="132"/>
      <c r="PQA17" s="132"/>
      <c r="PQB17" s="132"/>
      <c r="PQC17" s="132"/>
      <c r="PQD17" s="132"/>
      <c r="PQE17" s="132"/>
      <c r="PQF17" s="132"/>
      <c r="PQG17" s="132"/>
      <c r="PQH17" s="132"/>
      <c r="PQI17" s="132"/>
      <c r="PQJ17" s="132"/>
      <c r="PQK17" s="132"/>
      <c r="PQL17" s="132"/>
      <c r="PQM17" s="132"/>
      <c r="PQN17" s="132"/>
      <c r="PQO17" s="132"/>
      <c r="PQP17" s="132"/>
      <c r="PQQ17" s="132"/>
      <c r="PQR17" s="132"/>
      <c r="PQS17" s="132"/>
      <c r="PQT17" s="132"/>
      <c r="PQU17" s="132"/>
      <c r="PQV17" s="132"/>
      <c r="PQW17" s="132"/>
      <c r="PQX17" s="132"/>
      <c r="PQY17" s="132"/>
      <c r="PQZ17" s="132"/>
      <c r="PRA17" s="132"/>
      <c r="PRB17" s="132"/>
      <c r="PRC17" s="132"/>
      <c r="PRD17" s="132"/>
      <c r="PRE17" s="132"/>
      <c r="PRF17" s="132"/>
      <c r="PRG17" s="132"/>
      <c r="PRH17" s="132"/>
      <c r="PRI17" s="132"/>
      <c r="PRJ17" s="132"/>
      <c r="PRK17" s="132"/>
      <c r="PRL17" s="132"/>
      <c r="PRM17" s="132"/>
      <c r="PRN17" s="132"/>
      <c r="PRO17" s="132"/>
      <c r="PRP17" s="132"/>
      <c r="PRQ17" s="132"/>
      <c r="PRR17" s="132"/>
      <c r="PRS17" s="132"/>
      <c r="PRT17" s="132"/>
      <c r="PRU17" s="132"/>
      <c r="PRV17" s="132"/>
      <c r="PRW17" s="132"/>
      <c r="PRX17" s="132"/>
      <c r="PRY17" s="132"/>
      <c r="PRZ17" s="132"/>
      <c r="PSA17" s="132"/>
      <c r="PSB17" s="132"/>
      <c r="PSC17" s="132"/>
      <c r="PSD17" s="132"/>
      <c r="PSE17" s="132"/>
      <c r="PSF17" s="132"/>
      <c r="PSG17" s="132"/>
      <c r="PSH17" s="132"/>
      <c r="PSI17" s="132"/>
      <c r="PSJ17" s="132"/>
      <c r="PSK17" s="132"/>
      <c r="PSL17" s="132"/>
      <c r="PSM17" s="132"/>
      <c r="PSN17" s="132"/>
      <c r="PSO17" s="132"/>
      <c r="PSP17" s="132"/>
      <c r="PSQ17" s="132"/>
      <c r="PSR17" s="132"/>
      <c r="PSS17" s="132"/>
      <c r="PST17" s="132"/>
      <c r="PSU17" s="132"/>
      <c r="PSV17" s="132"/>
      <c r="PSW17" s="132"/>
      <c r="PSX17" s="132"/>
      <c r="PSY17" s="132"/>
      <c r="PSZ17" s="132"/>
      <c r="PTA17" s="132"/>
      <c r="PTB17" s="132"/>
      <c r="PTC17" s="132"/>
      <c r="PTD17" s="132"/>
      <c r="PTE17" s="132"/>
      <c r="PTF17" s="132"/>
      <c r="PTG17" s="132"/>
      <c r="PTH17" s="132"/>
      <c r="PTI17" s="132"/>
      <c r="PTJ17" s="132"/>
      <c r="PTK17" s="132"/>
      <c r="PTL17" s="132"/>
      <c r="PTM17" s="132"/>
      <c r="PTN17" s="132"/>
      <c r="PTO17" s="132"/>
      <c r="PTP17" s="132"/>
      <c r="PTQ17" s="132"/>
      <c r="PTR17" s="132"/>
      <c r="PTS17" s="132"/>
      <c r="PTT17" s="132"/>
      <c r="PTU17" s="132"/>
      <c r="PTV17" s="132"/>
      <c r="PTW17" s="132"/>
      <c r="PTX17" s="132"/>
      <c r="PTY17" s="132"/>
      <c r="PTZ17" s="132"/>
      <c r="PUA17" s="132"/>
      <c r="PUB17" s="132"/>
      <c r="PUC17" s="132"/>
      <c r="PUD17" s="132"/>
      <c r="PUE17" s="132"/>
      <c r="PUF17" s="132"/>
      <c r="PUG17" s="132"/>
      <c r="PUH17" s="132"/>
      <c r="PUI17" s="132"/>
      <c r="PUJ17" s="132"/>
      <c r="PUK17" s="132"/>
      <c r="PUL17" s="132"/>
      <c r="PUM17" s="132"/>
      <c r="PUN17" s="132"/>
      <c r="PUO17" s="132"/>
      <c r="PUP17" s="132"/>
      <c r="PUQ17" s="132"/>
      <c r="PUR17" s="132"/>
      <c r="PUS17" s="132"/>
      <c r="PUT17" s="132"/>
      <c r="PUU17" s="132"/>
      <c r="PUV17" s="132"/>
      <c r="PUW17" s="132"/>
      <c r="PUX17" s="132"/>
      <c r="PUY17" s="132"/>
      <c r="PUZ17" s="132"/>
      <c r="PVA17" s="132"/>
      <c r="PVB17" s="132"/>
      <c r="PVC17" s="132"/>
      <c r="PVD17" s="132"/>
      <c r="PVE17" s="132"/>
      <c r="PVF17" s="132"/>
      <c r="PVG17" s="132"/>
      <c r="PVH17" s="132"/>
      <c r="PVI17" s="132"/>
      <c r="PVJ17" s="132"/>
      <c r="PVK17" s="132"/>
      <c r="PVL17" s="132"/>
      <c r="PVM17" s="132"/>
      <c r="PVN17" s="132"/>
      <c r="PVO17" s="132"/>
      <c r="PVP17" s="132"/>
      <c r="PVQ17" s="132"/>
      <c r="PVR17" s="132"/>
      <c r="PVS17" s="132"/>
      <c r="PVT17" s="132"/>
      <c r="PVU17" s="132"/>
      <c r="PVV17" s="132"/>
      <c r="PVW17" s="132"/>
      <c r="PVX17" s="132"/>
      <c r="PVY17" s="132"/>
      <c r="PVZ17" s="132"/>
      <c r="PWA17" s="132"/>
      <c r="PWB17" s="132"/>
      <c r="PWC17" s="132"/>
      <c r="PWD17" s="132"/>
      <c r="PWE17" s="132"/>
      <c r="PWF17" s="132"/>
      <c r="PWG17" s="132"/>
      <c r="PWH17" s="132"/>
      <c r="PWI17" s="132"/>
      <c r="PWJ17" s="132"/>
      <c r="PWK17" s="132"/>
      <c r="PWL17" s="132"/>
      <c r="PWM17" s="132"/>
      <c r="PWN17" s="132"/>
      <c r="PWO17" s="132"/>
      <c r="PWP17" s="132"/>
      <c r="PWQ17" s="132"/>
      <c r="PWR17" s="132"/>
      <c r="PWS17" s="132"/>
      <c r="PWT17" s="132"/>
      <c r="PWU17" s="132"/>
      <c r="PWV17" s="132"/>
      <c r="PWW17" s="132"/>
      <c r="PWX17" s="132"/>
      <c r="PWY17" s="132"/>
      <c r="PWZ17" s="132"/>
      <c r="PXA17" s="132"/>
      <c r="PXB17" s="132"/>
      <c r="PXC17" s="132"/>
      <c r="PXD17" s="132"/>
      <c r="PXE17" s="132"/>
      <c r="PXF17" s="132"/>
      <c r="PXG17" s="132"/>
      <c r="PXH17" s="132"/>
      <c r="PXI17" s="132"/>
      <c r="PXJ17" s="132"/>
      <c r="PXK17" s="132"/>
      <c r="PXL17" s="132"/>
      <c r="PXM17" s="132"/>
      <c r="PXN17" s="132"/>
      <c r="PXO17" s="132"/>
      <c r="PXP17" s="132"/>
      <c r="PXQ17" s="132"/>
      <c r="PXR17" s="132"/>
      <c r="PXS17" s="132"/>
      <c r="PXT17" s="132"/>
      <c r="PXU17" s="132"/>
      <c r="PXV17" s="132"/>
      <c r="PXW17" s="132"/>
      <c r="PXX17" s="132"/>
      <c r="PXY17" s="132"/>
      <c r="PXZ17" s="132"/>
      <c r="PYA17" s="132"/>
      <c r="PYB17" s="132"/>
      <c r="PYC17" s="132"/>
      <c r="PYD17" s="132"/>
      <c r="PYE17" s="132"/>
      <c r="PYF17" s="132"/>
      <c r="PYG17" s="132"/>
      <c r="PYH17" s="132"/>
      <c r="PYI17" s="132"/>
      <c r="PYJ17" s="132"/>
      <c r="PYK17" s="132"/>
      <c r="PYL17" s="132"/>
      <c r="PYM17" s="132"/>
      <c r="PYN17" s="132"/>
      <c r="PYO17" s="132"/>
      <c r="PYP17" s="132"/>
      <c r="PYQ17" s="132"/>
      <c r="PYR17" s="132"/>
      <c r="PYS17" s="132"/>
      <c r="PYT17" s="132"/>
      <c r="PYU17" s="132"/>
      <c r="PYV17" s="132"/>
      <c r="PYW17" s="132"/>
      <c r="PYX17" s="132"/>
      <c r="PYY17" s="132"/>
      <c r="PYZ17" s="132"/>
      <c r="PZA17" s="132"/>
      <c r="PZB17" s="132"/>
      <c r="PZC17" s="132"/>
      <c r="PZD17" s="132"/>
      <c r="PZE17" s="132"/>
      <c r="PZF17" s="132"/>
      <c r="PZG17" s="132"/>
      <c r="PZH17" s="132"/>
      <c r="PZI17" s="132"/>
      <c r="PZJ17" s="132"/>
      <c r="PZK17" s="132"/>
      <c r="PZL17" s="132"/>
      <c r="PZM17" s="132"/>
      <c r="PZN17" s="132"/>
      <c r="PZO17" s="132"/>
      <c r="PZP17" s="132"/>
      <c r="PZQ17" s="132"/>
      <c r="PZR17" s="132"/>
      <c r="PZS17" s="132"/>
      <c r="PZT17" s="132"/>
      <c r="PZU17" s="132"/>
      <c r="PZV17" s="132"/>
      <c r="PZW17" s="132"/>
      <c r="PZX17" s="132"/>
      <c r="PZY17" s="132"/>
      <c r="PZZ17" s="132"/>
      <c r="QAA17" s="132"/>
      <c r="QAB17" s="132"/>
      <c r="QAC17" s="132"/>
      <c r="QAD17" s="132"/>
      <c r="QAE17" s="132"/>
      <c r="QAF17" s="132"/>
      <c r="QAG17" s="132"/>
      <c r="QAH17" s="132"/>
      <c r="QAI17" s="132"/>
      <c r="QAJ17" s="132"/>
      <c r="QAK17" s="132"/>
      <c r="QAL17" s="132"/>
      <c r="QAM17" s="132"/>
      <c r="QAN17" s="132"/>
      <c r="QAO17" s="132"/>
      <c r="QAP17" s="132"/>
      <c r="QAQ17" s="132"/>
      <c r="QAR17" s="132"/>
      <c r="QAS17" s="132"/>
      <c r="QAT17" s="132"/>
      <c r="QAU17" s="132"/>
      <c r="QAV17" s="132"/>
      <c r="QAW17" s="132"/>
      <c r="QAX17" s="132"/>
      <c r="QAY17" s="132"/>
      <c r="QAZ17" s="132"/>
      <c r="QBA17" s="132"/>
      <c r="QBB17" s="132"/>
      <c r="QBC17" s="132"/>
      <c r="QBD17" s="132"/>
      <c r="QBE17" s="132"/>
      <c r="QBF17" s="132"/>
      <c r="QBG17" s="132"/>
      <c r="QBH17" s="132"/>
      <c r="QBI17" s="132"/>
      <c r="QBJ17" s="132"/>
      <c r="QBK17" s="132"/>
      <c r="QBL17" s="132"/>
      <c r="QBM17" s="132"/>
      <c r="QBN17" s="132"/>
      <c r="QBO17" s="132"/>
      <c r="QBP17" s="132"/>
      <c r="QBQ17" s="132"/>
      <c r="QBR17" s="132"/>
      <c r="QBS17" s="132"/>
      <c r="QBT17" s="132"/>
      <c r="QBU17" s="132"/>
      <c r="QBV17" s="132"/>
      <c r="QBW17" s="132"/>
      <c r="QBX17" s="132"/>
      <c r="QBY17" s="132"/>
      <c r="QBZ17" s="132"/>
      <c r="QCA17" s="132"/>
      <c r="QCB17" s="132"/>
      <c r="QCC17" s="132"/>
      <c r="QCD17" s="132"/>
      <c r="QCE17" s="132"/>
      <c r="QCF17" s="132"/>
      <c r="QCG17" s="132"/>
      <c r="QCH17" s="132"/>
      <c r="QCI17" s="132"/>
      <c r="QCJ17" s="132"/>
      <c r="QCK17" s="132"/>
      <c r="QCL17" s="132"/>
      <c r="QCM17" s="132"/>
      <c r="QCN17" s="132"/>
      <c r="QCO17" s="132"/>
      <c r="QCP17" s="132"/>
      <c r="QCQ17" s="132"/>
      <c r="QCR17" s="132"/>
      <c r="QCS17" s="132"/>
      <c r="QCT17" s="132"/>
      <c r="QCU17" s="132"/>
      <c r="QCV17" s="132"/>
      <c r="QCW17" s="132"/>
      <c r="QCX17" s="132"/>
      <c r="QCY17" s="132"/>
      <c r="QCZ17" s="132"/>
      <c r="QDA17" s="132"/>
      <c r="QDB17" s="132"/>
      <c r="QDC17" s="132"/>
      <c r="QDD17" s="132"/>
      <c r="QDE17" s="132"/>
      <c r="QDF17" s="132"/>
      <c r="QDG17" s="132"/>
      <c r="QDH17" s="132"/>
      <c r="QDI17" s="132"/>
      <c r="QDJ17" s="132"/>
      <c r="QDK17" s="132"/>
      <c r="QDL17" s="132"/>
      <c r="QDM17" s="132"/>
      <c r="QDN17" s="132"/>
      <c r="QDO17" s="132"/>
      <c r="QDP17" s="132"/>
      <c r="QDQ17" s="132"/>
      <c r="QDR17" s="132"/>
      <c r="QDS17" s="132"/>
      <c r="QDT17" s="132"/>
      <c r="QDU17" s="132"/>
      <c r="QDV17" s="132"/>
      <c r="QDW17" s="132"/>
      <c r="QDX17" s="132"/>
      <c r="QDY17" s="132"/>
      <c r="QDZ17" s="132"/>
      <c r="QEA17" s="132"/>
      <c r="QEB17" s="132"/>
      <c r="QEC17" s="132"/>
      <c r="QED17" s="132"/>
      <c r="QEE17" s="132"/>
      <c r="QEF17" s="132"/>
      <c r="QEG17" s="132"/>
      <c r="QEH17" s="132"/>
      <c r="QEI17" s="132"/>
      <c r="QEJ17" s="132"/>
      <c r="QEK17" s="132"/>
      <c r="QEL17" s="132"/>
      <c r="QEM17" s="132"/>
      <c r="QEN17" s="132"/>
      <c r="QEO17" s="132"/>
      <c r="QEP17" s="132"/>
      <c r="QEQ17" s="132"/>
      <c r="QER17" s="132"/>
      <c r="QES17" s="132"/>
      <c r="QET17" s="132"/>
      <c r="QEU17" s="132"/>
      <c r="QEV17" s="132"/>
      <c r="QEW17" s="132"/>
      <c r="QEX17" s="132"/>
      <c r="QEY17" s="132"/>
      <c r="QEZ17" s="132"/>
      <c r="QFA17" s="132"/>
      <c r="QFB17" s="132"/>
      <c r="QFC17" s="132"/>
      <c r="QFD17" s="132"/>
      <c r="QFE17" s="132"/>
      <c r="QFF17" s="132"/>
      <c r="QFG17" s="132"/>
      <c r="QFH17" s="132"/>
      <c r="QFI17" s="132"/>
      <c r="QFJ17" s="132"/>
      <c r="QFK17" s="132"/>
      <c r="QFL17" s="132"/>
      <c r="QFM17" s="132"/>
      <c r="QFN17" s="132"/>
      <c r="QFO17" s="132"/>
      <c r="QFP17" s="132"/>
      <c r="QFQ17" s="132"/>
      <c r="QFR17" s="132"/>
      <c r="QFS17" s="132"/>
      <c r="QFT17" s="132"/>
      <c r="QFU17" s="132"/>
      <c r="QFV17" s="132"/>
      <c r="QFW17" s="132"/>
      <c r="QFX17" s="132"/>
      <c r="QFY17" s="132"/>
      <c r="QFZ17" s="132"/>
      <c r="QGA17" s="132"/>
      <c r="QGB17" s="132"/>
      <c r="QGC17" s="132"/>
      <c r="QGD17" s="132"/>
      <c r="QGE17" s="132"/>
      <c r="QGF17" s="132"/>
      <c r="QGG17" s="132"/>
      <c r="QGH17" s="132"/>
      <c r="QGI17" s="132"/>
      <c r="QGJ17" s="132"/>
      <c r="QGK17" s="132"/>
      <c r="QGL17" s="132"/>
      <c r="QGM17" s="132"/>
      <c r="QGN17" s="132"/>
      <c r="QGO17" s="132"/>
      <c r="QGP17" s="132"/>
      <c r="QGQ17" s="132"/>
      <c r="QGR17" s="132"/>
      <c r="QGS17" s="132"/>
      <c r="QGT17" s="132"/>
      <c r="QGU17" s="132"/>
      <c r="QGV17" s="132"/>
      <c r="QGW17" s="132"/>
      <c r="QGX17" s="132"/>
      <c r="QGY17" s="132"/>
      <c r="QGZ17" s="132"/>
      <c r="QHA17" s="132"/>
      <c r="QHB17" s="132"/>
      <c r="QHC17" s="132"/>
      <c r="QHD17" s="132"/>
      <c r="QHE17" s="132"/>
      <c r="QHF17" s="132"/>
      <c r="QHG17" s="132"/>
      <c r="QHH17" s="132"/>
      <c r="QHI17" s="132"/>
      <c r="QHJ17" s="132"/>
      <c r="QHK17" s="132"/>
      <c r="QHL17" s="132"/>
      <c r="QHM17" s="132"/>
      <c r="QHN17" s="132"/>
      <c r="QHO17" s="132"/>
      <c r="QHP17" s="132"/>
      <c r="QHQ17" s="132"/>
      <c r="QHR17" s="132"/>
      <c r="QHS17" s="132"/>
      <c r="QHT17" s="132"/>
      <c r="QHU17" s="132"/>
      <c r="QHV17" s="132"/>
      <c r="QHW17" s="132"/>
      <c r="QHX17" s="132"/>
      <c r="QHY17" s="132"/>
      <c r="QHZ17" s="132"/>
      <c r="QIA17" s="132"/>
      <c r="QIB17" s="132"/>
      <c r="QIC17" s="132"/>
      <c r="QID17" s="132"/>
      <c r="QIE17" s="132"/>
      <c r="QIF17" s="132"/>
      <c r="QIG17" s="132"/>
      <c r="QIH17" s="132"/>
      <c r="QII17" s="132"/>
      <c r="QIJ17" s="132"/>
      <c r="QIK17" s="132"/>
      <c r="QIL17" s="132"/>
      <c r="QIM17" s="132"/>
      <c r="QIN17" s="132"/>
      <c r="QIO17" s="132"/>
      <c r="QIP17" s="132"/>
      <c r="QIQ17" s="132"/>
      <c r="QIR17" s="132"/>
      <c r="QIS17" s="132"/>
      <c r="QIT17" s="132"/>
      <c r="QIU17" s="132"/>
      <c r="QIV17" s="132"/>
      <c r="QIW17" s="132"/>
      <c r="QIX17" s="132"/>
      <c r="QIY17" s="132"/>
      <c r="QIZ17" s="132"/>
      <c r="QJA17" s="132"/>
      <c r="QJB17" s="132"/>
      <c r="QJC17" s="132"/>
      <c r="QJD17" s="132"/>
      <c r="QJE17" s="132"/>
      <c r="QJF17" s="132"/>
      <c r="QJG17" s="132"/>
      <c r="QJH17" s="132"/>
      <c r="QJI17" s="132"/>
      <c r="QJJ17" s="132"/>
      <c r="QJK17" s="132"/>
      <c r="QJL17" s="132"/>
      <c r="QJM17" s="132"/>
      <c r="QJN17" s="132"/>
      <c r="QJO17" s="132"/>
      <c r="QJP17" s="132"/>
      <c r="QJQ17" s="132"/>
      <c r="QJR17" s="132"/>
      <c r="QJS17" s="132"/>
      <c r="QJT17" s="132"/>
      <c r="QJU17" s="132"/>
      <c r="QJV17" s="132"/>
      <c r="QJW17" s="132"/>
      <c r="QJX17" s="132"/>
      <c r="QJY17" s="132"/>
      <c r="QJZ17" s="132"/>
      <c r="QKA17" s="132"/>
      <c r="QKB17" s="132"/>
      <c r="QKC17" s="132"/>
      <c r="QKD17" s="132"/>
      <c r="QKE17" s="132"/>
      <c r="QKF17" s="132"/>
      <c r="QKG17" s="132"/>
      <c r="QKH17" s="132"/>
      <c r="QKI17" s="132"/>
      <c r="QKJ17" s="132"/>
      <c r="QKK17" s="132"/>
      <c r="QKL17" s="132"/>
      <c r="QKM17" s="132"/>
      <c r="QKN17" s="132"/>
      <c r="QKO17" s="132"/>
      <c r="QKP17" s="132"/>
      <c r="QKQ17" s="132"/>
      <c r="QKR17" s="132"/>
      <c r="QKS17" s="132"/>
      <c r="QKT17" s="132"/>
      <c r="QKU17" s="132"/>
      <c r="QKV17" s="132"/>
      <c r="QKW17" s="132"/>
      <c r="QKX17" s="132"/>
      <c r="QKY17" s="132"/>
      <c r="QKZ17" s="132"/>
      <c r="QLA17" s="132"/>
      <c r="QLB17" s="132"/>
      <c r="QLC17" s="132"/>
      <c r="QLD17" s="132"/>
      <c r="QLE17" s="132"/>
      <c r="QLF17" s="132"/>
      <c r="QLG17" s="132"/>
      <c r="QLH17" s="132"/>
      <c r="QLI17" s="132"/>
      <c r="QLJ17" s="132"/>
      <c r="QLK17" s="132"/>
      <c r="QLL17" s="132"/>
      <c r="QLM17" s="132"/>
      <c r="QLN17" s="132"/>
      <c r="QLO17" s="132"/>
      <c r="QLP17" s="132"/>
      <c r="QLQ17" s="132"/>
      <c r="QLR17" s="132"/>
      <c r="QLS17" s="132"/>
      <c r="QLT17" s="132"/>
      <c r="QLU17" s="132"/>
      <c r="QLV17" s="132"/>
      <c r="QLW17" s="132"/>
      <c r="QLX17" s="132"/>
      <c r="QLY17" s="132"/>
      <c r="QLZ17" s="132"/>
      <c r="QMA17" s="132"/>
      <c r="QMB17" s="132"/>
      <c r="QMC17" s="132"/>
      <c r="QMD17" s="132"/>
      <c r="QME17" s="132"/>
      <c r="QMF17" s="132"/>
      <c r="QMG17" s="132"/>
      <c r="QMH17" s="132"/>
      <c r="QMI17" s="132"/>
      <c r="QMJ17" s="132"/>
      <c r="QMK17" s="132"/>
      <c r="QML17" s="132"/>
      <c r="QMM17" s="132"/>
      <c r="QMN17" s="132"/>
      <c r="QMO17" s="132"/>
      <c r="QMP17" s="132"/>
      <c r="QMQ17" s="132"/>
      <c r="QMR17" s="132"/>
      <c r="QMS17" s="132"/>
      <c r="QMT17" s="132"/>
      <c r="QMU17" s="132"/>
      <c r="QMV17" s="132"/>
      <c r="QMW17" s="132"/>
      <c r="QMX17" s="132"/>
      <c r="QMY17" s="132"/>
      <c r="QMZ17" s="132"/>
      <c r="QNA17" s="132"/>
      <c r="QNB17" s="132"/>
      <c r="QNC17" s="132"/>
      <c r="QND17" s="132"/>
      <c r="QNE17" s="132"/>
      <c r="QNF17" s="132"/>
      <c r="QNG17" s="132"/>
      <c r="QNH17" s="132"/>
      <c r="QNI17" s="132"/>
      <c r="QNJ17" s="132"/>
      <c r="QNK17" s="132"/>
      <c r="QNL17" s="132"/>
      <c r="QNM17" s="132"/>
      <c r="QNN17" s="132"/>
      <c r="QNO17" s="132"/>
      <c r="QNP17" s="132"/>
      <c r="QNQ17" s="132"/>
      <c r="QNR17" s="132"/>
      <c r="QNS17" s="132"/>
      <c r="QNT17" s="132"/>
      <c r="QNU17" s="132"/>
      <c r="QNV17" s="132"/>
      <c r="QNW17" s="132"/>
      <c r="QNX17" s="132"/>
      <c r="QNY17" s="132"/>
      <c r="QNZ17" s="132"/>
      <c r="QOA17" s="132"/>
      <c r="QOB17" s="132"/>
      <c r="QOC17" s="132"/>
      <c r="QOD17" s="132"/>
      <c r="QOE17" s="132"/>
      <c r="QOF17" s="132"/>
      <c r="QOG17" s="132"/>
      <c r="QOH17" s="132"/>
      <c r="QOI17" s="132"/>
      <c r="QOJ17" s="132"/>
      <c r="QOK17" s="132"/>
      <c r="QOL17" s="132"/>
      <c r="QOM17" s="132"/>
      <c r="QON17" s="132"/>
      <c r="QOO17" s="132"/>
      <c r="QOP17" s="132"/>
      <c r="QOQ17" s="132"/>
      <c r="QOR17" s="132"/>
      <c r="QOS17" s="132"/>
      <c r="QOT17" s="132"/>
      <c r="QOU17" s="132"/>
      <c r="QOV17" s="132"/>
      <c r="QOW17" s="132"/>
      <c r="QOX17" s="132"/>
      <c r="QOY17" s="132"/>
      <c r="QOZ17" s="132"/>
      <c r="QPA17" s="132"/>
      <c r="QPB17" s="132"/>
      <c r="QPC17" s="132"/>
      <c r="QPD17" s="132"/>
      <c r="QPE17" s="132"/>
      <c r="QPF17" s="132"/>
      <c r="QPG17" s="132"/>
      <c r="QPH17" s="132"/>
      <c r="QPI17" s="132"/>
      <c r="QPJ17" s="132"/>
      <c r="QPK17" s="132"/>
      <c r="QPL17" s="132"/>
      <c r="QPM17" s="132"/>
      <c r="QPN17" s="132"/>
      <c r="QPO17" s="132"/>
      <c r="QPP17" s="132"/>
      <c r="QPQ17" s="132"/>
      <c r="QPR17" s="132"/>
      <c r="QPS17" s="132"/>
      <c r="QPT17" s="132"/>
      <c r="QPU17" s="132"/>
      <c r="QPV17" s="132"/>
      <c r="QPW17" s="132"/>
      <c r="QPX17" s="132"/>
      <c r="QPY17" s="132"/>
      <c r="QPZ17" s="132"/>
      <c r="QQA17" s="132"/>
      <c r="QQB17" s="132"/>
      <c r="QQC17" s="132"/>
      <c r="QQD17" s="132"/>
      <c r="QQE17" s="132"/>
      <c r="QQF17" s="132"/>
      <c r="QQG17" s="132"/>
      <c r="QQH17" s="132"/>
      <c r="QQI17" s="132"/>
      <c r="QQJ17" s="132"/>
      <c r="QQK17" s="132"/>
      <c r="QQL17" s="132"/>
      <c r="QQM17" s="132"/>
      <c r="QQN17" s="132"/>
      <c r="QQO17" s="132"/>
      <c r="QQP17" s="132"/>
      <c r="QQQ17" s="132"/>
      <c r="QQR17" s="132"/>
      <c r="QQS17" s="132"/>
      <c r="QQT17" s="132"/>
      <c r="QQU17" s="132"/>
      <c r="QQV17" s="132"/>
      <c r="QQW17" s="132"/>
      <c r="QQX17" s="132"/>
      <c r="QQY17" s="132"/>
      <c r="QQZ17" s="132"/>
      <c r="QRA17" s="132"/>
      <c r="QRB17" s="132"/>
      <c r="QRC17" s="132"/>
      <c r="QRD17" s="132"/>
      <c r="QRE17" s="132"/>
      <c r="QRF17" s="132"/>
      <c r="QRG17" s="132"/>
      <c r="QRH17" s="132"/>
      <c r="QRI17" s="132"/>
      <c r="QRJ17" s="132"/>
      <c r="QRK17" s="132"/>
      <c r="QRL17" s="132"/>
      <c r="QRM17" s="132"/>
      <c r="QRN17" s="132"/>
      <c r="QRO17" s="132"/>
      <c r="QRP17" s="132"/>
      <c r="QRQ17" s="132"/>
      <c r="QRR17" s="132"/>
      <c r="QRS17" s="132"/>
      <c r="QRT17" s="132"/>
      <c r="QRU17" s="132"/>
      <c r="QRV17" s="132"/>
      <c r="QRW17" s="132"/>
      <c r="QRX17" s="132"/>
      <c r="QRY17" s="132"/>
      <c r="QRZ17" s="132"/>
      <c r="QSA17" s="132"/>
      <c r="QSB17" s="132"/>
      <c r="QSC17" s="132"/>
      <c r="QSD17" s="132"/>
      <c r="QSE17" s="132"/>
      <c r="QSF17" s="132"/>
      <c r="QSG17" s="132"/>
      <c r="QSH17" s="132"/>
      <c r="QSI17" s="132"/>
      <c r="QSJ17" s="132"/>
      <c r="QSK17" s="132"/>
      <c r="QSL17" s="132"/>
      <c r="QSM17" s="132"/>
      <c r="QSN17" s="132"/>
      <c r="QSO17" s="132"/>
      <c r="QSP17" s="132"/>
      <c r="QSQ17" s="132"/>
      <c r="QSR17" s="132"/>
      <c r="QSS17" s="132"/>
      <c r="QST17" s="132"/>
      <c r="QSU17" s="132"/>
      <c r="QSV17" s="132"/>
      <c r="QSW17" s="132"/>
      <c r="QSX17" s="132"/>
      <c r="QSY17" s="132"/>
      <c r="QSZ17" s="132"/>
      <c r="QTA17" s="132"/>
      <c r="QTB17" s="132"/>
      <c r="QTC17" s="132"/>
      <c r="QTD17" s="132"/>
      <c r="QTE17" s="132"/>
      <c r="QTF17" s="132"/>
      <c r="QTG17" s="132"/>
      <c r="QTH17" s="132"/>
      <c r="QTI17" s="132"/>
      <c r="QTJ17" s="132"/>
      <c r="QTK17" s="132"/>
      <c r="QTL17" s="132"/>
      <c r="QTM17" s="132"/>
      <c r="QTN17" s="132"/>
      <c r="QTO17" s="132"/>
      <c r="QTP17" s="132"/>
      <c r="QTQ17" s="132"/>
      <c r="QTR17" s="132"/>
      <c r="QTS17" s="132"/>
      <c r="QTT17" s="132"/>
      <c r="QTU17" s="132"/>
      <c r="QTV17" s="132"/>
      <c r="QTW17" s="132"/>
      <c r="QTX17" s="132"/>
      <c r="QTY17" s="132"/>
      <c r="QTZ17" s="132"/>
      <c r="QUA17" s="132"/>
      <c r="QUB17" s="132"/>
      <c r="QUC17" s="132"/>
      <c r="QUD17" s="132"/>
      <c r="QUE17" s="132"/>
      <c r="QUF17" s="132"/>
      <c r="QUG17" s="132"/>
      <c r="QUH17" s="132"/>
      <c r="QUI17" s="132"/>
      <c r="QUJ17" s="132"/>
      <c r="QUK17" s="132"/>
      <c r="QUL17" s="132"/>
      <c r="QUM17" s="132"/>
      <c r="QUN17" s="132"/>
      <c r="QUO17" s="132"/>
      <c r="QUP17" s="132"/>
      <c r="QUQ17" s="132"/>
      <c r="QUR17" s="132"/>
      <c r="QUS17" s="132"/>
      <c r="QUT17" s="132"/>
      <c r="QUU17" s="132"/>
      <c r="QUV17" s="132"/>
      <c r="QUW17" s="132"/>
      <c r="QUX17" s="132"/>
      <c r="QUY17" s="132"/>
      <c r="QUZ17" s="132"/>
      <c r="QVA17" s="132"/>
      <c r="QVB17" s="132"/>
      <c r="QVC17" s="132"/>
      <c r="QVD17" s="132"/>
      <c r="QVE17" s="132"/>
      <c r="QVF17" s="132"/>
      <c r="QVG17" s="132"/>
      <c r="QVH17" s="132"/>
      <c r="QVI17" s="132"/>
      <c r="QVJ17" s="132"/>
      <c r="QVK17" s="132"/>
      <c r="QVL17" s="132"/>
      <c r="QVM17" s="132"/>
      <c r="QVN17" s="132"/>
      <c r="QVO17" s="132"/>
      <c r="QVP17" s="132"/>
      <c r="QVQ17" s="132"/>
      <c r="QVR17" s="132"/>
      <c r="QVS17" s="132"/>
      <c r="QVT17" s="132"/>
      <c r="QVU17" s="132"/>
      <c r="QVV17" s="132"/>
      <c r="QVW17" s="132"/>
      <c r="QVX17" s="132"/>
      <c r="QVY17" s="132"/>
      <c r="QVZ17" s="132"/>
      <c r="QWA17" s="132"/>
      <c r="QWB17" s="132"/>
      <c r="QWC17" s="132"/>
      <c r="QWD17" s="132"/>
      <c r="QWE17" s="132"/>
      <c r="QWF17" s="132"/>
      <c r="QWG17" s="132"/>
      <c r="QWH17" s="132"/>
      <c r="QWI17" s="132"/>
      <c r="QWJ17" s="132"/>
      <c r="QWK17" s="132"/>
      <c r="QWL17" s="132"/>
      <c r="QWM17" s="132"/>
      <c r="QWN17" s="132"/>
      <c r="QWO17" s="132"/>
      <c r="QWP17" s="132"/>
      <c r="QWQ17" s="132"/>
      <c r="QWR17" s="132"/>
      <c r="QWS17" s="132"/>
      <c r="QWT17" s="132"/>
      <c r="QWU17" s="132"/>
      <c r="QWV17" s="132"/>
      <c r="QWW17" s="132"/>
      <c r="QWX17" s="132"/>
      <c r="QWY17" s="132"/>
      <c r="QWZ17" s="132"/>
      <c r="QXA17" s="132"/>
      <c r="QXB17" s="132"/>
      <c r="QXC17" s="132"/>
      <c r="QXD17" s="132"/>
      <c r="QXE17" s="132"/>
      <c r="QXF17" s="132"/>
      <c r="QXG17" s="132"/>
      <c r="QXH17" s="132"/>
      <c r="QXI17" s="132"/>
      <c r="QXJ17" s="132"/>
      <c r="QXK17" s="132"/>
      <c r="QXL17" s="132"/>
      <c r="QXM17" s="132"/>
      <c r="QXN17" s="132"/>
      <c r="QXO17" s="132"/>
      <c r="QXP17" s="132"/>
      <c r="QXQ17" s="132"/>
      <c r="QXR17" s="132"/>
      <c r="QXS17" s="132"/>
      <c r="QXT17" s="132"/>
      <c r="QXU17" s="132"/>
      <c r="QXV17" s="132"/>
      <c r="QXW17" s="132"/>
      <c r="QXX17" s="132"/>
      <c r="QXY17" s="132"/>
      <c r="QXZ17" s="132"/>
      <c r="QYA17" s="132"/>
      <c r="QYB17" s="132"/>
      <c r="QYC17" s="132"/>
      <c r="QYD17" s="132"/>
      <c r="QYE17" s="132"/>
      <c r="QYF17" s="132"/>
      <c r="QYG17" s="132"/>
      <c r="QYH17" s="132"/>
      <c r="QYI17" s="132"/>
      <c r="QYJ17" s="132"/>
      <c r="QYK17" s="132"/>
      <c r="QYL17" s="132"/>
      <c r="QYM17" s="132"/>
      <c r="QYN17" s="132"/>
      <c r="QYO17" s="132"/>
      <c r="QYP17" s="132"/>
      <c r="QYQ17" s="132"/>
      <c r="QYR17" s="132"/>
      <c r="QYS17" s="132"/>
      <c r="QYT17" s="132"/>
      <c r="QYU17" s="132"/>
      <c r="QYV17" s="132"/>
      <c r="QYW17" s="132"/>
      <c r="QYX17" s="132"/>
      <c r="QYY17" s="132"/>
      <c r="QYZ17" s="132"/>
      <c r="QZA17" s="132"/>
      <c r="QZB17" s="132"/>
      <c r="QZC17" s="132"/>
      <c r="QZD17" s="132"/>
      <c r="QZE17" s="132"/>
      <c r="QZF17" s="132"/>
      <c r="QZG17" s="132"/>
      <c r="QZH17" s="132"/>
      <c r="QZI17" s="132"/>
      <c r="QZJ17" s="132"/>
      <c r="QZK17" s="132"/>
      <c r="QZL17" s="132"/>
      <c r="QZM17" s="132"/>
      <c r="QZN17" s="132"/>
      <c r="QZO17" s="132"/>
      <c r="QZP17" s="132"/>
      <c r="QZQ17" s="132"/>
      <c r="QZR17" s="132"/>
      <c r="QZS17" s="132"/>
      <c r="QZT17" s="132"/>
      <c r="QZU17" s="132"/>
      <c r="QZV17" s="132"/>
      <c r="QZW17" s="132"/>
      <c r="QZX17" s="132"/>
      <c r="QZY17" s="132"/>
      <c r="QZZ17" s="132"/>
      <c r="RAA17" s="132"/>
      <c r="RAB17" s="132"/>
      <c r="RAC17" s="132"/>
      <c r="RAD17" s="132"/>
      <c r="RAE17" s="132"/>
      <c r="RAF17" s="132"/>
      <c r="RAG17" s="132"/>
      <c r="RAH17" s="132"/>
      <c r="RAI17" s="132"/>
      <c r="RAJ17" s="132"/>
      <c r="RAK17" s="132"/>
      <c r="RAL17" s="132"/>
      <c r="RAM17" s="132"/>
      <c r="RAN17" s="132"/>
      <c r="RAO17" s="132"/>
      <c r="RAP17" s="132"/>
      <c r="RAQ17" s="132"/>
      <c r="RAR17" s="132"/>
      <c r="RAS17" s="132"/>
      <c r="RAT17" s="132"/>
      <c r="RAU17" s="132"/>
      <c r="RAV17" s="132"/>
      <c r="RAW17" s="132"/>
      <c r="RAX17" s="132"/>
      <c r="RAY17" s="132"/>
      <c r="RAZ17" s="132"/>
      <c r="RBA17" s="132"/>
      <c r="RBB17" s="132"/>
      <c r="RBC17" s="132"/>
      <c r="RBD17" s="132"/>
      <c r="RBE17" s="132"/>
      <c r="RBF17" s="132"/>
      <c r="RBG17" s="132"/>
      <c r="RBH17" s="132"/>
      <c r="RBI17" s="132"/>
      <c r="RBJ17" s="132"/>
      <c r="RBK17" s="132"/>
      <c r="RBL17" s="132"/>
      <c r="RBM17" s="132"/>
      <c r="RBN17" s="132"/>
      <c r="RBO17" s="132"/>
      <c r="RBP17" s="132"/>
      <c r="RBQ17" s="132"/>
      <c r="RBR17" s="132"/>
      <c r="RBS17" s="132"/>
      <c r="RBT17" s="132"/>
      <c r="RBU17" s="132"/>
      <c r="RBV17" s="132"/>
      <c r="RBW17" s="132"/>
      <c r="RBX17" s="132"/>
      <c r="RBY17" s="132"/>
      <c r="RBZ17" s="132"/>
      <c r="RCA17" s="132"/>
      <c r="RCB17" s="132"/>
      <c r="RCC17" s="132"/>
      <c r="RCD17" s="132"/>
      <c r="RCE17" s="132"/>
      <c r="RCF17" s="132"/>
      <c r="RCG17" s="132"/>
      <c r="RCH17" s="132"/>
      <c r="RCI17" s="132"/>
      <c r="RCJ17" s="132"/>
      <c r="RCK17" s="132"/>
      <c r="RCL17" s="132"/>
      <c r="RCM17" s="132"/>
      <c r="RCN17" s="132"/>
      <c r="RCO17" s="132"/>
      <c r="RCP17" s="132"/>
      <c r="RCQ17" s="132"/>
      <c r="RCR17" s="132"/>
      <c r="RCS17" s="132"/>
      <c r="RCT17" s="132"/>
      <c r="RCU17" s="132"/>
      <c r="RCV17" s="132"/>
      <c r="RCW17" s="132"/>
      <c r="RCX17" s="132"/>
      <c r="RCY17" s="132"/>
      <c r="RCZ17" s="132"/>
      <c r="RDA17" s="132"/>
      <c r="RDB17" s="132"/>
      <c r="RDC17" s="132"/>
      <c r="RDD17" s="132"/>
      <c r="RDE17" s="132"/>
      <c r="RDF17" s="132"/>
      <c r="RDG17" s="132"/>
      <c r="RDH17" s="132"/>
      <c r="RDI17" s="132"/>
      <c r="RDJ17" s="132"/>
      <c r="RDK17" s="132"/>
      <c r="RDL17" s="132"/>
      <c r="RDM17" s="132"/>
      <c r="RDN17" s="132"/>
      <c r="RDO17" s="132"/>
      <c r="RDP17" s="132"/>
      <c r="RDQ17" s="132"/>
      <c r="RDR17" s="132"/>
      <c r="RDS17" s="132"/>
      <c r="RDT17" s="132"/>
      <c r="RDU17" s="132"/>
      <c r="RDV17" s="132"/>
      <c r="RDW17" s="132"/>
      <c r="RDX17" s="132"/>
      <c r="RDY17" s="132"/>
      <c r="RDZ17" s="132"/>
      <c r="REA17" s="132"/>
      <c r="REB17" s="132"/>
      <c r="REC17" s="132"/>
      <c r="RED17" s="132"/>
      <c r="REE17" s="132"/>
      <c r="REF17" s="132"/>
      <c r="REG17" s="132"/>
      <c r="REH17" s="132"/>
      <c r="REI17" s="132"/>
      <c r="REJ17" s="132"/>
      <c r="REK17" s="132"/>
      <c r="REL17" s="132"/>
      <c r="REM17" s="132"/>
      <c r="REN17" s="132"/>
      <c r="REO17" s="132"/>
      <c r="REP17" s="132"/>
      <c r="REQ17" s="132"/>
      <c r="RER17" s="132"/>
      <c r="RES17" s="132"/>
      <c r="RET17" s="132"/>
      <c r="REU17" s="132"/>
      <c r="REV17" s="132"/>
      <c r="REW17" s="132"/>
      <c r="REX17" s="132"/>
      <c r="REY17" s="132"/>
      <c r="REZ17" s="132"/>
      <c r="RFA17" s="132"/>
      <c r="RFB17" s="132"/>
      <c r="RFC17" s="132"/>
      <c r="RFD17" s="132"/>
      <c r="RFE17" s="132"/>
      <c r="RFF17" s="132"/>
      <c r="RFG17" s="132"/>
      <c r="RFH17" s="132"/>
      <c r="RFI17" s="132"/>
      <c r="RFJ17" s="132"/>
      <c r="RFK17" s="132"/>
      <c r="RFL17" s="132"/>
      <c r="RFM17" s="132"/>
      <c r="RFN17" s="132"/>
      <c r="RFO17" s="132"/>
      <c r="RFP17" s="132"/>
      <c r="RFQ17" s="132"/>
      <c r="RFR17" s="132"/>
      <c r="RFS17" s="132"/>
      <c r="RFT17" s="132"/>
      <c r="RFU17" s="132"/>
      <c r="RFV17" s="132"/>
      <c r="RFW17" s="132"/>
      <c r="RFX17" s="132"/>
      <c r="RFY17" s="132"/>
      <c r="RFZ17" s="132"/>
      <c r="RGA17" s="132"/>
      <c r="RGB17" s="132"/>
      <c r="RGC17" s="132"/>
      <c r="RGD17" s="132"/>
      <c r="RGE17" s="132"/>
      <c r="RGF17" s="132"/>
      <c r="RGG17" s="132"/>
      <c r="RGH17" s="132"/>
      <c r="RGI17" s="132"/>
      <c r="RGJ17" s="132"/>
      <c r="RGK17" s="132"/>
      <c r="RGL17" s="132"/>
      <c r="RGM17" s="132"/>
      <c r="RGN17" s="132"/>
      <c r="RGO17" s="132"/>
      <c r="RGP17" s="132"/>
      <c r="RGQ17" s="132"/>
      <c r="RGR17" s="132"/>
      <c r="RGS17" s="132"/>
      <c r="RGT17" s="132"/>
      <c r="RGU17" s="132"/>
      <c r="RGV17" s="132"/>
      <c r="RGW17" s="132"/>
      <c r="RGX17" s="132"/>
      <c r="RGY17" s="132"/>
      <c r="RGZ17" s="132"/>
      <c r="RHA17" s="132"/>
      <c r="RHB17" s="132"/>
      <c r="RHC17" s="132"/>
      <c r="RHD17" s="132"/>
      <c r="RHE17" s="132"/>
      <c r="RHF17" s="132"/>
      <c r="RHG17" s="132"/>
      <c r="RHH17" s="132"/>
      <c r="RHI17" s="132"/>
      <c r="RHJ17" s="132"/>
      <c r="RHK17" s="132"/>
      <c r="RHL17" s="132"/>
      <c r="RHM17" s="132"/>
      <c r="RHN17" s="132"/>
      <c r="RHO17" s="132"/>
      <c r="RHP17" s="132"/>
      <c r="RHQ17" s="132"/>
      <c r="RHR17" s="132"/>
      <c r="RHS17" s="132"/>
      <c r="RHT17" s="132"/>
      <c r="RHU17" s="132"/>
      <c r="RHV17" s="132"/>
      <c r="RHW17" s="132"/>
      <c r="RHX17" s="132"/>
      <c r="RHY17" s="132"/>
      <c r="RHZ17" s="132"/>
      <c r="RIA17" s="132"/>
      <c r="RIB17" s="132"/>
      <c r="RIC17" s="132"/>
      <c r="RID17" s="132"/>
      <c r="RIE17" s="132"/>
      <c r="RIF17" s="132"/>
      <c r="RIG17" s="132"/>
      <c r="RIH17" s="132"/>
      <c r="RII17" s="132"/>
      <c r="RIJ17" s="132"/>
      <c r="RIK17" s="132"/>
      <c r="RIL17" s="132"/>
      <c r="RIM17" s="132"/>
      <c r="RIN17" s="132"/>
      <c r="RIO17" s="132"/>
      <c r="RIP17" s="132"/>
      <c r="RIQ17" s="132"/>
      <c r="RIR17" s="132"/>
      <c r="RIS17" s="132"/>
      <c r="RIT17" s="132"/>
      <c r="RIU17" s="132"/>
      <c r="RIV17" s="132"/>
      <c r="RIW17" s="132"/>
      <c r="RIX17" s="132"/>
      <c r="RIY17" s="132"/>
      <c r="RIZ17" s="132"/>
      <c r="RJA17" s="132"/>
      <c r="RJB17" s="132"/>
      <c r="RJC17" s="132"/>
      <c r="RJD17" s="132"/>
      <c r="RJE17" s="132"/>
      <c r="RJF17" s="132"/>
      <c r="RJG17" s="132"/>
      <c r="RJH17" s="132"/>
      <c r="RJI17" s="132"/>
      <c r="RJJ17" s="132"/>
      <c r="RJK17" s="132"/>
      <c r="RJL17" s="132"/>
      <c r="RJM17" s="132"/>
      <c r="RJN17" s="132"/>
      <c r="RJO17" s="132"/>
      <c r="RJP17" s="132"/>
      <c r="RJQ17" s="132"/>
      <c r="RJR17" s="132"/>
      <c r="RJS17" s="132"/>
      <c r="RJT17" s="132"/>
      <c r="RJU17" s="132"/>
      <c r="RJV17" s="132"/>
      <c r="RJW17" s="132"/>
      <c r="RJX17" s="132"/>
      <c r="RJY17" s="132"/>
      <c r="RJZ17" s="132"/>
      <c r="RKA17" s="132"/>
      <c r="RKB17" s="132"/>
      <c r="RKC17" s="132"/>
      <c r="RKD17" s="132"/>
      <c r="RKE17" s="132"/>
      <c r="RKF17" s="132"/>
      <c r="RKG17" s="132"/>
      <c r="RKH17" s="132"/>
      <c r="RKI17" s="132"/>
      <c r="RKJ17" s="132"/>
      <c r="RKK17" s="132"/>
      <c r="RKL17" s="132"/>
      <c r="RKM17" s="132"/>
      <c r="RKN17" s="132"/>
      <c r="RKO17" s="132"/>
      <c r="RKP17" s="132"/>
      <c r="RKQ17" s="132"/>
      <c r="RKR17" s="132"/>
      <c r="RKS17" s="132"/>
      <c r="RKT17" s="132"/>
      <c r="RKU17" s="132"/>
      <c r="RKV17" s="132"/>
      <c r="RKW17" s="132"/>
      <c r="RKX17" s="132"/>
      <c r="RKY17" s="132"/>
      <c r="RKZ17" s="132"/>
      <c r="RLA17" s="132"/>
      <c r="RLB17" s="132"/>
      <c r="RLC17" s="132"/>
      <c r="RLD17" s="132"/>
      <c r="RLE17" s="132"/>
      <c r="RLF17" s="132"/>
      <c r="RLG17" s="132"/>
      <c r="RLH17" s="132"/>
      <c r="RLI17" s="132"/>
      <c r="RLJ17" s="132"/>
      <c r="RLK17" s="132"/>
      <c r="RLL17" s="132"/>
      <c r="RLM17" s="132"/>
      <c r="RLN17" s="132"/>
      <c r="RLO17" s="132"/>
      <c r="RLP17" s="132"/>
      <c r="RLQ17" s="132"/>
      <c r="RLR17" s="132"/>
      <c r="RLS17" s="132"/>
      <c r="RLT17" s="132"/>
      <c r="RLU17" s="132"/>
      <c r="RLV17" s="132"/>
      <c r="RLW17" s="132"/>
      <c r="RLX17" s="132"/>
      <c r="RLY17" s="132"/>
      <c r="RLZ17" s="132"/>
      <c r="RMA17" s="132"/>
      <c r="RMB17" s="132"/>
      <c r="RMC17" s="132"/>
      <c r="RMD17" s="132"/>
      <c r="RME17" s="132"/>
      <c r="RMF17" s="132"/>
      <c r="RMG17" s="132"/>
      <c r="RMH17" s="132"/>
      <c r="RMI17" s="132"/>
      <c r="RMJ17" s="132"/>
      <c r="RMK17" s="132"/>
      <c r="RML17" s="132"/>
      <c r="RMM17" s="132"/>
      <c r="RMN17" s="132"/>
      <c r="RMO17" s="132"/>
      <c r="RMP17" s="132"/>
      <c r="RMQ17" s="132"/>
      <c r="RMR17" s="132"/>
      <c r="RMS17" s="132"/>
      <c r="RMT17" s="132"/>
      <c r="RMU17" s="132"/>
      <c r="RMV17" s="132"/>
      <c r="RMW17" s="132"/>
      <c r="RMX17" s="132"/>
      <c r="RMY17" s="132"/>
      <c r="RMZ17" s="132"/>
      <c r="RNA17" s="132"/>
      <c r="RNB17" s="132"/>
      <c r="RNC17" s="132"/>
      <c r="RND17" s="132"/>
      <c r="RNE17" s="132"/>
      <c r="RNF17" s="132"/>
      <c r="RNG17" s="132"/>
      <c r="RNH17" s="132"/>
      <c r="RNI17" s="132"/>
      <c r="RNJ17" s="132"/>
      <c r="RNK17" s="132"/>
      <c r="RNL17" s="132"/>
      <c r="RNM17" s="132"/>
      <c r="RNN17" s="132"/>
      <c r="RNO17" s="132"/>
      <c r="RNP17" s="132"/>
      <c r="RNQ17" s="132"/>
      <c r="RNR17" s="132"/>
      <c r="RNS17" s="132"/>
      <c r="RNT17" s="132"/>
      <c r="RNU17" s="132"/>
      <c r="RNV17" s="132"/>
      <c r="RNW17" s="132"/>
      <c r="RNX17" s="132"/>
      <c r="RNY17" s="132"/>
      <c r="RNZ17" s="132"/>
      <c r="ROA17" s="132"/>
      <c r="ROB17" s="132"/>
      <c r="ROC17" s="132"/>
      <c r="ROD17" s="132"/>
      <c r="ROE17" s="132"/>
      <c r="ROF17" s="132"/>
      <c r="ROG17" s="132"/>
      <c r="ROH17" s="132"/>
      <c r="ROI17" s="132"/>
      <c r="ROJ17" s="132"/>
      <c r="ROK17" s="132"/>
      <c r="ROL17" s="132"/>
      <c r="ROM17" s="132"/>
      <c r="RON17" s="132"/>
      <c r="ROO17" s="132"/>
      <c r="ROP17" s="132"/>
      <c r="ROQ17" s="132"/>
      <c r="ROR17" s="132"/>
      <c r="ROS17" s="132"/>
      <c r="ROT17" s="132"/>
      <c r="ROU17" s="132"/>
      <c r="ROV17" s="132"/>
      <c r="ROW17" s="132"/>
      <c r="ROX17" s="132"/>
      <c r="ROY17" s="132"/>
      <c r="ROZ17" s="132"/>
      <c r="RPA17" s="132"/>
      <c r="RPB17" s="132"/>
      <c r="RPC17" s="132"/>
      <c r="RPD17" s="132"/>
      <c r="RPE17" s="132"/>
      <c r="RPF17" s="132"/>
      <c r="RPG17" s="132"/>
      <c r="RPH17" s="132"/>
      <c r="RPI17" s="132"/>
      <c r="RPJ17" s="132"/>
      <c r="RPK17" s="132"/>
      <c r="RPL17" s="132"/>
      <c r="RPM17" s="132"/>
      <c r="RPN17" s="132"/>
      <c r="RPO17" s="132"/>
      <c r="RPP17" s="132"/>
      <c r="RPQ17" s="132"/>
      <c r="RPR17" s="132"/>
      <c r="RPS17" s="132"/>
      <c r="RPT17" s="132"/>
      <c r="RPU17" s="132"/>
      <c r="RPV17" s="132"/>
      <c r="RPW17" s="132"/>
      <c r="RPX17" s="132"/>
      <c r="RPY17" s="132"/>
      <c r="RPZ17" s="132"/>
      <c r="RQA17" s="132"/>
      <c r="RQB17" s="132"/>
      <c r="RQC17" s="132"/>
      <c r="RQD17" s="132"/>
      <c r="RQE17" s="132"/>
      <c r="RQF17" s="132"/>
      <c r="RQG17" s="132"/>
      <c r="RQH17" s="132"/>
      <c r="RQI17" s="132"/>
      <c r="RQJ17" s="132"/>
      <c r="RQK17" s="132"/>
      <c r="RQL17" s="132"/>
      <c r="RQM17" s="132"/>
      <c r="RQN17" s="132"/>
      <c r="RQO17" s="132"/>
      <c r="RQP17" s="132"/>
      <c r="RQQ17" s="132"/>
      <c r="RQR17" s="132"/>
      <c r="RQS17" s="132"/>
      <c r="RQT17" s="132"/>
      <c r="RQU17" s="132"/>
      <c r="RQV17" s="132"/>
      <c r="RQW17" s="132"/>
      <c r="RQX17" s="132"/>
      <c r="RQY17" s="132"/>
      <c r="RQZ17" s="132"/>
      <c r="RRA17" s="132"/>
      <c r="RRB17" s="132"/>
      <c r="RRC17" s="132"/>
      <c r="RRD17" s="132"/>
      <c r="RRE17" s="132"/>
      <c r="RRF17" s="132"/>
      <c r="RRG17" s="132"/>
      <c r="RRH17" s="132"/>
      <c r="RRI17" s="132"/>
      <c r="RRJ17" s="132"/>
      <c r="RRK17" s="132"/>
      <c r="RRL17" s="132"/>
      <c r="RRM17" s="132"/>
      <c r="RRN17" s="132"/>
      <c r="RRO17" s="132"/>
      <c r="RRP17" s="132"/>
      <c r="RRQ17" s="132"/>
      <c r="RRR17" s="132"/>
      <c r="RRS17" s="132"/>
      <c r="RRT17" s="132"/>
      <c r="RRU17" s="132"/>
      <c r="RRV17" s="132"/>
      <c r="RRW17" s="132"/>
      <c r="RRX17" s="132"/>
      <c r="RRY17" s="132"/>
      <c r="RRZ17" s="132"/>
      <c r="RSA17" s="132"/>
      <c r="RSB17" s="132"/>
      <c r="RSC17" s="132"/>
      <c r="RSD17" s="132"/>
      <c r="RSE17" s="132"/>
      <c r="RSF17" s="132"/>
      <c r="RSG17" s="132"/>
      <c r="RSH17" s="132"/>
      <c r="RSI17" s="132"/>
      <c r="RSJ17" s="132"/>
      <c r="RSK17" s="132"/>
      <c r="RSL17" s="132"/>
      <c r="RSM17" s="132"/>
      <c r="RSN17" s="132"/>
      <c r="RSO17" s="132"/>
      <c r="RSP17" s="132"/>
      <c r="RSQ17" s="132"/>
      <c r="RSR17" s="132"/>
      <c r="RSS17" s="132"/>
      <c r="RST17" s="132"/>
      <c r="RSU17" s="132"/>
      <c r="RSV17" s="132"/>
      <c r="RSW17" s="132"/>
      <c r="RSX17" s="132"/>
      <c r="RSY17" s="132"/>
      <c r="RSZ17" s="132"/>
      <c r="RTA17" s="132"/>
      <c r="RTB17" s="132"/>
      <c r="RTC17" s="132"/>
      <c r="RTD17" s="132"/>
      <c r="RTE17" s="132"/>
      <c r="RTF17" s="132"/>
      <c r="RTG17" s="132"/>
      <c r="RTH17" s="132"/>
      <c r="RTI17" s="132"/>
      <c r="RTJ17" s="132"/>
      <c r="RTK17" s="132"/>
      <c r="RTL17" s="132"/>
      <c r="RTM17" s="132"/>
      <c r="RTN17" s="132"/>
      <c r="RTO17" s="132"/>
      <c r="RTP17" s="132"/>
      <c r="RTQ17" s="132"/>
      <c r="RTR17" s="132"/>
      <c r="RTS17" s="132"/>
      <c r="RTT17" s="132"/>
      <c r="RTU17" s="132"/>
      <c r="RTV17" s="132"/>
      <c r="RTW17" s="132"/>
      <c r="RTX17" s="132"/>
      <c r="RTY17" s="132"/>
      <c r="RTZ17" s="132"/>
      <c r="RUA17" s="132"/>
      <c r="RUB17" s="132"/>
      <c r="RUC17" s="132"/>
      <c r="RUD17" s="132"/>
      <c r="RUE17" s="132"/>
      <c r="RUF17" s="132"/>
      <c r="RUG17" s="132"/>
      <c r="RUH17" s="132"/>
      <c r="RUI17" s="132"/>
      <c r="RUJ17" s="132"/>
      <c r="RUK17" s="132"/>
      <c r="RUL17" s="132"/>
      <c r="RUM17" s="132"/>
      <c r="RUN17" s="132"/>
      <c r="RUO17" s="132"/>
      <c r="RUP17" s="132"/>
      <c r="RUQ17" s="132"/>
      <c r="RUR17" s="132"/>
      <c r="RUS17" s="132"/>
      <c r="RUT17" s="132"/>
      <c r="RUU17" s="132"/>
      <c r="RUV17" s="132"/>
      <c r="RUW17" s="132"/>
      <c r="RUX17" s="132"/>
      <c r="RUY17" s="132"/>
      <c r="RUZ17" s="132"/>
      <c r="RVA17" s="132"/>
      <c r="RVB17" s="132"/>
      <c r="RVC17" s="132"/>
      <c r="RVD17" s="132"/>
      <c r="RVE17" s="132"/>
      <c r="RVF17" s="132"/>
      <c r="RVG17" s="132"/>
      <c r="RVH17" s="132"/>
      <c r="RVI17" s="132"/>
      <c r="RVJ17" s="132"/>
      <c r="RVK17" s="132"/>
      <c r="RVL17" s="132"/>
      <c r="RVM17" s="132"/>
      <c r="RVN17" s="132"/>
      <c r="RVO17" s="132"/>
      <c r="RVP17" s="132"/>
      <c r="RVQ17" s="132"/>
      <c r="RVR17" s="132"/>
      <c r="RVS17" s="132"/>
      <c r="RVT17" s="132"/>
      <c r="RVU17" s="132"/>
      <c r="RVV17" s="132"/>
      <c r="RVW17" s="132"/>
      <c r="RVX17" s="132"/>
      <c r="RVY17" s="132"/>
      <c r="RVZ17" s="132"/>
      <c r="RWA17" s="132"/>
      <c r="RWB17" s="132"/>
      <c r="RWC17" s="132"/>
      <c r="RWD17" s="132"/>
      <c r="RWE17" s="132"/>
      <c r="RWF17" s="132"/>
      <c r="RWG17" s="132"/>
      <c r="RWH17" s="132"/>
      <c r="RWI17" s="132"/>
      <c r="RWJ17" s="132"/>
      <c r="RWK17" s="132"/>
      <c r="RWL17" s="132"/>
      <c r="RWM17" s="132"/>
      <c r="RWN17" s="132"/>
      <c r="RWO17" s="132"/>
      <c r="RWP17" s="132"/>
      <c r="RWQ17" s="132"/>
      <c r="RWR17" s="132"/>
      <c r="RWS17" s="132"/>
      <c r="RWT17" s="132"/>
      <c r="RWU17" s="132"/>
      <c r="RWV17" s="132"/>
      <c r="RWW17" s="132"/>
      <c r="RWX17" s="132"/>
      <c r="RWY17" s="132"/>
      <c r="RWZ17" s="132"/>
      <c r="RXA17" s="132"/>
      <c r="RXB17" s="132"/>
      <c r="RXC17" s="132"/>
      <c r="RXD17" s="132"/>
      <c r="RXE17" s="132"/>
      <c r="RXF17" s="132"/>
      <c r="RXG17" s="132"/>
      <c r="RXH17" s="132"/>
      <c r="RXI17" s="132"/>
      <c r="RXJ17" s="132"/>
      <c r="RXK17" s="132"/>
      <c r="RXL17" s="132"/>
      <c r="RXM17" s="132"/>
      <c r="RXN17" s="132"/>
      <c r="RXO17" s="132"/>
      <c r="RXP17" s="132"/>
      <c r="RXQ17" s="132"/>
      <c r="RXR17" s="132"/>
      <c r="RXS17" s="132"/>
      <c r="RXT17" s="132"/>
      <c r="RXU17" s="132"/>
      <c r="RXV17" s="132"/>
      <c r="RXW17" s="132"/>
      <c r="RXX17" s="132"/>
      <c r="RXY17" s="132"/>
      <c r="RXZ17" s="132"/>
      <c r="RYA17" s="132"/>
      <c r="RYB17" s="132"/>
      <c r="RYC17" s="132"/>
      <c r="RYD17" s="132"/>
      <c r="RYE17" s="132"/>
      <c r="RYF17" s="132"/>
      <c r="RYG17" s="132"/>
      <c r="RYH17" s="132"/>
      <c r="RYI17" s="132"/>
      <c r="RYJ17" s="132"/>
      <c r="RYK17" s="132"/>
      <c r="RYL17" s="132"/>
      <c r="RYM17" s="132"/>
      <c r="RYN17" s="132"/>
      <c r="RYO17" s="132"/>
      <c r="RYP17" s="132"/>
      <c r="RYQ17" s="132"/>
      <c r="RYR17" s="132"/>
      <c r="RYS17" s="132"/>
      <c r="RYT17" s="132"/>
      <c r="RYU17" s="132"/>
      <c r="RYV17" s="132"/>
      <c r="RYW17" s="132"/>
      <c r="RYX17" s="132"/>
      <c r="RYY17" s="132"/>
      <c r="RYZ17" s="132"/>
      <c r="RZA17" s="132"/>
      <c r="RZB17" s="132"/>
      <c r="RZC17" s="132"/>
      <c r="RZD17" s="132"/>
      <c r="RZE17" s="132"/>
      <c r="RZF17" s="132"/>
      <c r="RZG17" s="132"/>
      <c r="RZH17" s="132"/>
      <c r="RZI17" s="132"/>
      <c r="RZJ17" s="132"/>
      <c r="RZK17" s="132"/>
      <c r="RZL17" s="132"/>
      <c r="RZM17" s="132"/>
      <c r="RZN17" s="132"/>
      <c r="RZO17" s="132"/>
      <c r="RZP17" s="132"/>
      <c r="RZQ17" s="132"/>
      <c r="RZR17" s="132"/>
      <c r="RZS17" s="132"/>
      <c r="RZT17" s="132"/>
      <c r="RZU17" s="132"/>
      <c r="RZV17" s="132"/>
      <c r="RZW17" s="132"/>
      <c r="RZX17" s="132"/>
      <c r="RZY17" s="132"/>
      <c r="RZZ17" s="132"/>
      <c r="SAA17" s="132"/>
      <c r="SAB17" s="132"/>
      <c r="SAC17" s="132"/>
      <c r="SAD17" s="132"/>
      <c r="SAE17" s="132"/>
      <c r="SAF17" s="132"/>
      <c r="SAG17" s="132"/>
      <c r="SAH17" s="132"/>
      <c r="SAI17" s="132"/>
      <c r="SAJ17" s="132"/>
      <c r="SAK17" s="132"/>
      <c r="SAL17" s="132"/>
      <c r="SAM17" s="132"/>
      <c r="SAN17" s="132"/>
      <c r="SAO17" s="132"/>
      <c r="SAP17" s="132"/>
      <c r="SAQ17" s="132"/>
      <c r="SAR17" s="132"/>
      <c r="SAS17" s="132"/>
      <c r="SAT17" s="132"/>
      <c r="SAU17" s="132"/>
      <c r="SAV17" s="132"/>
      <c r="SAW17" s="132"/>
      <c r="SAX17" s="132"/>
      <c r="SAY17" s="132"/>
      <c r="SAZ17" s="132"/>
      <c r="SBA17" s="132"/>
      <c r="SBB17" s="132"/>
      <c r="SBC17" s="132"/>
      <c r="SBD17" s="132"/>
      <c r="SBE17" s="132"/>
      <c r="SBF17" s="132"/>
      <c r="SBG17" s="132"/>
      <c r="SBH17" s="132"/>
      <c r="SBI17" s="132"/>
      <c r="SBJ17" s="132"/>
      <c r="SBK17" s="132"/>
      <c r="SBL17" s="132"/>
      <c r="SBM17" s="132"/>
      <c r="SBN17" s="132"/>
      <c r="SBO17" s="132"/>
      <c r="SBP17" s="132"/>
      <c r="SBQ17" s="132"/>
      <c r="SBR17" s="132"/>
      <c r="SBS17" s="132"/>
      <c r="SBT17" s="132"/>
      <c r="SBU17" s="132"/>
      <c r="SBV17" s="132"/>
      <c r="SBW17" s="132"/>
      <c r="SBX17" s="132"/>
      <c r="SBY17" s="132"/>
      <c r="SBZ17" s="132"/>
      <c r="SCA17" s="132"/>
      <c r="SCB17" s="132"/>
      <c r="SCC17" s="132"/>
      <c r="SCD17" s="132"/>
      <c r="SCE17" s="132"/>
      <c r="SCF17" s="132"/>
      <c r="SCG17" s="132"/>
      <c r="SCH17" s="132"/>
      <c r="SCI17" s="132"/>
      <c r="SCJ17" s="132"/>
      <c r="SCK17" s="132"/>
      <c r="SCL17" s="132"/>
      <c r="SCM17" s="132"/>
      <c r="SCN17" s="132"/>
      <c r="SCO17" s="132"/>
      <c r="SCP17" s="132"/>
      <c r="SCQ17" s="132"/>
      <c r="SCR17" s="132"/>
      <c r="SCS17" s="132"/>
      <c r="SCT17" s="132"/>
      <c r="SCU17" s="132"/>
      <c r="SCV17" s="132"/>
      <c r="SCW17" s="132"/>
      <c r="SCX17" s="132"/>
      <c r="SCY17" s="132"/>
      <c r="SCZ17" s="132"/>
      <c r="SDA17" s="132"/>
      <c r="SDB17" s="132"/>
      <c r="SDC17" s="132"/>
      <c r="SDD17" s="132"/>
      <c r="SDE17" s="132"/>
      <c r="SDF17" s="132"/>
      <c r="SDG17" s="132"/>
      <c r="SDH17" s="132"/>
      <c r="SDI17" s="132"/>
      <c r="SDJ17" s="132"/>
      <c r="SDK17" s="132"/>
      <c r="SDL17" s="132"/>
      <c r="SDM17" s="132"/>
      <c r="SDN17" s="132"/>
      <c r="SDO17" s="132"/>
      <c r="SDP17" s="132"/>
      <c r="SDQ17" s="132"/>
      <c r="SDR17" s="132"/>
      <c r="SDS17" s="132"/>
      <c r="SDT17" s="132"/>
      <c r="SDU17" s="132"/>
      <c r="SDV17" s="132"/>
      <c r="SDW17" s="132"/>
      <c r="SDX17" s="132"/>
      <c r="SDY17" s="132"/>
      <c r="SDZ17" s="132"/>
      <c r="SEA17" s="132"/>
      <c r="SEB17" s="132"/>
      <c r="SEC17" s="132"/>
      <c r="SED17" s="132"/>
      <c r="SEE17" s="132"/>
      <c r="SEF17" s="132"/>
      <c r="SEG17" s="132"/>
      <c r="SEH17" s="132"/>
      <c r="SEI17" s="132"/>
      <c r="SEJ17" s="132"/>
      <c r="SEK17" s="132"/>
      <c r="SEL17" s="132"/>
      <c r="SEM17" s="132"/>
      <c r="SEN17" s="132"/>
      <c r="SEO17" s="132"/>
      <c r="SEP17" s="132"/>
      <c r="SEQ17" s="132"/>
      <c r="SER17" s="132"/>
      <c r="SES17" s="132"/>
      <c r="SET17" s="132"/>
      <c r="SEU17" s="132"/>
      <c r="SEV17" s="132"/>
      <c r="SEW17" s="132"/>
      <c r="SEX17" s="132"/>
      <c r="SEY17" s="132"/>
      <c r="SEZ17" s="132"/>
      <c r="SFA17" s="132"/>
      <c r="SFB17" s="132"/>
      <c r="SFC17" s="132"/>
      <c r="SFD17" s="132"/>
      <c r="SFE17" s="132"/>
      <c r="SFF17" s="132"/>
      <c r="SFG17" s="132"/>
      <c r="SFH17" s="132"/>
      <c r="SFI17" s="132"/>
      <c r="SFJ17" s="132"/>
      <c r="SFK17" s="132"/>
      <c r="SFL17" s="132"/>
      <c r="SFM17" s="132"/>
      <c r="SFN17" s="132"/>
      <c r="SFO17" s="132"/>
      <c r="SFP17" s="132"/>
      <c r="SFQ17" s="132"/>
      <c r="SFR17" s="132"/>
      <c r="SFS17" s="132"/>
      <c r="SFT17" s="132"/>
      <c r="SFU17" s="132"/>
      <c r="SFV17" s="132"/>
      <c r="SFW17" s="132"/>
      <c r="SFX17" s="132"/>
      <c r="SFY17" s="132"/>
      <c r="SFZ17" s="132"/>
      <c r="SGA17" s="132"/>
      <c r="SGB17" s="132"/>
      <c r="SGC17" s="132"/>
      <c r="SGD17" s="132"/>
      <c r="SGE17" s="132"/>
      <c r="SGF17" s="132"/>
      <c r="SGG17" s="132"/>
      <c r="SGH17" s="132"/>
      <c r="SGI17" s="132"/>
      <c r="SGJ17" s="132"/>
      <c r="SGK17" s="132"/>
      <c r="SGL17" s="132"/>
      <c r="SGM17" s="132"/>
      <c r="SGN17" s="132"/>
      <c r="SGO17" s="132"/>
      <c r="SGP17" s="132"/>
      <c r="SGQ17" s="132"/>
      <c r="SGR17" s="132"/>
      <c r="SGS17" s="132"/>
      <c r="SGT17" s="132"/>
      <c r="SGU17" s="132"/>
      <c r="SGV17" s="132"/>
      <c r="SGW17" s="132"/>
      <c r="SGX17" s="132"/>
      <c r="SGY17" s="132"/>
      <c r="SGZ17" s="132"/>
      <c r="SHA17" s="132"/>
      <c r="SHB17" s="132"/>
      <c r="SHC17" s="132"/>
      <c r="SHD17" s="132"/>
      <c r="SHE17" s="132"/>
      <c r="SHF17" s="132"/>
      <c r="SHG17" s="132"/>
      <c r="SHH17" s="132"/>
      <c r="SHI17" s="132"/>
      <c r="SHJ17" s="132"/>
      <c r="SHK17" s="132"/>
      <c r="SHL17" s="132"/>
      <c r="SHM17" s="132"/>
      <c r="SHN17" s="132"/>
      <c r="SHO17" s="132"/>
      <c r="SHP17" s="132"/>
      <c r="SHQ17" s="132"/>
      <c r="SHR17" s="132"/>
      <c r="SHS17" s="132"/>
      <c r="SHT17" s="132"/>
      <c r="SHU17" s="132"/>
      <c r="SHV17" s="132"/>
      <c r="SHW17" s="132"/>
      <c r="SHX17" s="132"/>
      <c r="SHY17" s="132"/>
      <c r="SHZ17" s="132"/>
      <c r="SIA17" s="132"/>
      <c r="SIB17" s="132"/>
      <c r="SIC17" s="132"/>
      <c r="SID17" s="132"/>
      <c r="SIE17" s="132"/>
      <c r="SIF17" s="132"/>
      <c r="SIG17" s="132"/>
      <c r="SIH17" s="132"/>
      <c r="SII17" s="132"/>
      <c r="SIJ17" s="132"/>
      <c r="SIK17" s="132"/>
      <c r="SIL17" s="132"/>
      <c r="SIM17" s="132"/>
      <c r="SIN17" s="132"/>
      <c r="SIO17" s="132"/>
      <c r="SIP17" s="132"/>
      <c r="SIQ17" s="132"/>
      <c r="SIR17" s="132"/>
      <c r="SIS17" s="132"/>
      <c r="SIT17" s="132"/>
      <c r="SIU17" s="132"/>
      <c r="SIV17" s="132"/>
      <c r="SIW17" s="132"/>
      <c r="SIX17" s="132"/>
      <c r="SIY17" s="132"/>
      <c r="SIZ17" s="132"/>
      <c r="SJA17" s="132"/>
      <c r="SJB17" s="132"/>
      <c r="SJC17" s="132"/>
      <c r="SJD17" s="132"/>
      <c r="SJE17" s="132"/>
      <c r="SJF17" s="132"/>
      <c r="SJG17" s="132"/>
      <c r="SJH17" s="132"/>
      <c r="SJI17" s="132"/>
      <c r="SJJ17" s="132"/>
      <c r="SJK17" s="132"/>
      <c r="SJL17" s="132"/>
      <c r="SJM17" s="132"/>
      <c r="SJN17" s="132"/>
      <c r="SJO17" s="132"/>
      <c r="SJP17" s="132"/>
      <c r="SJQ17" s="132"/>
      <c r="SJR17" s="132"/>
      <c r="SJS17" s="132"/>
      <c r="SJT17" s="132"/>
      <c r="SJU17" s="132"/>
      <c r="SJV17" s="132"/>
      <c r="SJW17" s="132"/>
      <c r="SJX17" s="132"/>
      <c r="SJY17" s="132"/>
      <c r="SJZ17" s="132"/>
      <c r="SKA17" s="132"/>
      <c r="SKB17" s="132"/>
      <c r="SKC17" s="132"/>
      <c r="SKD17" s="132"/>
      <c r="SKE17" s="132"/>
      <c r="SKF17" s="132"/>
      <c r="SKG17" s="132"/>
      <c r="SKH17" s="132"/>
      <c r="SKI17" s="132"/>
      <c r="SKJ17" s="132"/>
      <c r="SKK17" s="132"/>
      <c r="SKL17" s="132"/>
      <c r="SKM17" s="132"/>
      <c r="SKN17" s="132"/>
      <c r="SKO17" s="132"/>
      <c r="SKP17" s="132"/>
      <c r="SKQ17" s="132"/>
      <c r="SKR17" s="132"/>
      <c r="SKS17" s="132"/>
      <c r="SKT17" s="132"/>
      <c r="SKU17" s="132"/>
      <c r="SKV17" s="132"/>
      <c r="SKW17" s="132"/>
      <c r="SKX17" s="132"/>
      <c r="SKY17" s="132"/>
      <c r="SKZ17" s="132"/>
      <c r="SLA17" s="132"/>
      <c r="SLB17" s="132"/>
      <c r="SLC17" s="132"/>
      <c r="SLD17" s="132"/>
      <c r="SLE17" s="132"/>
      <c r="SLF17" s="132"/>
      <c r="SLG17" s="132"/>
      <c r="SLH17" s="132"/>
      <c r="SLI17" s="132"/>
      <c r="SLJ17" s="132"/>
      <c r="SLK17" s="132"/>
      <c r="SLL17" s="132"/>
      <c r="SLM17" s="132"/>
      <c r="SLN17" s="132"/>
      <c r="SLO17" s="132"/>
      <c r="SLP17" s="132"/>
      <c r="SLQ17" s="132"/>
      <c r="SLR17" s="132"/>
      <c r="SLS17" s="132"/>
      <c r="SLT17" s="132"/>
      <c r="SLU17" s="132"/>
      <c r="SLV17" s="132"/>
      <c r="SLW17" s="132"/>
      <c r="SLX17" s="132"/>
      <c r="SLY17" s="132"/>
      <c r="SLZ17" s="132"/>
      <c r="SMA17" s="132"/>
      <c r="SMB17" s="132"/>
      <c r="SMC17" s="132"/>
      <c r="SMD17" s="132"/>
      <c r="SME17" s="132"/>
      <c r="SMF17" s="132"/>
      <c r="SMG17" s="132"/>
      <c r="SMH17" s="132"/>
      <c r="SMI17" s="132"/>
      <c r="SMJ17" s="132"/>
      <c r="SMK17" s="132"/>
      <c r="SML17" s="132"/>
      <c r="SMM17" s="132"/>
      <c r="SMN17" s="132"/>
      <c r="SMO17" s="132"/>
      <c r="SMP17" s="132"/>
      <c r="SMQ17" s="132"/>
      <c r="SMR17" s="132"/>
      <c r="SMS17" s="132"/>
      <c r="SMT17" s="132"/>
      <c r="SMU17" s="132"/>
      <c r="SMV17" s="132"/>
      <c r="SMW17" s="132"/>
      <c r="SMX17" s="132"/>
      <c r="SMY17" s="132"/>
      <c r="SMZ17" s="132"/>
      <c r="SNA17" s="132"/>
      <c r="SNB17" s="132"/>
      <c r="SNC17" s="132"/>
      <c r="SND17" s="132"/>
      <c r="SNE17" s="132"/>
      <c r="SNF17" s="132"/>
      <c r="SNG17" s="132"/>
      <c r="SNH17" s="132"/>
      <c r="SNI17" s="132"/>
      <c r="SNJ17" s="132"/>
      <c r="SNK17" s="132"/>
      <c r="SNL17" s="132"/>
      <c r="SNM17" s="132"/>
      <c r="SNN17" s="132"/>
      <c r="SNO17" s="132"/>
      <c r="SNP17" s="132"/>
      <c r="SNQ17" s="132"/>
      <c r="SNR17" s="132"/>
      <c r="SNS17" s="132"/>
      <c r="SNT17" s="132"/>
      <c r="SNU17" s="132"/>
      <c r="SNV17" s="132"/>
      <c r="SNW17" s="132"/>
      <c r="SNX17" s="132"/>
      <c r="SNY17" s="132"/>
      <c r="SNZ17" s="132"/>
      <c r="SOA17" s="132"/>
      <c r="SOB17" s="132"/>
      <c r="SOC17" s="132"/>
      <c r="SOD17" s="132"/>
      <c r="SOE17" s="132"/>
      <c r="SOF17" s="132"/>
      <c r="SOG17" s="132"/>
      <c r="SOH17" s="132"/>
      <c r="SOI17" s="132"/>
      <c r="SOJ17" s="132"/>
      <c r="SOK17" s="132"/>
      <c r="SOL17" s="132"/>
      <c r="SOM17" s="132"/>
      <c r="SON17" s="132"/>
      <c r="SOO17" s="132"/>
      <c r="SOP17" s="132"/>
      <c r="SOQ17" s="132"/>
      <c r="SOR17" s="132"/>
      <c r="SOS17" s="132"/>
      <c r="SOT17" s="132"/>
      <c r="SOU17" s="132"/>
      <c r="SOV17" s="132"/>
      <c r="SOW17" s="132"/>
      <c r="SOX17" s="132"/>
      <c r="SOY17" s="132"/>
      <c r="SOZ17" s="132"/>
      <c r="SPA17" s="132"/>
      <c r="SPB17" s="132"/>
      <c r="SPC17" s="132"/>
      <c r="SPD17" s="132"/>
      <c r="SPE17" s="132"/>
      <c r="SPF17" s="132"/>
      <c r="SPG17" s="132"/>
      <c r="SPH17" s="132"/>
      <c r="SPI17" s="132"/>
      <c r="SPJ17" s="132"/>
      <c r="SPK17" s="132"/>
      <c r="SPL17" s="132"/>
      <c r="SPM17" s="132"/>
      <c r="SPN17" s="132"/>
      <c r="SPO17" s="132"/>
      <c r="SPP17" s="132"/>
      <c r="SPQ17" s="132"/>
      <c r="SPR17" s="132"/>
      <c r="SPS17" s="132"/>
      <c r="SPT17" s="132"/>
      <c r="SPU17" s="132"/>
      <c r="SPV17" s="132"/>
      <c r="SPW17" s="132"/>
      <c r="SPX17" s="132"/>
      <c r="SPY17" s="132"/>
      <c r="SPZ17" s="132"/>
      <c r="SQA17" s="132"/>
      <c r="SQB17" s="132"/>
      <c r="SQC17" s="132"/>
      <c r="SQD17" s="132"/>
      <c r="SQE17" s="132"/>
      <c r="SQF17" s="132"/>
      <c r="SQG17" s="132"/>
      <c r="SQH17" s="132"/>
      <c r="SQI17" s="132"/>
      <c r="SQJ17" s="132"/>
      <c r="SQK17" s="132"/>
      <c r="SQL17" s="132"/>
      <c r="SQM17" s="132"/>
      <c r="SQN17" s="132"/>
      <c r="SQO17" s="132"/>
      <c r="SQP17" s="132"/>
      <c r="SQQ17" s="132"/>
      <c r="SQR17" s="132"/>
      <c r="SQS17" s="132"/>
      <c r="SQT17" s="132"/>
      <c r="SQU17" s="132"/>
      <c r="SQV17" s="132"/>
      <c r="SQW17" s="132"/>
      <c r="SQX17" s="132"/>
      <c r="SQY17" s="132"/>
      <c r="SQZ17" s="132"/>
      <c r="SRA17" s="132"/>
      <c r="SRB17" s="132"/>
      <c r="SRC17" s="132"/>
      <c r="SRD17" s="132"/>
      <c r="SRE17" s="132"/>
      <c r="SRF17" s="132"/>
      <c r="SRG17" s="132"/>
      <c r="SRH17" s="132"/>
      <c r="SRI17" s="132"/>
      <c r="SRJ17" s="132"/>
      <c r="SRK17" s="132"/>
      <c r="SRL17" s="132"/>
      <c r="SRM17" s="132"/>
      <c r="SRN17" s="132"/>
      <c r="SRO17" s="132"/>
      <c r="SRP17" s="132"/>
      <c r="SRQ17" s="132"/>
      <c r="SRR17" s="132"/>
      <c r="SRS17" s="132"/>
      <c r="SRT17" s="132"/>
      <c r="SRU17" s="132"/>
      <c r="SRV17" s="132"/>
      <c r="SRW17" s="132"/>
      <c r="SRX17" s="132"/>
      <c r="SRY17" s="132"/>
      <c r="SRZ17" s="132"/>
      <c r="SSA17" s="132"/>
      <c r="SSB17" s="132"/>
      <c r="SSC17" s="132"/>
      <c r="SSD17" s="132"/>
      <c r="SSE17" s="132"/>
      <c r="SSF17" s="132"/>
      <c r="SSG17" s="132"/>
      <c r="SSH17" s="132"/>
      <c r="SSI17" s="132"/>
      <c r="SSJ17" s="132"/>
      <c r="SSK17" s="132"/>
      <c r="SSL17" s="132"/>
      <c r="SSM17" s="132"/>
      <c r="SSN17" s="132"/>
      <c r="SSO17" s="132"/>
      <c r="SSP17" s="132"/>
      <c r="SSQ17" s="132"/>
      <c r="SSR17" s="132"/>
      <c r="SSS17" s="132"/>
      <c r="SST17" s="132"/>
      <c r="SSU17" s="132"/>
      <c r="SSV17" s="132"/>
      <c r="SSW17" s="132"/>
      <c r="SSX17" s="132"/>
      <c r="SSY17" s="132"/>
      <c r="SSZ17" s="132"/>
      <c r="STA17" s="132"/>
      <c r="STB17" s="132"/>
      <c r="STC17" s="132"/>
      <c r="STD17" s="132"/>
      <c r="STE17" s="132"/>
      <c r="STF17" s="132"/>
      <c r="STG17" s="132"/>
      <c r="STH17" s="132"/>
      <c r="STI17" s="132"/>
      <c r="STJ17" s="132"/>
      <c r="STK17" s="132"/>
      <c r="STL17" s="132"/>
      <c r="STM17" s="132"/>
      <c r="STN17" s="132"/>
      <c r="STO17" s="132"/>
      <c r="STP17" s="132"/>
      <c r="STQ17" s="132"/>
      <c r="STR17" s="132"/>
      <c r="STS17" s="132"/>
      <c r="STT17" s="132"/>
      <c r="STU17" s="132"/>
      <c r="STV17" s="132"/>
      <c r="STW17" s="132"/>
      <c r="STX17" s="132"/>
      <c r="STY17" s="132"/>
      <c r="STZ17" s="132"/>
      <c r="SUA17" s="132"/>
      <c r="SUB17" s="132"/>
      <c r="SUC17" s="132"/>
      <c r="SUD17" s="132"/>
      <c r="SUE17" s="132"/>
      <c r="SUF17" s="132"/>
      <c r="SUG17" s="132"/>
      <c r="SUH17" s="132"/>
      <c r="SUI17" s="132"/>
      <c r="SUJ17" s="132"/>
      <c r="SUK17" s="132"/>
      <c r="SUL17" s="132"/>
      <c r="SUM17" s="132"/>
      <c r="SUN17" s="132"/>
      <c r="SUO17" s="132"/>
      <c r="SUP17" s="132"/>
      <c r="SUQ17" s="132"/>
      <c r="SUR17" s="132"/>
      <c r="SUS17" s="132"/>
      <c r="SUT17" s="132"/>
      <c r="SUU17" s="132"/>
      <c r="SUV17" s="132"/>
      <c r="SUW17" s="132"/>
      <c r="SUX17" s="132"/>
      <c r="SUY17" s="132"/>
      <c r="SUZ17" s="132"/>
      <c r="SVA17" s="132"/>
      <c r="SVB17" s="132"/>
      <c r="SVC17" s="132"/>
      <c r="SVD17" s="132"/>
      <c r="SVE17" s="132"/>
      <c r="SVF17" s="132"/>
      <c r="SVG17" s="132"/>
      <c r="SVH17" s="132"/>
      <c r="SVI17" s="132"/>
      <c r="SVJ17" s="132"/>
      <c r="SVK17" s="132"/>
      <c r="SVL17" s="132"/>
      <c r="SVM17" s="132"/>
      <c r="SVN17" s="132"/>
      <c r="SVO17" s="132"/>
      <c r="SVP17" s="132"/>
      <c r="SVQ17" s="132"/>
      <c r="SVR17" s="132"/>
      <c r="SVS17" s="132"/>
      <c r="SVT17" s="132"/>
      <c r="SVU17" s="132"/>
      <c r="SVV17" s="132"/>
      <c r="SVW17" s="132"/>
      <c r="SVX17" s="132"/>
      <c r="SVY17" s="132"/>
      <c r="SVZ17" s="132"/>
      <c r="SWA17" s="132"/>
      <c r="SWB17" s="132"/>
      <c r="SWC17" s="132"/>
      <c r="SWD17" s="132"/>
      <c r="SWE17" s="132"/>
      <c r="SWF17" s="132"/>
      <c r="SWG17" s="132"/>
      <c r="SWH17" s="132"/>
      <c r="SWI17" s="132"/>
      <c r="SWJ17" s="132"/>
      <c r="SWK17" s="132"/>
      <c r="SWL17" s="132"/>
      <c r="SWM17" s="132"/>
      <c r="SWN17" s="132"/>
      <c r="SWO17" s="132"/>
      <c r="SWP17" s="132"/>
      <c r="SWQ17" s="132"/>
      <c r="SWR17" s="132"/>
      <c r="SWS17" s="132"/>
      <c r="SWT17" s="132"/>
      <c r="SWU17" s="132"/>
      <c r="SWV17" s="132"/>
      <c r="SWW17" s="132"/>
      <c r="SWX17" s="132"/>
      <c r="SWY17" s="132"/>
      <c r="SWZ17" s="132"/>
      <c r="SXA17" s="132"/>
      <c r="SXB17" s="132"/>
      <c r="SXC17" s="132"/>
      <c r="SXD17" s="132"/>
      <c r="SXE17" s="132"/>
      <c r="SXF17" s="132"/>
      <c r="SXG17" s="132"/>
      <c r="SXH17" s="132"/>
      <c r="SXI17" s="132"/>
      <c r="SXJ17" s="132"/>
      <c r="SXK17" s="132"/>
      <c r="SXL17" s="132"/>
      <c r="SXM17" s="132"/>
      <c r="SXN17" s="132"/>
      <c r="SXO17" s="132"/>
      <c r="SXP17" s="132"/>
      <c r="SXQ17" s="132"/>
      <c r="SXR17" s="132"/>
      <c r="SXS17" s="132"/>
      <c r="SXT17" s="132"/>
      <c r="SXU17" s="132"/>
      <c r="SXV17" s="132"/>
      <c r="SXW17" s="132"/>
      <c r="SXX17" s="132"/>
      <c r="SXY17" s="132"/>
      <c r="SXZ17" s="132"/>
      <c r="SYA17" s="132"/>
      <c r="SYB17" s="132"/>
      <c r="SYC17" s="132"/>
      <c r="SYD17" s="132"/>
      <c r="SYE17" s="132"/>
      <c r="SYF17" s="132"/>
      <c r="SYG17" s="132"/>
      <c r="SYH17" s="132"/>
      <c r="SYI17" s="132"/>
      <c r="SYJ17" s="132"/>
      <c r="SYK17" s="132"/>
      <c r="SYL17" s="132"/>
      <c r="SYM17" s="132"/>
      <c r="SYN17" s="132"/>
      <c r="SYO17" s="132"/>
      <c r="SYP17" s="132"/>
      <c r="SYQ17" s="132"/>
      <c r="SYR17" s="132"/>
      <c r="SYS17" s="132"/>
      <c r="SYT17" s="132"/>
      <c r="SYU17" s="132"/>
      <c r="SYV17" s="132"/>
      <c r="SYW17" s="132"/>
      <c r="SYX17" s="132"/>
      <c r="SYY17" s="132"/>
      <c r="SYZ17" s="132"/>
      <c r="SZA17" s="132"/>
      <c r="SZB17" s="132"/>
      <c r="SZC17" s="132"/>
      <c r="SZD17" s="132"/>
      <c r="SZE17" s="132"/>
      <c r="SZF17" s="132"/>
      <c r="SZG17" s="132"/>
      <c r="SZH17" s="132"/>
      <c r="SZI17" s="132"/>
      <c r="SZJ17" s="132"/>
      <c r="SZK17" s="132"/>
      <c r="SZL17" s="132"/>
      <c r="SZM17" s="132"/>
      <c r="SZN17" s="132"/>
      <c r="SZO17" s="132"/>
      <c r="SZP17" s="132"/>
      <c r="SZQ17" s="132"/>
      <c r="SZR17" s="132"/>
      <c r="SZS17" s="132"/>
      <c r="SZT17" s="132"/>
      <c r="SZU17" s="132"/>
      <c r="SZV17" s="132"/>
      <c r="SZW17" s="132"/>
      <c r="SZX17" s="132"/>
      <c r="SZY17" s="132"/>
      <c r="SZZ17" s="132"/>
      <c r="TAA17" s="132"/>
      <c r="TAB17" s="132"/>
      <c r="TAC17" s="132"/>
      <c r="TAD17" s="132"/>
      <c r="TAE17" s="132"/>
      <c r="TAF17" s="132"/>
      <c r="TAG17" s="132"/>
      <c r="TAH17" s="132"/>
      <c r="TAI17" s="132"/>
      <c r="TAJ17" s="132"/>
      <c r="TAK17" s="132"/>
      <c r="TAL17" s="132"/>
      <c r="TAM17" s="132"/>
      <c r="TAN17" s="132"/>
      <c r="TAO17" s="132"/>
      <c r="TAP17" s="132"/>
      <c r="TAQ17" s="132"/>
      <c r="TAR17" s="132"/>
      <c r="TAS17" s="132"/>
      <c r="TAT17" s="132"/>
      <c r="TAU17" s="132"/>
      <c r="TAV17" s="132"/>
      <c r="TAW17" s="132"/>
      <c r="TAX17" s="132"/>
      <c r="TAY17" s="132"/>
      <c r="TAZ17" s="132"/>
      <c r="TBA17" s="132"/>
      <c r="TBB17" s="132"/>
      <c r="TBC17" s="132"/>
      <c r="TBD17" s="132"/>
      <c r="TBE17" s="132"/>
      <c r="TBF17" s="132"/>
      <c r="TBG17" s="132"/>
      <c r="TBH17" s="132"/>
      <c r="TBI17" s="132"/>
      <c r="TBJ17" s="132"/>
      <c r="TBK17" s="132"/>
      <c r="TBL17" s="132"/>
      <c r="TBM17" s="132"/>
      <c r="TBN17" s="132"/>
      <c r="TBO17" s="132"/>
      <c r="TBP17" s="132"/>
      <c r="TBQ17" s="132"/>
      <c r="TBR17" s="132"/>
      <c r="TBS17" s="132"/>
      <c r="TBT17" s="132"/>
      <c r="TBU17" s="132"/>
      <c r="TBV17" s="132"/>
      <c r="TBW17" s="132"/>
      <c r="TBX17" s="132"/>
      <c r="TBY17" s="132"/>
      <c r="TBZ17" s="132"/>
      <c r="TCA17" s="132"/>
      <c r="TCB17" s="132"/>
      <c r="TCC17" s="132"/>
      <c r="TCD17" s="132"/>
      <c r="TCE17" s="132"/>
      <c r="TCF17" s="132"/>
      <c r="TCG17" s="132"/>
      <c r="TCH17" s="132"/>
      <c r="TCI17" s="132"/>
      <c r="TCJ17" s="132"/>
      <c r="TCK17" s="132"/>
      <c r="TCL17" s="132"/>
      <c r="TCM17" s="132"/>
      <c r="TCN17" s="132"/>
      <c r="TCO17" s="132"/>
      <c r="TCP17" s="132"/>
      <c r="TCQ17" s="132"/>
      <c r="TCR17" s="132"/>
      <c r="TCS17" s="132"/>
      <c r="TCT17" s="132"/>
      <c r="TCU17" s="132"/>
      <c r="TCV17" s="132"/>
      <c r="TCW17" s="132"/>
      <c r="TCX17" s="132"/>
      <c r="TCY17" s="132"/>
      <c r="TCZ17" s="132"/>
      <c r="TDA17" s="132"/>
      <c r="TDB17" s="132"/>
      <c r="TDC17" s="132"/>
      <c r="TDD17" s="132"/>
      <c r="TDE17" s="132"/>
      <c r="TDF17" s="132"/>
      <c r="TDG17" s="132"/>
      <c r="TDH17" s="132"/>
      <c r="TDI17" s="132"/>
      <c r="TDJ17" s="132"/>
      <c r="TDK17" s="132"/>
      <c r="TDL17" s="132"/>
      <c r="TDM17" s="132"/>
      <c r="TDN17" s="132"/>
      <c r="TDO17" s="132"/>
      <c r="TDP17" s="132"/>
      <c r="TDQ17" s="132"/>
      <c r="TDR17" s="132"/>
      <c r="TDS17" s="132"/>
      <c r="TDT17" s="132"/>
      <c r="TDU17" s="132"/>
      <c r="TDV17" s="132"/>
      <c r="TDW17" s="132"/>
      <c r="TDX17" s="132"/>
      <c r="TDY17" s="132"/>
      <c r="TDZ17" s="132"/>
      <c r="TEA17" s="132"/>
      <c r="TEB17" s="132"/>
      <c r="TEC17" s="132"/>
      <c r="TED17" s="132"/>
      <c r="TEE17" s="132"/>
      <c r="TEF17" s="132"/>
      <c r="TEG17" s="132"/>
      <c r="TEH17" s="132"/>
      <c r="TEI17" s="132"/>
      <c r="TEJ17" s="132"/>
      <c r="TEK17" s="132"/>
      <c r="TEL17" s="132"/>
      <c r="TEM17" s="132"/>
      <c r="TEN17" s="132"/>
      <c r="TEO17" s="132"/>
      <c r="TEP17" s="132"/>
      <c r="TEQ17" s="132"/>
      <c r="TER17" s="132"/>
      <c r="TES17" s="132"/>
      <c r="TET17" s="132"/>
      <c r="TEU17" s="132"/>
      <c r="TEV17" s="132"/>
      <c r="TEW17" s="132"/>
      <c r="TEX17" s="132"/>
      <c r="TEY17" s="132"/>
      <c r="TEZ17" s="132"/>
      <c r="TFA17" s="132"/>
      <c r="TFB17" s="132"/>
      <c r="TFC17" s="132"/>
      <c r="TFD17" s="132"/>
      <c r="TFE17" s="132"/>
      <c r="TFF17" s="132"/>
      <c r="TFG17" s="132"/>
      <c r="TFH17" s="132"/>
      <c r="TFI17" s="132"/>
      <c r="TFJ17" s="132"/>
      <c r="TFK17" s="132"/>
      <c r="TFL17" s="132"/>
      <c r="TFM17" s="132"/>
      <c r="TFN17" s="132"/>
      <c r="TFO17" s="132"/>
      <c r="TFP17" s="132"/>
      <c r="TFQ17" s="132"/>
      <c r="TFR17" s="132"/>
      <c r="TFS17" s="132"/>
      <c r="TFT17" s="132"/>
      <c r="TFU17" s="132"/>
      <c r="TFV17" s="132"/>
      <c r="TFW17" s="132"/>
      <c r="TFX17" s="132"/>
      <c r="TFY17" s="132"/>
      <c r="TFZ17" s="132"/>
      <c r="TGA17" s="132"/>
      <c r="TGB17" s="132"/>
      <c r="TGC17" s="132"/>
      <c r="TGD17" s="132"/>
      <c r="TGE17" s="132"/>
      <c r="TGF17" s="132"/>
      <c r="TGG17" s="132"/>
      <c r="TGH17" s="132"/>
      <c r="TGI17" s="132"/>
      <c r="TGJ17" s="132"/>
      <c r="TGK17" s="132"/>
      <c r="TGL17" s="132"/>
      <c r="TGM17" s="132"/>
      <c r="TGN17" s="132"/>
      <c r="TGO17" s="132"/>
      <c r="TGP17" s="132"/>
      <c r="TGQ17" s="132"/>
      <c r="TGR17" s="132"/>
      <c r="TGS17" s="132"/>
      <c r="TGT17" s="132"/>
      <c r="TGU17" s="132"/>
      <c r="TGV17" s="132"/>
      <c r="TGW17" s="132"/>
      <c r="TGX17" s="132"/>
      <c r="TGY17" s="132"/>
      <c r="TGZ17" s="132"/>
      <c r="THA17" s="132"/>
      <c r="THB17" s="132"/>
      <c r="THC17" s="132"/>
      <c r="THD17" s="132"/>
      <c r="THE17" s="132"/>
      <c r="THF17" s="132"/>
      <c r="THG17" s="132"/>
      <c r="THH17" s="132"/>
      <c r="THI17" s="132"/>
      <c r="THJ17" s="132"/>
      <c r="THK17" s="132"/>
      <c r="THL17" s="132"/>
      <c r="THM17" s="132"/>
      <c r="THN17" s="132"/>
      <c r="THO17" s="132"/>
      <c r="THP17" s="132"/>
      <c r="THQ17" s="132"/>
      <c r="THR17" s="132"/>
      <c r="THS17" s="132"/>
      <c r="THT17" s="132"/>
      <c r="THU17" s="132"/>
      <c r="THV17" s="132"/>
      <c r="THW17" s="132"/>
      <c r="THX17" s="132"/>
      <c r="THY17" s="132"/>
      <c r="THZ17" s="132"/>
      <c r="TIA17" s="132"/>
      <c r="TIB17" s="132"/>
      <c r="TIC17" s="132"/>
      <c r="TID17" s="132"/>
      <c r="TIE17" s="132"/>
      <c r="TIF17" s="132"/>
      <c r="TIG17" s="132"/>
      <c r="TIH17" s="132"/>
      <c r="TII17" s="132"/>
      <c r="TIJ17" s="132"/>
      <c r="TIK17" s="132"/>
      <c r="TIL17" s="132"/>
      <c r="TIM17" s="132"/>
      <c r="TIN17" s="132"/>
      <c r="TIO17" s="132"/>
      <c r="TIP17" s="132"/>
      <c r="TIQ17" s="132"/>
      <c r="TIR17" s="132"/>
      <c r="TIS17" s="132"/>
      <c r="TIT17" s="132"/>
      <c r="TIU17" s="132"/>
      <c r="TIV17" s="132"/>
      <c r="TIW17" s="132"/>
      <c r="TIX17" s="132"/>
      <c r="TIY17" s="132"/>
      <c r="TIZ17" s="132"/>
      <c r="TJA17" s="132"/>
      <c r="TJB17" s="132"/>
      <c r="TJC17" s="132"/>
      <c r="TJD17" s="132"/>
      <c r="TJE17" s="132"/>
      <c r="TJF17" s="132"/>
      <c r="TJG17" s="132"/>
      <c r="TJH17" s="132"/>
      <c r="TJI17" s="132"/>
      <c r="TJJ17" s="132"/>
      <c r="TJK17" s="132"/>
      <c r="TJL17" s="132"/>
      <c r="TJM17" s="132"/>
      <c r="TJN17" s="132"/>
      <c r="TJO17" s="132"/>
      <c r="TJP17" s="132"/>
      <c r="TJQ17" s="132"/>
      <c r="TJR17" s="132"/>
      <c r="TJS17" s="132"/>
      <c r="TJT17" s="132"/>
      <c r="TJU17" s="132"/>
      <c r="TJV17" s="132"/>
      <c r="TJW17" s="132"/>
      <c r="TJX17" s="132"/>
      <c r="TJY17" s="132"/>
      <c r="TJZ17" s="132"/>
      <c r="TKA17" s="132"/>
      <c r="TKB17" s="132"/>
      <c r="TKC17" s="132"/>
      <c r="TKD17" s="132"/>
      <c r="TKE17" s="132"/>
      <c r="TKF17" s="132"/>
      <c r="TKG17" s="132"/>
      <c r="TKH17" s="132"/>
      <c r="TKI17" s="132"/>
      <c r="TKJ17" s="132"/>
      <c r="TKK17" s="132"/>
      <c r="TKL17" s="132"/>
      <c r="TKM17" s="132"/>
      <c r="TKN17" s="132"/>
      <c r="TKO17" s="132"/>
      <c r="TKP17" s="132"/>
      <c r="TKQ17" s="132"/>
      <c r="TKR17" s="132"/>
      <c r="TKS17" s="132"/>
      <c r="TKT17" s="132"/>
      <c r="TKU17" s="132"/>
      <c r="TKV17" s="132"/>
      <c r="TKW17" s="132"/>
      <c r="TKX17" s="132"/>
      <c r="TKY17" s="132"/>
      <c r="TKZ17" s="132"/>
      <c r="TLA17" s="132"/>
      <c r="TLB17" s="132"/>
      <c r="TLC17" s="132"/>
      <c r="TLD17" s="132"/>
      <c r="TLE17" s="132"/>
      <c r="TLF17" s="132"/>
      <c r="TLG17" s="132"/>
      <c r="TLH17" s="132"/>
      <c r="TLI17" s="132"/>
      <c r="TLJ17" s="132"/>
      <c r="TLK17" s="132"/>
      <c r="TLL17" s="132"/>
      <c r="TLM17" s="132"/>
      <c r="TLN17" s="132"/>
      <c r="TLO17" s="132"/>
      <c r="TLP17" s="132"/>
      <c r="TLQ17" s="132"/>
      <c r="TLR17" s="132"/>
      <c r="TLS17" s="132"/>
      <c r="TLT17" s="132"/>
      <c r="TLU17" s="132"/>
      <c r="TLV17" s="132"/>
      <c r="TLW17" s="132"/>
      <c r="TLX17" s="132"/>
      <c r="TLY17" s="132"/>
      <c r="TLZ17" s="132"/>
      <c r="TMA17" s="132"/>
      <c r="TMB17" s="132"/>
      <c r="TMC17" s="132"/>
      <c r="TMD17" s="132"/>
      <c r="TME17" s="132"/>
      <c r="TMF17" s="132"/>
      <c r="TMG17" s="132"/>
      <c r="TMH17" s="132"/>
      <c r="TMI17" s="132"/>
      <c r="TMJ17" s="132"/>
      <c r="TMK17" s="132"/>
      <c r="TML17" s="132"/>
      <c r="TMM17" s="132"/>
      <c r="TMN17" s="132"/>
      <c r="TMO17" s="132"/>
      <c r="TMP17" s="132"/>
      <c r="TMQ17" s="132"/>
      <c r="TMR17" s="132"/>
      <c r="TMS17" s="132"/>
      <c r="TMT17" s="132"/>
      <c r="TMU17" s="132"/>
      <c r="TMV17" s="132"/>
      <c r="TMW17" s="132"/>
      <c r="TMX17" s="132"/>
      <c r="TMY17" s="132"/>
      <c r="TMZ17" s="132"/>
      <c r="TNA17" s="132"/>
      <c r="TNB17" s="132"/>
      <c r="TNC17" s="132"/>
      <c r="TND17" s="132"/>
      <c r="TNE17" s="132"/>
      <c r="TNF17" s="132"/>
      <c r="TNG17" s="132"/>
      <c r="TNH17" s="132"/>
      <c r="TNI17" s="132"/>
      <c r="TNJ17" s="132"/>
      <c r="TNK17" s="132"/>
      <c r="TNL17" s="132"/>
      <c r="TNM17" s="132"/>
      <c r="TNN17" s="132"/>
      <c r="TNO17" s="132"/>
      <c r="TNP17" s="132"/>
      <c r="TNQ17" s="132"/>
      <c r="TNR17" s="132"/>
      <c r="TNS17" s="132"/>
      <c r="TNT17" s="132"/>
      <c r="TNU17" s="132"/>
      <c r="TNV17" s="132"/>
      <c r="TNW17" s="132"/>
      <c r="TNX17" s="132"/>
      <c r="TNY17" s="132"/>
      <c r="TNZ17" s="132"/>
      <c r="TOA17" s="132"/>
      <c r="TOB17" s="132"/>
      <c r="TOC17" s="132"/>
      <c r="TOD17" s="132"/>
      <c r="TOE17" s="132"/>
      <c r="TOF17" s="132"/>
      <c r="TOG17" s="132"/>
      <c r="TOH17" s="132"/>
      <c r="TOI17" s="132"/>
      <c r="TOJ17" s="132"/>
      <c r="TOK17" s="132"/>
      <c r="TOL17" s="132"/>
      <c r="TOM17" s="132"/>
      <c r="TON17" s="132"/>
      <c r="TOO17" s="132"/>
      <c r="TOP17" s="132"/>
      <c r="TOQ17" s="132"/>
      <c r="TOR17" s="132"/>
      <c r="TOS17" s="132"/>
      <c r="TOT17" s="132"/>
      <c r="TOU17" s="132"/>
      <c r="TOV17" s="132"/>
      <c r="TOW17" s="132"/>
      <c r="TOX17" s="132"/>
      <c r="TOY17" s="132"/>
      <c r="TOZ17" s="132"/>
      <c r="TPA17" s="132"/>
      <c r="TPB17" s="132"/>
      <c r="TPC17" s="132"/>
      <c r="TPD17" s="132"/>
      <c r="TPE17" s="132"/>
      <c r="TPF17" s="132"/>
      <c r="TPG17" s="132"/>
      <c r="TPH17" s="132"/>
      <c r="TPI17" s="132"/>
      <c r="TPJ17" s="132"/>
      <c r="TPK17" s="132"/>
      <c r="TPL17" s="132"/>
      <c r="TPM17" s="132"/>
      <c r="TPN17" s="132"/>
      <c r="TPO17" s="132"/>
      <c r="TPP17" s="132"/>
      <c r="TPQ17" s="132"/>
      <c r="TPR17" s="132"/>
      <c r="TPS17" s="132"/>
      <c r="TPT17" s="132"/>
      <c r="TPU17" s="132"/>
      <c r="TPV17" s="132"/>
      <c r="TPW17" s="132"/>
      <c r="TPX17" s="132"/>
      <c r="TPY17" s="132"/>
      <c r="TPZ17" s="132"/>
      <c r="TQA17" s="132"/>
      <c r="TQB17" s="132"/>
      <c r="TQC17" s="132"/>
      <c r="TQD17" s="132"/>
      <c r="TQE17" s="132"/>
      <c r="TQF17" s="132"/>
      <c r="TQG17" s="132"/>
      <c r="TQH17" s="132"/>
      <c r="TQI17" s="132"/>
      <c r="TQJ17" s="132"/>
      <c r="TQK17" s="132"/>
      <c r="TQL17" s="132"/>
      <c r="TQM17" s="132"/>
      <c r="TQN17" s="132"/>
      <c r="TQO17" s="132"/>
      <c r="TQP17" s="132"/>
      <c r="TQQ17" s="132"/>
      <c r="TQR17" s="132"/>
      <c r="TQS17" s="132"/>
      <c r="TQT17" s="132"/>
      <c r="TQU17" s="132"/>
      <c r="TQV17" s="132"/>
      <c r="TQW17" s="132"/>
      <c r="TQX17" s="132"/>
      <c r="TQY17" s="132"/>
      <c r="TQZ17" s="132"/>
      <c r="TRA17" s="132"/>
      <c r="TRB17" s="132"/>
      <c r="TRC17" s="132"/>
      <c r="TRD17" s="132"/>
      <c r="TRE17" s="132"/>
      <c r="TRF17" s="132"/>
      <c r="TRG17" s="132"/>
      <c r="TRH17" s="132"/>
      <c r="TRI17" s="132"/>
      <c r="TRJ17" s="132"/>
      <c r="TRK17" s="132"/>
      <c r="TRL17" s="132"/>
      <c r="TRM17" s="132"/>
      <c r="TRN17" s="132"/>
      <c r="TRO17" s="132"/>
      <c r="TRP17" s="132"/>
      <c r="TRQ17" s="132"/>
      <c r="TRR17" s="132"/>
      <c r="TRS17" s="132"/>
      <c r="TRT17" s="132"/>
      <c r="TRU17" s="132"/>
      <c r="TRV17" s="132"/>
      <c r="TRW17" s="132"/>
      <c r="TRX17" s="132"/>
      <c r="TRY17" s="132"/>
      <c r="TRZ17" s="132"/>
      <c r="TSA17" s="132"/>
      <c r="TSB17" s="132"/>
      <c r="TSC17" s="132"/>
      <c r="TSD17" s="132"/>
      <c r="TSE17" s="132"/>
      <c r="TSF17" s="132"/>
      <c r="TSG17" s="132"/>
      <c r="TSH17" s="132"/>
      <c r="TSI17" s="132"/>
      <c r="TSJ17" s="132"/>
      <c r="TSK17" s="132"/>
      <c r="TSL17" s="132"/>
      <c r="TSM17" s="132"/>
      <c r="TSN17" s="132"/>
      <c r="TSO17" s="132"/>
      <c r="TSP17" s="132"/>
      <c r="TSQ17" s="132"/>
      <c r="TSR17" s="132"/>
      <c r="TSS17" s="132"/>
      <c r="TST17" s="132"/>
      <c r="TSU17" s="132"/>
      <c r="TSV17" s="132"/>
      <c r="TSW17" s="132"/>
      <c r="TSX17" s="132"/>
      <c r="TSY17" s="132"/>
      <c r="TSZ17" s="132"/>
      <c r="TTA17" s="132"/>
      <c r="TTB17" s="132"/>
      <c r="TTC17" s="132"/>
      <c r="TTD17" s="132"/>
      <c r="TTE17" s="132"/>
      <c r="TTF17" s="132"/>
      <c r="TTG17" s="132"/>
      <c r="TTH17" s="132"/>
      <c r="TTI17" s="132"/>
      <c r="TTJ17" s="132"/>
      <c r="TTK17" s="132"/>
      <c r="TTL17" s="132"/>
      <c r="TTM17" s="132"/>
      <c r="TTN17" s="132"/>
      <c r="TTO17" s="132"/>
      <c r="TTP17" s="132"/>
      <c r="TTQ17" s="132"/>
      <c r="TTR17" s="132"/>
      <c r="TTS17" s="132"/>
      <c r="TTT17" s="132"/>
      <c r="TTU17" s="132"/>
      <c r="TTV17" s="132"/>
      <c r="TTW17" s="132"/>
      <c r="TTX17" s="132"/>
      <c r="TTY17" s="132"/>
      <c r="TTZ17" s="132"/>
      <c r="TUA17" s="132"/>
      <c r="TUB17" s="132"/>
      <c r="TUC17" s="132"/>
      <c r="TUD17" s="132"/>
      <c r="TUE17" s="132"/>
      <c r="TUF17" s="132"/>
      <c r="TUG17" s="132"/>
      <c r="TUH17" s="132"/>
      <c r="TUI17" s="132"/>
      <c r="TUJ17" s="132"/>
      <c r="TUK17" s="132"/>
      <c r="TUL17" s="132"/>
      <c r="TUM17" s="132"/>
      <c r="TUN17" s="132"/>
      <c r="TUO17" s="132"/>
      <c r="TUP17" s="132"/>
      <c r="TUQ17" s="132"/>
      <c r="TUR17" s="132"/>
      <c r="TUS17" s="132"/>
      <c r="TUT17" s="132"/>
      <c r="TUU17" s="132"/>
      <c r="TUV17" s="132"/>
      <c r="TUW17" s="132"/>
      <c r="TUX17" s="132"/>
      <c r="TUY17" s="132"/>
      <c r="TUZ17" s="132"/>
      <c r="TVA17" s="132"/>
      <c r="TVB17" s="132"/>
      <c r="TVC17" s="132"/>
      <c r="TVD17" s="132"/>
      <c r="TVE17" s="132"/>
      <c r="TVF17" s="132"/>
      <c r="TVG17" s="132"/>
      <c r="TVH17" s="132"/>
      <c r="TVI17" s="132"/>
      <c r="TVJ17" s="132"/>
      <c r="TVK17" s="132"/>
      <c r="TVL17" s="132"/>
      <c r="TVM17" s="132"/>
      <c r="TVN17" s="132"/>
      <c r="TVO17" s="132"/>
      <c r="TVP17" s="132"/>
      <c r="TVQ17" s="132"/>
      <c r="TVR17" s="132"/>
      <c r="TVS17" s="132"/>
      <c r="TVT17" s="132"/>
      <c r="TVU17" s="132"/>
      <c r="TVV17" s="132"/>
      <c r="TVW17" s="132"/>
      <c r="TVX17" s="132"/>
      <c r="TVY17" s="132"/>
      <c r="TVZ17" s="132"/>
      <c r="TWA17" s="132"/>
      <c r="TWB17" s="132"/>
      <c r="TWC17" s="132"/>
      <c r="TWD17" s="132"/>
      <c r="TWE17" s="132"/>
      <c r="TWF17" s="132"/>
      <c r="TWG17" s="132"/>
      <c r="TWH17" s="132"/>
      <c r="TWI17" s="132"/>
      <c r="TWJ17" s="132"/>
      <c r="TWK17" s="132"/>
      <c r="TWL17" s="132"/>
      <c r="TWM17" s="132"/>
      <c r="TWN17" s="132"/>
      <c r="TWO17" s="132"/>
      <c r="TWP17" s="132"/>
      <c r="TWQ17" s="132"/>
      <c r="TWR17" s="132"/>
      <c r="TWS17" s="132"/>
      <c r="TWT17" s="132"/>
      <c r="TWU17" s="132"/>
      <c r="TWV17" s="132"/>
      <c r="TWW17" s="132"/>
      <c r="TWX17" s="132"/>
      <c r="TWY17" s="132"/>
      <c r="TWZ17" s="132"/>
      <c r="TXA17" s="132"/>
      <c r="TXB17" s="132"/>
      <c r="TXC17" s="132"/>
      <c r="TXD17" s="132"/>
      <c r="TXE17" s="132"/>
      <c r="TXF17" s="132"/>
      <c r="TXG17" s="132"/>
      <c r="TXH17" s="132"/>
      <c r="TXI17" s="132"/>
      <c r="TXJ17" s="132"/>
      <c r="TXK17" s="132"/>
      <c r="TXL17" s="132"/>
      <c r="TXM17" s="132"/>
      <c r="TXN17" s="132"/>
      <c r="TXO17" s="132"/>
      <c r="TXP17" s="132"/>
      <c r="TXQ17" s="132"/>
      <c r="TXR17" s="132"/>
      <c r="TXS17" s="132"/>
      <c r="TXT17" s="132"/>
      <c r="TXU17" s="132"/>
      <c r="TXV17" s="132"/>
      <c r="TXW17" s="132"/>
      <c r="TXX17" s="132"/>
      <c r="TXY17" s="132"/>
      <c r="TXZ17" s="132"/>
      <c r="TYA17" s="132"/>
      <c r="TYB17" s="132"/>
      <c r="TYC17" s="132"/>
      <c r="TYD17" s="132"/>
      <c r="TYE17" s="132"/>
      <c r="TYF17" s="132"/>
      <c r="TYG17" s="132"/>
      <c r="TYH17" s="132"/>
      <c r="TYI17" s="132"/>
      <c r="TYJ17" s="132"/>
      <c r="TYK17" s="132"/>
      <c r="TYL17" s="132"/>
      <c r="TYM17" s="132"/>
      <c r="TYN17" s="132"/>
      <c r="TYO17" s="132"/>
      <c r="TYP17" s="132"/>
      <c r="TYQ17" s="132"/>
      <c r="TYR17" s="132"/>
      <c r="TYS17" s="132"/>
      <c r="TYT17" s="132"/>
      <c r="TYU17" s="132"/>
      <c r="TYV17" s="132"/>
      <c r="TYW17" s="132"/>
      <c r="TYX17" s="132"/>
      <c r="TYY17" s="132"/>
      <c r="TYZ17" s="132"/>
      <c r="TZA17" s="132"/>
      <c r="TZB17" s="132"/>
      <c r="TZC17" s="132"/>
      <c r="TZD17" s="132"/>
      <c r="TZE17" s="132"/>
      <c r="TZF17" s="132"/>
      <c r="TZG17" s="132"/>
      <c r="TZH17" s="132"/>
      <c r="TZI17" s="132"/>
      <c r="TZJ17" s="132"/>
      <c r="TZK17" s="132"/>
      <c r="TZL17" s="132"/>
      <c r="TZM17" s="132"/>
      <c r="TZN17" s="132"/>
      <c r="TZO17" s="132"/>
      <c r="TZP17" s="132"/>
      <c r="TZQ17" s="132"/>
      <c r="TZR17" s="132"/>
      <c r="TZS17" s="132"/>
      <c r="TZT17" s="132"/>
      <c r="TZU17" s="132"/>
      <c r="TZV17" s="132"/>
      <c r="TZW17" s="132"/>
      <c r="TZX17" s="132"/>
      <c r="TZY17" s="132"/>
      <c r="TZZ17" s="132"/>
      <c r="UAA17" s="132"/>
      <c r="UAB17" s="132"/>
      <c r="UAC17" s="132"/>
      <c r="UAD17" s="132"/>
      <c r="UAE17" s="132"/>
      <c r="UAF17" s="132"/>
      <c r="UAG17" s="132"/>
      <c r="UAH17" s="132"/>
      <c r="UAI17" s="132"/>
      <c r="UAJ17" s="132"/>
      <c r="UAK17" s="132"/>
      <c r="UAL17" s="132"/>
      <c r="UAM17" s="132"/>
      <c r="UAN17" s="132"/>
      <c r="UAO17" s="132"/>
      <c r="UAP17" s="132"/>
      <c r="UAQ17" s="132"/>
      <c r="UAR17" s="132"/>
      <c r="UAS17" s="132"/>
      <c r="UAT17" s="132"/>
      <c r="UAU17" s="132"/>
      <c r="UAV17" s="132"/>
      <c r="UAW17" s="132"/>
      <c r="UAX17" s="132"/>
      <c r="UAY17" s="132"/>
      <c r="UAZ17" s="132"/>
      <c r="UBA17" s="132"/>
      <c r="UBB17" s="132"/>
      <c r="UBC17" s="132"/>
      <c r="UBD17" s="132"/>
      <c r="UBE17" s="132"/>
      <c r="UBF17" s="132"/>
      <c r="UBG17" s="132"/>
      <c r="UBH17" s="132"/>
      <c r="UBI17" s="132"/>
      <c r="UBJ17" s="132"/>
      <c r="UBK17" s="132"/>
      <c r="UBL17" s="132"/>
      <c r="UBM17" s="132"/>
      <c r="UBN17" s="132"/>
      <c r="UBO17" s="132"/>
      <c r="UBP17" s="132"/>
      <c r="UBQ17" s="132"/>
      <c r="UBR17" s="132"/>
      <c r="UBS17" s="132"/>
      <c r="UBT17" s="132"/>
      <c r="UBU17" s="132"/>
      <c r="UBV17" s="132"/>
      <c r="UBW17" s="132"/>
      <c r="UBX17" s="132"/>
      <c r="UBY17" s="132"/>
      <c r="UBZ17" s="132"/>
      <c r="UCA17" s="132"/>
      <c r="UCB17" s="132"/>
      <c r="UCC17" s="132"/>
      <c r="UCD17" s="132"/>
      <c r="UCE17" s="132"/>
      <c r="UCF17" s="132"/>
      <c r="UCG17" s="132"/>
      <c r="UCH17" s="132"/>
      <c r="UCI17" s="132"/>
      <c r="UCJ17" s="132"/>
      <c r="UCK17" s="132"/>
      <c r="UCL17" s="132"/>
      <c r="UCM17" s="132"/>
      <c r="UCN17" s="132"/>
      <c r="UCO17" s="132"/>
      <c r="UCP17" s="132"/>
      <c r="UCQ17" s="132"/>
      <c r="UCR17" s="132"/>
      <c r="UCS17" s="132"/>
      <c r="UCT17" s="132"/>
      <c r="UCU17" s="132"/>
      <c r="UCV17" s="132"/>
      <c r="UCW17" s="132"/>
      <c r="UCX17" s="132"/>
      <c r="UCY17" s="132"/>
      <c r="UCZ17" s="132"/>
      <c r="UDA17" s="132"/>
      <c r="UDB17" s="132"/>
      <c r="UDC17" s="132"/>
      <c r="UDD17" s="132"/>
      <c r="UDE17" s="132"/>
      <c r="UDF17" s="132"/>
      <c r="UDG17" s="132"/>
      <c r="UDH17" s="132"/>
      <c r="UDI17" s="132"/>
      <c r="UDJ17" s="132"/>
      <c r="UDK17" s="132"/>
      <c r="UDL17" s="132"/>
      <c r="UDM17" s="132"/>
      <c r="UDN17" s="132"/>
      <c r="UDO17" s="132"/>
      <c r="UDP17" s="132"/>
      <c r="UDQ17" s="132"/>
      <c r="UDR17" s="132"/>
      <c r="UDS17" s="132"/>
      <c r="UDT17" s="132"/>
      <c r="UDU17" s="132"/>
      <c r="UDV17" s="132"/>
      <c r="UDW17" s="132"/>
      <c r="UDX17" s="132"/>
      <c r="UDY17" s="132"/>
      <c r="UDZ17" s="132"/>
      <c r="UEA17" s="132"/>
      <c r="UEB17" s="132"/>
      <c r="UEC17" s="132"/>
      <c r="UED17" s="132"/>
      <c r="UEE17" s="132"/>
      <c r="UEF17" s="132"/>
      <c r="UEG17" s="132"/>
      <c r="UEH17" s="132"/>
      <c r="UEI17" s="132"/>
      <c r="UEJ17" s="132"/>
      <c r="UEK17" s="132"/>
      <c r="UEL17" s="132"/>
      <c r="UEM17" s="132"/>
      <c r="UEN17" s="132"/>
      <c r="UEO17" s="132"/>
      <c r="UEP17" s="132"/>
      <c r="UEQ17" s="132"/>
      <c r="UER17" s="132"/>
      <c r="UES17" s="132"/>
      <c r="UET17" s="132"/>
      <c r="UEU17" s="132"/>
      <c r="UEV17" s="132"/>
      <c r="UEW17" s="132"/>
      <c r="UEX17" s="132"/>
      <c r="UEY17" s="132"/>
      <c r="UEZ17" s="132"/>
      <c r="UFA17" s="132"/>
      <c r="UFB17" s="132"/>
      <c r="UFC17" s="132"/>
      <c r="UFD17" s="132"/>
      <c r="UFE17" s="132"/>
      <c r="UFF17" s="132"/>
      <c r="UFG17" s="132"/>
      <c r="UFH17" s="132"/>
      <c r="UFI17" s="132"/>
      <c r="UFJ17" s="132"/>
      <c r="UFK17" s="132"/>
      <c r="UFL17" s="132"/>
      <c r="UFM17" s="132"/>
      <c r="UFN17" s="132"/>
      <c r="UFO17" s="132"/>
      <c r="UFP17" s="132"/>
      <c r="UFQ17" s="132"/>
      <c r="UFR17" s="132"/>
      <c r="UFS17" s="132"/>
      <c r="UFT17" s="132"/>
      <c r="UFU17" s="132"/>
      <c r="UFV17" s="132"/>
      <c r="UFW17" s="132"/>
      <c r="UFX17" s="132"/>
      <c r="UFY17" s="132"/>
      <c r="UFZ17" s="132"/>
      <c r="UGA17" s="132"/>
      <c r="UGB17" s="132"/>
      <c r="UGC17" s="132"/>
      <c r="UGD17" s="132"/>
      <c r="UGE17" s="132"/>
      <c r="UGF17" s="132"/>
      <c r="UGG17" s="132"/>
      <c r="UGH17" s="132"/>
      <c r="UGI17" s="132"/>
      <c r="UGJ17" s="132"/>
      <c r="UGK17" s="132"/>
      <c r="UGL17" s="132"/>
      <c r="UGM17" s="132"/>
      <c r="UGN17" s="132"/>
      <c r="UGO17" s="132"/>
      <c r="UGP17" s="132"/>
      <c r="UGQ17" s="132"/>
      <c r="UGR17" s="132"/>
      <c r="UGS17" s="132"/>
      <c r="UGT17" s="132"/>
      <c r="UGU17" s="132"/>
      <c r="UGV17" s="132"/>
      <c r="UGW17" s="132"/>
      <c r="UGX17" s="132"/>
      <c r="UGY17" s="132"/>
      <c r="UGZ17" s="132"/>
      <c r="UHA17" s="132"/>
      <c r="UHB17" s="132"/>
      <c r="UHC17" s="132"/>
      <c r="UHD17" s="132"/>
      <c r="UHE17" s="132"/>
      <c r="UHF17" s="132"/>
      <c r="UHG17" s="132"/>
      <c r="UHH17" s="132"/>
      <c r="UHI17" s="132"/>
      <c r="UHJ17" s="132"/>
      <c r="UHK17" s="132"/>
      <c r="UHL17" s="132"/>
      <c r="UHM17" s="132"/>
      <c r="UHN17" s="132"/>
      <c r="UHO17" s="132"/>
      <c r="UHP17" s="132"/>
      <c r="UHQ17" s="132"/>
      <c r="UHR17" s="132"/>
      <c r="UHS17" s="132"/>
      <c r="UHT17" s="132"/>
      <c r="UHU17" s="132"/>
      <c r="UHV17" s="132"/>
      <c r="UHW17" s="132"/>
      <c r="UHX17" s="132"/>
      <c r="UHY17" s="132"/>
      <c r="UHZ17" s="132"/>
      <c r="UIA17" s="132"/>
      <c r="UIB17" s="132"/>
      <c r="UIC17" s="132"/>
      <c r="UID17" s="132"/>
      <c r="UIE17" s="132"/>
      <c r="UIF17" s="132"/>
      <c r="UIG17" s="132"/>
      <c r="UIH17" s="132"/>
      <c r="UII17" s="132"/>
      <c r="UIJ17" s="132"/>
      <c r="UIK17" s="132"/>
      <c r="UIL17" s="132"/>
      <c r="UIM17" s="132"/>
      <c r="UIN17" s="132"/>
      <c r="UIO17" s="132"/>
      <c r="UIP17" s="132"/>
      <c r="UIQ17" s="132"/>
      <c r="UIR17" s="132"/>
      <c r="UIS17" s="132"/>
      <c r="UIT17" s="132"/>
      <c r="UIU17" s="132"/>
      <c r="UIV17" s="132"/>
      <c r="UIW17" s="132"/>
      <c r="UIX17" s="132"/>
      <c r="UIY17" s="132"/>
      <c r="UIZ17" s="132"/>
      <c r="UJA17" s="132"/>
      <c r="UJB17" s="132"/>
      <c r="UJC17" s="132"/>
      <c r="UJD17" s="132"/>
      <c r="UJE17" s="132"/>
      <c r="UJF17" s="132"/>
      <c r="UJG17" s="132"/>
      <c r="UJH17" s="132"/>
      <c r="UJI17" s="132"/>
      <c r="UJJ17" s="132"/>
      <c r="UJK17" s="132"/>
      <c r="UJL17" s="132"/>
      <c r="UJM17" s="132"/>
      <c r="UJN17" s="132"/>
      <c r="UJO17" s="132"/>
      <c r="UJP17" s="132"/>
      <c r="UJQ17" s="132"/>
      <c r="UJR17" s="132"/>
      <c r="UJS17" s="132"/>
      <c r="UJT17" s="132"/>
      <c r="UJU17" s="132"/>
      <c r="UJV17" s="132"/>
      <c r="UJW17" s="132"/>
      <c r="UJX17" s="132"/>
      <c r="UJY17" s="132"/>
      <c r="UJZ17" s="132"/>
      <c r="UKA17" s="132"/>
      <c r="UKB17" s="132"/>
      <c r="UKC17" s="132"/>
      <c r="UKD17" s="132"/>
      <c r="UKE17" s="132"/>
      <c r="UKF17" s="132"/>
      <c r="UKG17" s="132"/>
      <c r="UKH17" s="132"/>
      <c r="UKI17" s="132"/>
      <c r="UKJ17" s="132"/>
      <c r="UKK17" s="132"/>
      <c r="UKL17" s="132"/>
      <c r="UKM17" s="132"/>
      <c r="UKN17" s="132"/>
      <c r="UKO17" s="132"/>
      <c r="UKP17" s="132"/>
      <c r="UKQ17" s="132"/>
      <c r="UKR17" s="132"/>
      <c r="UKS17" s="132"/>
      <c r="UKT17" s="132"/>
      <c r="UKU17" s="132"/>
      <c r="UKV17" s="132"/>
      <c r="UKW17" s="132"/>
      <c r="UKX17" s="132"/>
      <c r="UKY17" s="132"/>
      <c r="UKZ17" s="132"/>
      <c r="ULA17" s="132"/>
      <c r="ULB17" s="132"/>
      <c r="ULC17" s="132"/>
      <c r="ULD17" s="132"/>
      <c r="ULE17" s="132"/>
      <c r="ULF17" s="132"/>
      <c r="ULG17" s="132"/>
      <c r="ULH17" s="132"/>
      <c r="ULI17" s="132"/>
      <c r="ULJ17" s="132"/>
      <c r="ULK17" s="132"/>
      <c r="ULL17" s="132"/>
      <c r="ULM17" s="132"/>
      <c r="ULN17" s="132"/>
      <c r="ULO17" s="132"/>
      <c r="ULP17" s="132"/>
      <c r="ULQ17" s="132"/>
      <c r="ULR17" s="132"/>
      <c r="ULS17" s="132"/>
      <c r="ULT17" s="132"/>
      <c r="ULU17" s="132"/>
      <c r="ULV17" s="132"/>
      <c r="ULW17" s="132"/>
      <c r="ULX17" s="132"/>
      <c r="ULY17" s="132"/>
      <c r="ULZ17" s="132"/>
      <c r="UMA17" s="132"/>
      <c r="UMB17" s="132"/>
      <c r="UMC17" s="132"/>
      <c r="UMD17" s="132"/>
      <c r="UME17" s="132"/>
      <c r="UMF17" s="132"/>
      <c r="UMG17" s="132"/>
      <c r="UMH17" s="132"/>
      <c r="UMI17" s="132"/>
      <c r="UMJ17" s="132"/>
      <c r="UMK17" s="132"/>
      <c r="UML17" s="132"/>
      <c r="UMM17" s="132"/>
      <c r="UMN17" s="132"/>
      <c r="UMO17" s="132"/>
      <c r="UMP17" s="132"/>
      <c r="UMQ17" s="132"/>
      <c r="UMR17" s="132"/>
      <c r="UMS17" s="132"/>
      <c r="UMT17" s="132"/>
      <c r="UMU17" s="132"/>
      <c r="UMV17" s="132"/>
      <c r="UMW17" s="132"/>
      <c r="UMX17" s="132"/>
      <c r="UMY17" s="132"/>
      <c r="UMZ17" s="132"/>
      <c r="UNA17" s="132"/>
      <c r="UNB17" s="132"/>
      <c r="UNC17" s="132"/>
      <c r="UND17" s="132"/>
      <c r="UNE17" s="132"/>
      <c r="UNF17" s="132"/>
      <c r="UNG17" s="132"/>
      <c r="UNH17" s="132"/>
      <c r="UNI17" s="132"/>
      <c r="UNJ17" s="132"/>
      <c r="UNK17" s="132"/>
      <c r="UNL17" s="132"/>
      <c r="UNM17" s="132"/>
      <c r="UNN17" s="132"/>
      <c r="UNO17" s="132"/>
      <c r="UNP17" s="132"/>
      <c r="UNQ17" s="132"/>
      <c r="UNR17" s="132"/>
      <c r="UNS17" s="132"/>
      <c r="UNT17" s="132"/>
      <c r="UNU17" s="132"/>
      <c r="UNV17" s="132"/>
      <c r="UNW17" s="132"/>
      <c r="UNX17" s="132"/>
      <c r="UNY17" s="132"/>
      <c r="UNZ17" s="132"/>
      <c r="UOA17" s="132"/>
      <c r="UOB17" s="132"/>
      <c r="UOC17" s="132"/>
      <c r="UOD17" s="132"/>
      <c r="UOE17" s="132"/>
      <c r="UOF17" s="132"/>
      <c r="UOG17" s="132"/>
      <c r="UOH17" s="132"/>
      <c r="UOI17" s="132"/>
      <c r="UOJ17" s="132"/>
      <c r="UOK17" s="132"/>
      <c r="UOL17" s="132"/>
      <c r="UOM17" s="132"/>
      <c r="UON17" s="132"/>
      <c r="UOO17" s="132"/>
      <c r="UOP17" s="132"/>
      <c r="UOQ17" s="132"/>
      <c r="UOR17" s="132"/>
      <c r="UOS17" s="132"/>
      <c r="UOT17" s="132"/>
      <c r="UOU17" s="132"/>
      <c r="UOV17" s="132"/>
      <c r="UOW17" s="132"/>
      <c r="UOX17" s="132"/>
      <c r="UOY17" s="132"/>
      <c r="UOZ17" s="132"/>
      <c r="UPA17" s="132"/>
      <c r="UPB17" s="132"/>
      <c r="UPC17" s="132"/>
      <c r="UPD17" s="132"/>
      <c r="UPE17" s="132"/>
      <c r="UPF17" s="132"/>
      <c r="UPG17" s="132"/>
      <c r="UPH17" s="132"/>
      <c r="UPI17" s="132"/>
      <c r="UPJ17" s="132"/>
      <c r="UPK17" s="132"/>
      <c r="UPL17" s="132"/>
      <c r="UPM17" s="132"/>
      <c r="UPN17" s="132"/>
      <c r="UPO17" s="132"/>
      <c r="UPP17" s="132"/>
      <c r="UPQ17" s="132"/>
      <c r="UPR17" s="132"/>
      <c r="UPS17" s="132"/>
      <c r="UPT17" s="132"/>
      <c r="UPU17" s="132"/>
      <c r="UPV17" s="132"/>
      <c r="UPW17" s="132"/>
      <c r="UPX17" s="132"/>
      <c r="UPY17" s="132"/>
      <c r="UPZ17" s="132"/>
      <c r="UQA17" s="132"/>
      <c r="UQB17" s="132"/>
      <c r="UQC17" s="132"/>
      <c r="UQD17" s="132"/>
      <c r="UQE17" s="132"/>
      <c r="UQF17" s="132"/>
      <c r="UQG17" s="132"/>
      <c r="UQH17" s="132"/>
      <c r="UQI17" s="132"/>
      <c r="UQJ17" s="132"/>
      <c r="UQK17" s="132"/>
      <c r="UQL17" s="132"/>
      <c r="UQM17" s="132"/>
      <c r="UQN17" s="132"/>
      <c r="UQO17" s="132"/>
      <c r="UQP17" s="132"/>
      <c r="UQQ17" s="132"/>
      <c r="UQR17" s="132"/>
      <c r="UQS17" s="132"/>
      <c r="UQT17" s="132"/>
      <c r="UQU17" s="132"/>
      <c r="UQV17" s="132"/>
      <c r="UQW17" s="132"/>
      <c r="UQX17" s="132"/>
      <c r="UQY17" s="132"/>
      <c r="UQZ17" s="132"/>
      <c r="URA17" s="132"/>
      <c r="URB17" s="132"/>
      <c r="URC17" s="132"/>
      <c r="URD17" s="132"/>
      <c r="URE17" s="132"/>
      <c r="URF17" s="132"/>
      <c r="URG17" s="132"/>
      <c r="URH17" s="132"/>
      <c r="URI17" s="132"/>
      <c r="URJ17" s="132"/>
      <c r="URK17" s="132"/>
      <c r="URL17" s="132"/>
      <c r="URM17" s="132"/>
      <c r="URN17" s="132"/>
      <c r="URO17" s="132"/>
      <c r="URP17" s="132"/>
      <c r="URQ17" s="132"/>
      <c r="URR17" s="132"/>
      <c r="URS17" s="132"/>
      <c r="URT17" s="132"/>
      <c r="URU17" s="132"/>
      <c r="URV17" s="132"/>
      <c r="URW17" s="132"/>
      <c r="URX17" s="132"/>
      <c r="URY17" s="132"/>
      <c r="URZ17" s="132"/>
      <c r="USA17" s="132"/>
      <c r="USB17" s="132"/>
      <c r="USC17" s="132"/>
      <c r="USD17" s="132"/>
      <c r="USE17" s="132"/>
      <c r="USF17" s="132"/>
      <c r="USG17" s="132"/>
      <c r="USH17" s="132"/>
      <c r="USI17" s="132"/>
      <c r="USJ17" s="132"/>
      <c r="USK17" s="132"/>
      <c r="USL17" s="132"/>
      <c r="USM17" s="132"/>
      <c r="USN17" s="132"/>
      <c r="USO17" s="132"/>
      <c r="USP17" s="132"/>
      <c r="USQ17" s="132"/>
      <c r="USR17" s="132"/>
      <c r="USS17" s="132"/>
      <c r="UST17" s="132"/>
      <c r="USU17" s="132"/>
      <c r="USV17" s="132"/>
      <c r="USW17" s="132"/>
      <c r="USX17" s="132"/>
      <c r="USY17" s="132"/>
      <c r="USZ17" s="132"/>
      <c r="UTA17" s="132"/>
      <c r="UTB17" s="132"/>
      <c r="UTC17" s="132"/>
      <c r="UTD17" s="132"/>
      <c r="UTE17" s="132"/>
      <c r="UTF17" s="132"/>
      <c r="UTG17" s="132"/>
      <c r="UTH17" s="132"/>
      <c r="UTI17" s="132"/>
      <c r="UTJ17" s="132"/>
      <c r="UTK17" s="132"/>
      <c r="UTL17" s="132"/>
      <c r="UTM17" s="132"/>
      <c r="UTN17" s="132"/>
      <c r="UTO17" s="132"/>
      <c r="UTP17" s="132"/>
      <c r="UTQ17" s="132"/>
      <c r="UTR17" s="132"/>
      <c r="UTS17" s="132"/>
      <c r="UTT17" s="132"/>
      <c r="UTU17" s="132"/>
      <c r="UTV17" s="132"/>
      <c r="UTW17" s="132"/>
      <c r="UTX17" s="132"/>
      <c r="UTY17" s="132"/>
      <c r="UTZ17" s="132"/>
      <c r="UUA17" s="132"/>
      <c r="UUB17" s="132"/>
      <c r="UUC17" s="132"/>
      <c r="UUD17" s="132"/>
      <c r="UUE17" s="132"/>
      <c r="UUF17" s="132"/>
      <c r="UUG17" s="132"/>
      <c r="UUH17" s="132"/>
      <c r="UUI17" s="132"/>
      <c r="UUJ17" s="132"/>
      <c r="UUK17" s="132"/>
      <c r="UUL17" s="132"/>
      <c r="UUM17" s="132"/>
      <c r="UUN17" s="132"/>
      <c r="UUO17" s="132"/>
      <c r="UUP17" s="132"/>
      <c r="UUQ17" s="132"/>
      <c r="UUR17" s="132"/>
      <c r="UUS17" s="132"/>
      <c r="UUT17" s="132"/>
      <c r="UUU17" s="132"/>
      <c r="UUV17" s="132"/>
      <c r="UUW17" s="132"/>
      <c r="UUX17" s="132"/>
      <c r="UUY17" s="132"/>
      <c r="UUZ17" s="132"/>
      <c r="UVA17" s="132"/>
      <c r="UVB17" s="132"/>
      <c r="UVC17" s="132"/>
      <c r="UVD17" s="132"/>
      <c r="UVE17" s="132"/>
      <c r="UVF17" s="132"/>
      <c r="UVG17" s="132"/>
      <c r="UVH17" s="132"/>
      <c r="UVI17" s="132"/>
      <c r="UVJ17" s="132"/>
      <c r="UVK17" s="132"/>
      <c r="UVL17" s="132"/>
      <c r="UVM17" s="132"/>
      <c r="UVN17" s="132"/>
      <c r="UVO17" s="132"/>
      <c r="UVP17" s="132"/>
      <c r="UVQ17" s="132"/>
      <c r="UVR17" s="132"/>
      <c r="UVS17" s="132"/>
      <c r="UVT17" s="132"/>
      <c r="UVU17" s="132"/>
      <c r="UVV17" s="132"/>
      <c r="UVW17" s="132"/>
      <c r="UVX17" s="132"/>
      <c r="UVY17" s="132"/>
      <c r="UVZ17" s="132"/>
      <c r="UWA17" s="132"/>
      <c r="UWB17" s="132"/>
      <c r="UWC17" s="132"/>
      <c r="UWD17" s="132"/>
      <c r="UWE17" s="132"/>
      <c r="UWF17" s="132"/>
      <c r="UWG17" s="132"/>
      <c r="UWH17" s="132"/>
      <c r="UWI17" s="132"/>
      <c r="UWJ17" s="132"/>
      <c r="UWK17" s="132"/>
      <c r="UWL17" s="132"/>
      <c r="UWM17" s="132"/>
      <c r="UWN17" s="132"/>
      <c r="UWO17" s="132"/>
      <c r="UWP17" s="132"/>
      <c r="UWQ17" s="132"/>
      <c r="UWR17" s="132"/>
      <c r="UWS17" s="132"/>
      <c r="UWT17" s="132"/>
      <c r="UWU17" s="132"/>
      <c r="UWV17" s="132"/>
      <c r="UWW17" s="132"/>
      <c r="UWX17" s="132"/>
      <c r="UWY17" s="132"/>
      <c r="UWZ17" s="132"/>
      <c r="UXA17" s="132"/>
      <c r="UXB17" s="132"/>
      <c r="UXC17" s="132"/>
      <c r="UXD17" s="132"/>
      <c r="UXE17" s="132"/>
      <c r="UXF17" s="132"/>
      <c r="UXG17" s="132"/>
      <c r="UXH17" s="132"/>
      <c r="UXI17" s="132"/>
      <c r="UXJ17" s="132"/>
      <c r="UXK17" s="132"/>
      <c r="UXL17" s="132"/>
      <c r="UXM17" s="132"/>
      <c r="UXN17" s="132"/>
      <c r="UXO17" s="132"/>
      <c r="UXP17" s="132"/>
      <c r="UXQ17" s="132"/>
      <c r="UXR17" s="132"/>
      <c r="UXS17" s="132"/>
      <c r="UXT17" s="132"/>
      <c r="UXU17" s="132"/>
      <c r="UXV17" s="132"/>
      <c r="UXW17" s="132"/>
      <c r="UXX17" s="132"/>
      <c r="UXY17" s="132"/>
      <c r="UXZ17" s="132"/>
      <c r="UYA17" s="132"/>
      <c r="UYB17" s="132"/>
      <c r="UYC17" s="132"/>
      <c r="UYD17" s="132"/>
      <c r="UYE17" s="132"/>
      <c r="UYF17" s="132"/>
      <c r="UYG17" s="132"/>
      <c r="UYH17" s="132"/>
      <c r="UYI17" s="132"/>
      <c r="UYJ17" s="132"/>
      <c r="UYK17" s="132"/>
      <c r="UYL17" s="132"/>
      <c r="UYM17" s="132"/>
      <c r="UYN17" s="132"/>
      <c r="UYO17" s="132"/>
      <c r="UYP17" s="132"/>
      <c r="UYQ17" s="132"/>
      <c r="UYR17" s="132"/>
      <c r="UYS17" s="132"/>
      <c r="UYT17" s="132"/>
      <c r="UYU17" s="132"/>
      <c r="UYV17" s="132"/>
      <c r="UYW17" s="132"/>
      <c r="UYX17" s="132"/>
      <c r="UYY17" s="132"/>
      <c r="UYZ17" s="132"/>
      <c r="UZA17" s="132"/>
      <c r="UZB17" s="132"/>
      <c r="UZC17" s="132"/>
      <c r="UZD17" s="132"/>
      <c r="UZE17" s="132"/>
      <c r="UZF17" s="132"/>
      <c r="UZG17" s="132"/>
      <c r="UZH17" s="132"/>
      <c r="UZI17" s="132"/>
      <c r="UZJ17" s="132"/>
      <c r="UZK17" s="132"/>
      <c r="UZL17" s="132"/>
      <c r="UZM17" s="132"/>
      <c r="UZN17" s="132"/>
      <c r="UZO17" s="132"/>
      <c r="UZP17" s="132"/>
      <c r="UZQ17" s="132"/>
      <c r="UZR17" s="132"/>
      <c r="UZS17" s="132"/>
      <c r="UZT17" s="132"/>
      <c r="UZU17" s="132"/>
      <c r="UZV17" s="132"/>
      <c r="UZW17" s="132"/>
      <c r="UZX17" s="132"/>
      <c r="UZY17" s="132"/>
      <c r="UZZ17" s="132"/>
      <c r="VAA17" s="132"/>
      <c r="VAB17" s="132"/>
      <c r="VAC17" s="132"/>
      <c r="VAD17" s="132"/>
      <c r="VAE17" s="132"/>
      <c r="VAF17" s="132"/>
      <c r="VAG17" s="132"/>
      <c r="VAH17" s="132"/>
      <c r="VAI17" s="132"/>
      <c r="VAJ17" s="132"/>
      <c r="VAK17" s="132"/>
      <c r="VAL17" s="132"/>
      <c r="VAM17" s="132"/>
      <c r="VAN17" s="132"/>
      <c r="VAO17" s="132"/>
      <c r="VAP17" s="132"/>
      <c r="VAQ17" s="132"/>
      <c r="VAR17" s="132"/>
      <c r="VAS17" s="132"/>
      <c r="VAT17" s="132"/>
      <c r="VAU17" s="132"/>
      <c r="VAV17" s="132"/>
      <c r="VAW17" s="132"/>
      <c r="VAX17" s="132"/>
      <c r="VAY17" s="132"/>
      <c r="VAZ17" s="132"/>
      <c r="VBA17" s="132"/>
      <c r="VBB17" s="132"/>
      <c r="VBC17" s="132"/>
      <c r="VBD17" s="132"/>
      <c r="VBE17" s="132"/>
      <c r="VBF17" s="132"/>
      <c r="VBG17" s="132"/>
      <c r="VBH17" s="132"/>
      <c r="VBI17" s="132"/>
      <c r="VBJ17" s="132"/>
      <c r="VBK17" s="132"/>
      <c r="VBL17" s="132"/>
      <c r="VBM17" s="132"/>
      <c r="VBN17" s="132"/>
      <c r="VBO17" s="132"/>
      <c r="VBP17" s="132"/>
      <c r="VBQ17" s="132"/>
      <c r="VBR17" s="132"/>
      <c r="VBS17" s="132"/>
      <c r="VBT17" s="132"/>
      <c r="VBU17" s="132"/>
      <c r="VBV17" s="132"/>
      <c r="VBW17" s="132"/>
      <c r="VBX17" s="132"/>
      <c r="VBY17" s="132"/>
      <c r="VBZ17" s="132"/>
      <c r="VCA17" s="132"/>
      <c r="VCB17" s="132"/>
      <c r="VCC17" s="132"/>
      <c r="VCD17" s="132"/>
      <c r="VCE17" s="132"/>
      <c r="VCF17" s="132"/>
      <c r="VCG17" s="132"/>
      <c r="VCH17" s="132"/>
      <c r="VCI17" s="132"/>
      <c r="VCJ17" s="132"/>
      <c r="VCK17" s="132"/>
      <c r="VCL17" s="132"/>
      <c r="VCM17" s="132"/>
      <c r="VCN17" s="132"/>
      <c r="VCO17" s="132"/>
      <c r="VCP17" s="132"/>
      <c r="VCQ17" s="132"/>
      <c r="VCR17" s="132"/>
      <c r="VCS17" s="132"/>
      <c r="VCT17" s="132"/>
      <c r="VCU17" s="132"/>
      <c r="VCV17" s="132"/>
      <c r="VCW17" s="132"/>
      <c r="VCX17" s="132"/>
      <c r="VCY17" s="132"/>
      <c r="VCZ17" s="132"/>
      <c r="VDA17" s="132"/>
      <c r="VDB17" s="132"/>
      <c r="VDC17" s="132"/>
      <c r="VDD17" s="132"/>
      <c r="VDE17" s="132"/>
      <c r="VDF17" s="132"/>
      <c r="VDG17" s="132"/>
      <c r="VDH17" s="132"/>
      <c r="VDI17" s="132"/>
      <c r="VDJ17" s="132"/>
      <c r="VDK17" s="132"/>
      <c r="VDL17" s="132"/>
      <c r="VDM17" s="132"/>
      <c r="VDN17" s="132"/>
      <c r="VDO17" s="132"/>
      <c r="VDP17" s="132"/>
      <c r="VDQ17" s="132"/>
      <c r="VDR17" s="132"/>
      <c r="VDS17" s="132"/>
      <c r="VDT17" s="132"/>
      <c r="VDU17" s="132"/>
      <c r="VDV17" s="132"/>
      <c r="VDW17" s="132"/>
      <c r="VDX17" s="132"/>
      <c r="VDY17" s="132"/>
      <c r="VDZ17" s="132"/>
      <c r="VEA17" s="132"/>
      <c r="VEB17" s="132"/>
      <c r="VEC17" s="132"/>
      <c r="VED17" s="132"/>
      <c r="VEE17" s="132"/>
      <c r="VEF17" s="132"/>
      <c r="VEG17" s="132"/>
      <c r="VEH17" s="132"/>
      <c r="VEI17" s="132"/>
      <c r="VEJ17" s="132"/>
      <c r="VEK17" s="132"/>
      <c r="VEL17" s="132"/>
      <c r="VEM17" s="132"/>
      <c r="VEN17" s="132"/>
      <c r="VEO17" s="132"/>
      <c r="VEP17" s="132"/>
      <c r="VEQ17" s="132"/>
      <c r="VER17" s="132"/>
      <c r="VES17" s="132"/>
      <c r="VET17" s="132"/>
      <c r="VEU17" s="132"/>
      <c r="VEV17" s="132"/>
      <c r="VEW17" s="132"/>
      <c r="VEX17" s="132"/>
      <c r="VEY17" s="132"/>
      <c r="VEZ17" s="132"/>
      <c r="VFA17" s="132"/>
      <c r="VFB17" s="132"/>
      <c r="VFC17" s="132"/>
      <c r="VFD17" s="132"/>
      <c r="VFE17" s="132"/>
      <c r="VFF17" s="132"/>
      <c r="VFG17" s="132"/>
      <c r="VFH17" s="132"/>
      <c r="VFI17" s="132"/>
      <c r="VFJ17" s="132"/>
      <c r="VFK17" s="132"/>
      <c r="VFL17" s="132"/>
      <c r="VFM17" s="132"/>
      <c r="VFN17" s="132"/>
      <c r="VFO17" s="132"/>
      <c r="VFP17" s="132"/>
      <c r="VFQ17" s="132"/>
      <c r="VFR17" s="132"/>
      <c r="VFS17" s="132"/>
      <c r="VFT17" s="132"/>
      <c r="VFU17" s="132"/>
      <c r="VFV17" s="132"/>
      <c r="VFW17" s="132"/>
      <c r="VFX17" s="132"/>
      <c r="VFY17" s="132"/>
      <c r="VFZ17" s="132"/>
      <c r="VGA17" s="132"/>
      <c r="VGB17" s="132"/>
      <c r="VGC17" s="132"/>
      <c r="VGD17" s="132"/>
      <c r="VGE17" s="132"/>
      <c r="VGF17" s="132"/>
      <c r="VGG17" s="132"/>
      <c r="VGH17" s="132"/>
      <c r="VGI17" s="132"/>
      <c r="VGJ17" s="132"/>
      <c r="VGK17" s="132"/>
      <c r="VGL17" s="132"/>
      <c r="VGM17" s="132"/>
      <c r="VGN17" s="132"/>
      <c r="VGO17" s="132"/>
      <c r="VGP17" s="132"/>
      <c r="VGQ17" s="132"/>
      <c r="VGR17" s="132"/>
      <c r="VGS17" s="132"/>
      <c r="VGT17" s="132"/>
      <c r="VGU17" s="132"/>
      <c r="VGV17" s="132"/>
      <c r="VGW17" s="132"/>
      <c r="VGX17" s="132"/>
      <c r="VGY17" s="132"/>
      <c r="VGZ17" s="132"/>
      <c r="VHA17" s="132"/>
      <c r="VHB17" s="132"/>
      <c r="VHC17" s="132"/>
      <c r="VHD17" s="132"/>
      <c r="VHE17" s="132"/>
      <c r="VHF17" s="132"/>
      <c r="VHG17" s="132"/>
      <c r="VHH17" s="132"/>
      <c r="VHI17" s="132"/>
      <c r="VHJ17" s="132"/>
      <c r="VHK17" s="132"/>
      <c r="VHL17" s="132"/>
      <c r="VHM17" s="132"/>
      <c r="VHN17" s="132"/>
      <c r="VHO17" s="132"/>
      <c r="VHP17" s="132"/>
      <c r="VHQ17" s="132"/>
      <c r="VHR17" s="132"/>
      <c r="VHS17" s="132"/>
      <c r="VHT17" s="132"/>
      <c r="VHU17" s="132"/>
      <c r="VHV17" s="132"/>
      <c r="VHW17" s="132"/>
      <c r="VHX17" s="132"/>
      <c r="VHY17" s="132"/>
      <c r="VHZ17" s="132"/>
      <c r="VIA17" s="132"/>
      <c r="VIB17" s="132"/>
      <c r="VIC17" s="132"/>
      <c r="VID17" s="132"/>
      <c r="VIE17" s="132"/>
      <c r="VIF17" s="132"/>
      <c r="VIG17" s="132"/>
      <c r="VIH17" s="132"/>
      <c r="VII17" s="132"/>
      <c r="VIJ17" s="132"/>
      <c r="VIK17" s="132"/>
      <c r="VIL17" s="132"/>
      <c r="VIM17" s="132"/>
      <c r="VIN17" s="132"/>
      <c r="VIO17" s="132"/>
      <c r="VIP17" s="132"/>
      <c r="VIQ17" s="132"/>
      <c r="VIR17" s="132"/>
      <c r="VIS17" s="132"/>
      <c r="VIT17" s="132"/>
      <c r="VIU17" s="132"/>
      <c r="VIV17" s="132"/>
      <c r="VIW17" s="132"/>
      <c r="VIX17" s="132"/>
      <c r="VIY17" s="132"/>
      <c r="VIZ17" s="132"/>
      <c r="VJA17" s="132"/>
      <c r="VJB17" s="132"/>
      <c r="VJC17" s="132"/>
      <c r="VJD17" s="132"/>
      <c r="VJE17" s="132"/>
      <c r="VJF17" s="132"/>
      <c r="VJG17" s="132"/>
      <c r="VJH17" s="132"/>
      <c r="VJI17" s="132"/>
      <c r="VJJ17" s="132"/>
      <c r="VJK17" s="132"/>
      <c r="VJL17" s="132"/>
      <c r="VJM17" s="132"/>
      <c r="VJN17" s="132"/>
      <c r="VJO17" s="132"/>
      <c r="VJP17" s="132"/>
      <c r="VJQ17" s="132"/>
      <c r="VJR17" s="132"/>
      <c r="VJS17" s="132"/>
      <c r="VJT17" s="132"/>
      <c r="VJU17" s="132"/>
      <c r="VJV17" s="132"/>
      <c r="VJW17" s="132"/>
      <c r="VJX17" s="132"/>
      <c r="VJY17" s="132"/>
      <c r="VJZ17" s="132"/>
      <c r="VKA17" s="132"/>
      <c r="VKB17" s="132"/>
      <c r="VKC17" s="132"/>
      <c r="VKD17" s="132"/>
      <c r="VKE17" s="132"/>
      <c r="VKF17" s="132"/>
      <c r="VKG17" s="132"/>
      <c r="VKH17" s="132"/>
      <c r="VKI17" s="132"/>
      <c r="VKJ17" s="132"/>
      <c r="VKK17" s="132"/>
      <c r="VKL17" s="132"/>
      <c r="VKM17" s="132"/>
      <c r="VKN17" s="132"/>
      <c r="VKO17" s="132"/>
      <c r="VKP17" s="132"/>
      <c r="VKQ17" s="132"/>
      <c r="VKR17" s="132"/>
      <c r="VKS17" s="132"/>
      <c r="VKT17" s="132"/>
      <c r="VKU17" s="132"/>
      <c r="VKV17" s="132"/>
      <c r="VKW17" s="132"/>
      <c r="VKX17" s="132"/>
      <c r="VKY17" s="132"/>
      <c r="VKZ17" s="132"/>
      <c r="VLA17" s="132"/>
      <c r="VLB17" s="132"/>
      <c r="VLC17" s="132"/>
      <c r="VLD17" s="132"/>
      <c r="VLE17" s="132"/>
      <c r="VLF17" s="132"/>
      <c r="VLG17" s="132"/>
      <c r="VLH17" s="132"/>
      <c r="VLI17" s="132"/>
      <c r="VLJ17" s="132"/>
      <c r="VLK17" s="132"/>
      <c r="VLL17" s="132"/>
      <c r="VLM17" s="132"/>
      <c r="VLN17" s="132"/>
      <c r="VLO17" s="132"/>
      <c r="VLP17" s="132"/>
      <c r="VLQ17" s="132"/>
      <c r="VLR17" s="132"/>
      <c r="VLS17" s="132"/>
      <c r="VLT17" s="132"/>
      <c r="VLU17" s="132"/>
      <c r="VLV17" s="132"/>
      <c r="VLW17" s="132"/>
      <c r="VLX17" s="132"/>
      <c r="VLY17" s="132"/>
      <c r="VLZ17" s="132"/>
      <c r="VMA17" s="132"/>
      <c r="VMB17" s="132"/>
      <c r="VMC17" s="132"/>
      <c r="VMD17" s="132"/>
      <c r="VME17" s="132"/>
      <c r="VMF17" s="132"/>
      <c r="VMG17" s="132"/>
      <c r="VMH17" s="132"/>
      <c r="VMI17" s="132"/>
      <c r="VMJ17" s="132"/>
      <c r="VMK17" s="132"/>
      <c r="VML17" s="132"/>
      <c r="VMM17" s="132"/>
      <c r="VMN17" s="132"/>
      <c r="VMO17" s="132"/>
      <c r="VMP17" s="132"/>
      <c r="VMQ17" s="132"/>
      <c r="VMR17" s="132"/>
      <c r="VMS17" s="132"/>
      <c r="VMT17" s="132"/>
      <c r="VMU17" s="132"/>
      <c r="VMV17" s="132"/>
      <c r="VMW17" s="132"/>
      <c r="VMX17" s="132"/>
      <c r="VMY17" s="132"/>
      <c r="VMZ17" s="132"/>
      <c r="VNA17" s="132"/>
      <c r="VNB17" s="132"/>
      <c r="VNC17" s="132"/>
      <c r="VND17" s="132"/>
      <c r="VNE17" s="132"/>
      <c r="VNF17" s="132"/>
      <c r="VNG17" s="132"/>
      <c r="VNH17" s="132"/>
      <c r="VNI17" s="132"/>
      <c r="VNJ17" s="132"/>
      <c r="VNK17" s="132"/>
      <c r="VNL17" s="132"/>
      <c r="VNM17" s="132"/>
      <c r="VNN17" s="132"/>
      <c r="VNO17" s="132"/>
      <c r="VNP17" s="132"/>
      <c r="VNQ17" s="132"/>
      <c r="VNR17" s="132"/>
      <c r="VNS17" s="132"/>
      <c r="VNT17" s="132"/>
      <c r="VNU17" s="132"/>
      <c r="VNV17" s="132"/>
      <c r="VNW17" s="132"/>
      <c r="VNX17" s="132"/>
      <c r="VNY17" s="132"/>
      <c r="VNZ17" s="132"/>
      <c r="VOA17" s="132"/>
      <c r="VOB17" s="132"/>
      <c r="VOC17" s="132"/>
      <c r="VOD17" s="132"/>
      <c r="VOE17" s="132"/>
      <c r="VOF17" s="132"/>
      <c r="VOG17" s="132"/>
      <c r="VOH17" s="132"/>
      <c r="VOI17" s="132"/>
      <c r="VOJ17" s="132"/>
      <c r="VOK17" s="132"/>
      <c r="VOL17" s="132"/>
      <c r="VOM17" s="132"/>
      <c r="VON17" s="132"/>
      <c r="VOO17" s="132"/>
      <c r="VOP17" s="132"/>
      <c r="VOQ17" s="132"/>
      <c r="VOR17" s="132"/>
      <c r="VOS17" s="132"/>
      <c r="VOT17" s="132"/>
      <c r="VOU17" s="132"/>
      <c r="VOV17" s="132"/>
      <c r="VOW17" s="132"/>
      <c r="VOX17" s="132"/>
      <c r="VOY17" s="132"/>
      <c r="VOZ17" s="132"/>
      <c r="VPA17" s="132"/>
      <c r="VPB17" s="132"/>
      <c r="VPC17" s="132"/>
      <c r="VPD17" s="132"/>
      <c r="VPE17" s="132"/>
      <c r="VPF17" s="132"/>
      <c r="VPG17" s="132"/>
      <c r="VPH17" s="132"/>
      <c r="VPI17" s="132"/>
      <c r="VPJ17" s="132"/>
      <c r="VPK17" s="132"/>
      <c r="VPL17" s="132"/>
      <c r="VPM17" s="132"/>
      <c r="VPN17" s="132"/>
      <c r="VPO17" s="132"/>
      <c r="VPP17" s="132"/>
      <c r="VPQ17" s="132"/>
      <c r="VPR17" s="132"/>
      <c r="VPS17" s="132"/>
      <c r="VPT17" s="132"/>
      <c r="VPU17" s="132"/>
      <c r="VPV17" s="132"/>
      <c r="VPW17" s="132"/>
      <c r="VPX17" s="132"/>
      <c r="VPY17" s="132"/>
      <c r="VPZ17" s="132"/>
      <c r="VQA17" s="132"/>
      <c r="VQB17" s="132"/>
      <c r="VQC17" s="132"/>
      <c r="VQD17" s="132"/>
      <c r="VQE17" s="132"/>
      <c r="VQF17" s="132"/>
      <c r="VQG17" s="132"/>
      <c r="VQH17" s="132"/>
      <c r="VQI17" s="132"/>
      <c r="VQJ17" s="132"/>
      <c r="VQK17" s="132"/>
      <c r="VQL17" s="132"/>
      <c r="VQM17" s="132"/>
      <c r="VQN17" s="132"/>
      <c r="VQO17" s="132"/>
      <c r="VQP17" s="132"/>
      <c r="VQQ17" s="132"/>
      <c r="VQR17" s="132"/>
      <c r="VQS17" s="132"/>
      <c r="VQT17" s="132"/>
      <c r="VQU17" s="132"/>
      <c r="VQV17" s="132"/>
      <c r="VQW17" s="132"/>
      <c r="VQX17" s="132"/>
      <c r="VQY17" s="132"/>
      <c r="VQZ17" s="132"/>
      <c r="VRA17" s="132"/>
      <c r="VRB17" s="132"/>
      <c r="VRC17" s="132"/>
      <c r="VRD17" s="132"/>
      <c r="VRE17" s="132"/>
      <c r="VRF17" s="132"/>
      <c r="VRG17" s="132"/>
      <c r="VRH17" s="132"/>
      <c r="VRI17" s="132"/>
      <c r="VRJ17" s="132"/>
      <c r="VRK17" s="132"/>
      <c r="VRL17" s="132"/>
      <c r="VRM17" s="132"/>
      <c r="VRN17" s="132"/>
      <c r="VRO17" s="132"/>
      <c r="VRP17" s="132"/>
      <c r="VRQ17" s="132"/>
      <c r="VRR17" s="132"/>
      <c r="VRS17" s="132"/>
      <c r="VRT17" s="132"/>
      <c r="VRU17" s="132"/>
      <c r="VRV17" s="132"/>
      <c r="VRW17" s="132"/>
      <c r="VRX17" s="132"/>
      <c r="VRY17" s="132"/>
      <c r="VRZ17" s="132"/>
      <c r="VSA17" s="132"/>
      <c r="VSB17" s="132"/>
      <c r="VSC17" s="132"/>
      <c r="VSD17" s="132"/>
      <c r="VSE17" s="132"/>
      <c r="VSF17" s="132"/>
      <c r="VSG17" s="132"/>
      <c r="VSH17" s="132"/>
      <c r="VSI17" s="132"/>
      <c r="VSJ17" s="132"/>
      <c r="VSK17" s="132"/>
      <c r="VSL17" s="132"/>
      <c r="VSM17" s="132"/>
      <c r="VSN17" s="132"/>
      <c r="VSO17" s="132"/>
      <c r="VSP17" s="132"/>
      <c r="VSQ17" s="132"/>
      <c r="VSR17" s="132"/>
      <c r="VSS17" s="132"/>
      <c r="VST17" s="132"/>
      <c r="VSU17" s="132"/>
      <c r="VSV17" s="132"/>
      <c r="VSW17" s="132"/>
      <c r="VSX17" s="132"/>
      <c r="VSY17" s="132"/>
      <c r="VSZ17" s="132"/>
      <c r="VTA17" s="132"/>
      <c r="VTB17" s="132"/>
      <c r="VTC17" s="132"/>
      <c r="VTD17" s="132"/>
      <c r="VTE17" s="132"/>
      <c r="VTF17" s="132"/>
      <c r="VTG17" s="132"/>
      <c r="VTH17" s="132"/>
      <c r="VTI17" s="132"/>
      <c r="VTJ17" s="132"/>
      <c r="VTK17" s="132"/>
      <c r="VTL17" s="132"/>
      <c r="VTM17" s="132"/>
      <c r="VTN17" s="132"/>
      <c r="VTO17" s="132"/>
      <c r="VTP17" s="132"/>
      <c r="VTQ17" s="132"/>
      <c r="VTR17" s="132"/>
      <c r="VTS17" s="132"/>
      <c r="VTT17" s="132"/>
      <c r="VTU17" s="132"/>
      <c r="VTV17" s="132"/>
      <c r="VTW17" s="132"/>
      <c r="VTX17" s="132"/>
      <c r="VTY17" s="132"/>
      <c r="VTZ17" s="132"/>
      <c r="VUA17" s="132"/>
      <c r="VUB17" s="132"/>
      <c r="VUC17" s="132"/>
      <c r="VUD17" s="132"/>
      <c r="VUE17" s="132"/>
      <c r="VUF17" s="132"/>
      <c r="VUG17" s="132"/>
      <c r="VUH17" s="132"/>
      <c r="VUI17" s="132"/>
      <c r="VUJ17" s="132"/>
      <c r="VUK17" s="132"/>
      <c r="VUL17" s="132"/>
      <c r="VUM17" s="132"/>
      <c r="VUN17" s="132"/>
      <c r="VUO17" s="132"/>
      <c r="VUP17" s="132"/>
      <c r="VUQ17" s="132"/>
      <c r="VUR17" s="132"/>
      <c r="VUS17" s="132"/>
      <c r="VUT17" s="132"/>
      <c r="VUU17" s="132"/>
      <c r="VUV17" s="132"/>
      <c r="VUW17" s="132"/>
      <c r="VUX17" s="132"/>
      <c r="VUY17" s="132"/>
      <c r="VUZ17" s="132"/>
      <c r="VVA17" s="132"/>
      <c r="VVB17" s="132"/>
      <c r="VVC17" s="132"/>
      <c r="VVD17" s="132"/>
      <c r="VVE17" s="132"/>
      <c r="VVF17" s="132"/>
      <c r="VVG17" s="132"/>
      <c r="VVH17" s="132"/>
      <c r="VVI17" s="132"/>
      <c r="VVJ17" s="132"/>
      <c r="VVK17" s="132"/>
      <c r="VVL17" s="132"/>
      <c r="VVM17" s="132"/>
      <c r="VVN17" s="132"/>
      <c r="VVO17" s="132"/>
      <c r="VVP17" s="132"/>
      <c r="VVQ17" s="132"/>
      <c r="VVR17" s="132"/>
      <c r="VVS17" s="132"/>
      <c r="VVT17" s="132"/>
      <c r="VVU17" s="132"/>
      <c r="VVV17" s="132"/>
      <c r="VVW17" s="132"/>
      <c r="VVX17" s="132"/>
      <c r="VVY17" s="132"/>
      <c r="VVZ17" s="132"/>
      <c r="VWA17" s="132"/>
      <c r="VWB17" s="132"/>
      <c r="VWC17" s="132"/>
      <c r="VWD17" s="132"/>
      <c r="VWE17" s="132"/>
      <c r="VWF17" s="132"/>
      <c r="VWG17" s="132"/>
      <c r="VWH17" s="132"/>
      <c r="VWI17" s="132"/>
      <c r="VWJ17" s="132"/>
      <c r="VWK17" s="132"/>
      <c r="VWL17" s="132"/>
      <c r="VWM17" s="132"/>
      <c r="VWN17" s="132"/>
      <c r="VWO17" s="132"/>
      <c r="VWP17" s="132"/>
      <c r="VWQ17" s="132"/>
      <c r="VWR17" s="132"/>
      <c r="VWS17" s="132"/>
      <c r="VWT17" s="132"/>
      <c r="VWU17" s="132"/>
      <c r="VWV17" s="132"/>
      <c r="VWW17" s="132"/>
      <c r="VWX17" s="132"/>
      <c r="VWY17" s="132"/>
      <c r="VWZ17" s="132"/>
      <c r="VXA17" s="132"/>
      <c r="VXB17" s="132"/>
      <c r="VXC17" s="132"/>
      <c r="VXD17" s="132"/>
      <c r="VXE17" s="132"/>
      <c r="VXF17" s="132"/>
      <c r="VXG17" s="132"/>
      <c r="VXH17" s="132"/>
      <c r="VXI17" s="132"/>
      <c r="VXJ17" s="132"/>
      <c r="VXK17" s="132"/>
      <c r="VXL17" s="132"/>
      <c r="VXM17" s="132"/>
      <c r="VXN17" s="132"/>
      <c r="VXO17" s="132"/>
      <c r="VXP17" s="132"/>
      <c r="VXQ17" s="132"/>
      <c r="VXR17" s="132"/>
      <c r="VXS17" s="132"/>
      <c r="VXT17" s="132"/>
      <c r="VXU17" s="132"/>
      <c r="VXV17" s="132"/>
      <c r="VXW17" s="132"/>
      <c r="VXX17" s="132"/>
      <c r="VXY17" s="132"/>
      <c r="VXZ17" s="132"/>
      <c r="VYA17" s="132"/>
      <c r="VYB17" s="132"/>
      <c r="VYC17" s="132"/>
      <c r="VYD17" s="132"/>
      <c r="VYE17" s="132"/>
      <c r="VYF17" s="132"/>
      <c r="VYG17" s="132"/>
      <c r="VYH17" s="132"/>
      <c r="VYI17" s="132"/>
      <c r="VYJ17" s="132"/>
      <c r="VYK17" s="132"/>
      <c r="VYL17" s="132"/>
      <c r="VYM17" s="132"/>
      <c r="VYN17" s="132"/>
      <c r="VYO17" s="132"/>
      <c r="VYP17" s="132"/>
      <c r="VYQ17" s="132"/>
      <c r="VYR17" s="132"/>
      <c r="VYS17" s="132"/>
      <c r="VYT17" s="132"/>
      <c r="VYU17" s="132"/>
      <c r="VYV17" s="132"/>
      <c r="VYW17" s="132"/>
      <c r="VYX17" s="132"/>
      <c r="VYY17" s="132"/>
      <c r="VYZ17" s="132"/>
      <c r="VZA17" s="132"/>
      <c r="VZB17" s="132"/>
      <c r="VZC17" s="132"/>
      <c r="VZD17" s="132"/>
      <c r="VZE17" s="132"/>
      <c r="VZF17" s="132"/>
      <c r="VZG17" s="132"/>
      <c r="VZH17" s="132"/>
      <c r="VZI17" s="132"/>
      <c r="VZJ17" s="132"/>
      <c r="VZK17" s="132"/>
      <c r="VZL17" s="132"/>
      <c r="VZM17" s="132"/>
      <c r="VZN17" s="132"/>
      <c r="VZO17" s="132"/>
      <c r="VZP17" s="132"/>
      <c r="VZQ17" s="132"/>
      <c r="VZR17" s="132"/>
      <c r="VZS17" s="132"/>
      <c r="VZT17" s="132"/>
      <c r="VZU17" s="132"/>
      <c r="VZV17" s="132"/>
      <c r="VZW17" s="132"/>
      <c r="VZX17" s="132"/>
      <c r="VZY17" s="132"/>
      <c r="VZZ17" s="132"/>
      <c r="WAA17" s="132"/>
      <c r="WAB17" s="132"/>
      <c r="WAC17" s="132"/>
      <c r="WAD17" s="132"/>
      <c r="WAE17" s="132"/>
      <c r="WAF17" s="132"/>
      <c r="WAG17" s="132"/>
      <c r="WAH17" s="132"/>
      <c r="WAI17" s="132"/>
      <c r="WAJ17" s="132"/>
      <c r="WAK17" s="132"/>
      <c r="WAL17" s="132"/>
      <c r="WAM17" s="132"/>
      <c r="WAN17" s="132"/>
      <c r="WAO17" s="132"/>
      <c r="WAP17" s="132"/>
      <c r="WAQ17" s="132"/>
      <c r="WAR17" s="132"/>
      <c r="WAS17" s="132"/>
      <c r="WAT17" s="132"/>
      <c r="WAU17" s="132"/>
      <c r="WAV17" s="132"/>
      <c r="WAW17" s="132"/>
      <c r="WAX17" s="132"/>
      <c r="WAY17" s="132"/>
      <c r="WAZ17" s="132"/>
      <c r="WBA17" s="132"/>
      <c r="WBB17" s="132"/>
      <c r="WBC17" s="132"/>
      <c r="WBD17" s="132"/>
      <c r="WBE17" s="132"/>
      <c r="WBF17" s="132"/>
      <c r="WBG17" s="132"/>
      <c r="WBH17" s="132"/>
      <c r="WBI17" s="132"/>
      <c r="WBJ17" s="132"/>
      <c r="WBK17" s="132"/>
      <c r="WBL17" s="132"/>
      <c r="WBM17" s="132"/>
      <c r="WBN17" s="132"/>
      <c r="WBO17" s="132"/>
      <c r="WBP17" s="132"/>
      <c r="WBQ17" s="132"/>
      <c r="WBR17" s="132"/>
      <c r="WBS17" s="132"/>
      <c r="WBT17" s="132"/>
      <c r="WBU17" s="132"/>
      <c r="WBV17" s="132"/>
      <c r="WBW17" s="132"/>
      <c r="WBX17" s="132"/>
      <c r="WBY17" s="132"/>
      <c r="WBZ17" s="132"/>
      <c r="WCA17" s="132"/>
      <c r="WCB17" s="132"/>
      <c r="WCC17" s="132"/>
      <c r="WCD17" s="132"/>
      <c r="WCE17" s="132"/>
      <c r="WCF17" s="132"/>
      <c r="WCG17" s="132"/>
      <c r="WCH17" s="132"/>
      <c r="WCI17" s="132"/>
      <c r="WCJ17" s="132"/>
      <c r="WCK17" s="132"/>
      <c r="WCL17" s="132"/>
      <c r="WCM17" s="132"/>
      <c r="WCN17" s="132"/>
      <c r="WCO17" s="132"/>
      <c r="WCP17" s="132"/>
      <c r="WCQ17" s="132"/>
      <c r="WCR17" s="132"/>
      <c r="WCS17" s="132"/>
      <c r="WCT17" s="132"/>
      <c r="WCU17" s="132"/>
      <c r="WCV17" s="132"/>
      <c r="WCW17" s="132"/>
      <c r="WCX17" s="132"/>
      <c r="WCY17" s="132"/>
      <c r="WCZ17" s="132"/>
      <c r="WDA17" s="132"/>
      <c r="WDB17" s="132"/>
      <c r="WDC17" s="132"/>
      <c r="WDD17" s="132"/>
      <c r="WDE17" s="132"/>
      <c r="WDF17" s="132"/>
      <c r="WDG17" s="132"/>
      <c r="WDH17" s="132"/>
      <c r="WDI17" s="132"/>
      <c r="WDJ17" s="132"/>
      <c r="WDK17" s="132"/>
      <c r="WDL17" s="132"/>
      <c r="WDM17" s="132"/>
      <c r="WDN17" s="132"/>
      <c r="WDO17" s="132"/>
      <c r="WDP17" s="132"/>
      <c r="WDQ17" s="132"/>
      <c r="WDR17" s="132"/>
      <c r="WDS17" s="132"/>
      <c r="WDT17" s="132"/>
      <c r="WDU17" s="132"/>
      <c r="WDV17" s="132"/>
      <c r="WDW17" s="132"/>
      <c r="WDX17" s="132"/>
      <c r="WDY17" s="132"/>
      <c r="WDZ17" s="132"/>
      <c r="WEA17" s="132"/>
      <c r="WEB17" s="132"/>
      <c r="WEC17" s="132"/>
      <c r="WED17" s="132"/>
      <c r="WEE17" s="132"/>
      <c r="WEF17" s="132"/>
      <c r="WEG17" s="132"/>
      <c r="WEH17" s="132"/>
      <c r="WEI17" s="132"/>
      <c r="WEJ17" s="132"/>
      <c r="WEK17" s="132"/>
      <c r="WEL17" s="132"/>
      <c r="WEM17" s="132"/>
      <c r="WEN17" s="132"/>
      <c r="WEO17" s="132"/>
      <c r="WEP17" s="132"/>
      <c r="WEQ17" s="132"/>
      <c r="WER17" s="132"/>
      <c r="WES17" s="132"/>
      <c r="WET17" s="132"/>
      <c r="WEU17" s="132"/>
      <c r="WEV17" s="132"/>
      <c r="WEW17" s="132"/>
      <c r="WEX17" s="132"/>
      <c r="WEY17" s="132"/>
      <c r="WEZ17" s="132"/>
      <c r="WFA17" s="132"/>
      <c r="WFB17" s="132"/>
      <c r="WFC17" s="132"/>
      <c r="WFD17" s="132"/>
      <c r="WFE17" s="132"/>
      <c r="WFF17" s="132"/>
      <c r="WFG17" s="132"/>
      <c r="WFH17" s="132"/>
      <c r="WFI17" s="132"/>
      <c r="WFJ17" s="132"/>
      <c r="WFK17" s="132"/>
      <c r="WFL17" s="132"/>
      <c r="WFM17" s="132"/>
      <c r="WFN17" s="132"/>
      <c r="WFO17" s="132"/>
      <c r="WFP17" s="132"/>
      <c r="WFQ17" s="132"/>
      <c r="WFR17" s="132"/>
      <c r="WFS17" s="132"/>
      <c r="WFT17" s="132"/>
      <c r="WFU17" s="132"/>
      <c r="WFV17" s="132"/>
      <c r="WFW17" s="132"/>
      <c r="WFX17" s="132"/>
      <c r="WFY17" s="132"/>
      <c r="WFZ17" s="132"/>
      <c r="WGA17" s="132"/>
      <c r="WGB17" s="132"/>
      <c r="WGC17" s="132"/>
      <c r="WGD17" s="132"/>
      <c r="WGE17" s="132"/>
      <c r="WGF17" s="132"/>
      <c r="WGG17" s="132"/>
      <c r="WGH17" s="132"/>
      <c r="WGI17" s="132"/>
      <c r="WGJ17" s="132"/>
      <c r="WGK17" s="132"/>
      <c r="WGL17" s="132"/>
      <c r="WGM17" s="132"/>
      <c r="WGN17" s="132"/>
      <c r="WGO17" s="132"/>
      <c r="WGP17" s="132"/>
      <c r="WGQ17" s="132"/>
      <c r="WGR17" s="132"/>
      <c r="WGS17" s="132"/>
      <c r="WGT17" s="132"/>
      <c r="WGU17" s="132"/>
      <c r="WGV17" s="132"/>
      <c r="WGW17" s="132"/>
      <c r="WGX17" s="132"/>
      <c r="WGY17" s="132"/>
      <c r="WGZ17" s="132"/>
      <c r="WHA17" s="132"/>
      <c r="WHB17" s="132"/>
      <c r="WHC17" s="132"/>
      <c r="WHD17" s="132"/>
      <c r="WHE17" s="132"/>
      <c r="WHF17" s="132"/>
      <c r="WHG17" s="132"/>
      <c r="WHH17" s="132"/>
      <c r="WHI17" s="132"/>
      <c r="WHJ17" s="132"/>
      <c r="WHK17" s="132"/>
      <c r="WHL17" s="132"/>
      <c r="WHM17" s="132"/>
      <c r="WHN17" s="132"/>
      <c r="WHO17" s="132"/>
      <c r="WHP17" s="132"/>
      <c r="WHQ17" s="132"/>
      <c r="WHR17" s="132"/>
      <c r="WHS17" s="132"/>
      <c r="WHT17" s="132"/>
      <c r="WHU17" s="132"/>
      <c r="WHV17" s="132"/>
      <c r="WHW17" s="132"/>
      <c r="WHX17" s="132"/>
      <c r="WHY17" s="132"/>
      <c r="WHZ17" s="132"/>
      <c r="WIA17" s="132"/>
      <c r="WIB17" s="132"/>
      <c r="WIC17" s="132"/>
      <c r="WID17" s="132"/>
      <c r="WIE17" s="132"/>
      <c r="WIF17" s="132"/>
      <c r="WIG17" s="132"/>
      <c r="WIH17" s="132"/>
      <c r="WII17" s="132"/>
      <c r="WIJ17" s="132"/>
      <c r="WIK17" s="132"/>
      <c r="WIL17" s="132"/>
      <c r="WIM17" s="132"/>
      <c r="WIN17" s="132"/>
      <c r="WIO17" s="132"/>
      <c r="WIP17" s="132"/>
      <c r="WIQ17" s="132"/>
      <c r="WIR17" s="132"/>
      <c r="WIS17" s="132"/>
      <c r="WIT17" s="132"/>
      <c r="WIU17" s="132"/>
      <c r="WIV17" s="132"/>
      <c r="WIW17" s="132"/>
      <c r="WIX17" s="132"/>
      <c r="WIY17" s="132"/>
      <c r="WIZ17" s="132"/>
      <c r="WJA17" s="132"/>
      <c r="WJB17" s="132"/>
      <c r="WJC17" s="132"/>
      <c r="WJD17" s="132"/>
      <c r="WJE17" s="132"/>
      <c r="WJF17" s="132"/>
      <c r="WJG17" s="132"/>
      <c r="WJH17" s="132"/>
      <c r="WJI17" s="132"/>
      <c r="WJJ17" s="132"/>
      <c r="WJK17" s="132"/>
      <c r="WJL17" s="132"/>
      <c r="WJM17" s="132"/>
      <c r="WJN17" s="132"/>
      <c r="WJO17" s="132"/>
      <c r="WJP17" s="132"/>
      <c r="WJQ17" s="132"/>
      <c r="WJR17" s="132"/>
      <c r="WJS17" s="132"/>
      <c r="WJT17" s="132"/>
      <c r="WJU17" s="132"/>
      <c r="WJV17" s="132"/>
      <c r="WJW17" s="132"/>
      <c r="WJX17" s="132"/>
      <c r="WJY17" s="132"/>
      <c r="WJZ17" s="132"/>
      <c r="WKA17" s="132"/>
      <c r="WKB17" s="132"/>
      <c r="WKC17" s="132"/>
      <c r="WKD17" s="132"/>
      <c r="WKE17" s="132"/>
      <c r="WKF17" s="132"/>
      <c r="WKG17" s="132"/>
      <c r="WKH17" s="132"/>
      <c r="WKI17" s="132"/>
      <c r="WKJ17" s="132"/>
      <c r="WKK17" s="132"/>
      <c r="WKL17" s="132"/>
      <c r="WKM17" s="132"/>
      <c r="WKN17" s="132"/>
      <c r="WKO17" s="132"/>
      <c r="WKP17" s="132"/>
      <c r="WKQ17" s="132"/>
      <c r="WKR17" s="132"/>
      <c r="WKS17" s="132"/>
      <c r="WKT17" s="132"/>
      <c r="WKU17" s="132"/>
      <c r="WKV17" s="132"/>
      <c r="WKW17" s="132"/>
      <c r="WKX17" s="132"/>
      <c r="WKY17" s="132"/>
      <c r="WKZ17" s="132"/>
      <c r="WLA17" s="132"/>
      <c r="WLB17" s="132"/>
      <c r="WLC17" s="132"/>
      <c r="WLD17" s="132"/>
      <c r="WLE17" s="132"/>
      <c r="WLF17" s="132"/>
      <c r="WLG17" s="132"/>
      <c r="WLH17" s="132"/>
      <c r="WLI17" s="132"/>
      <c r="WLJ17" s="132"/>
      <c r="WLK17" s="132"/>
      <c r="WLL17" s="132"/>
      <c r="WLM17" s="132"/>
      <c r="WLN17" s="132"/>
      <c r="WLO17" s="132"/>
      <c r="WLP17" s="132"/>
      <c r="WLQ17" s="132"/>
      <c r="WLR17" s="132"/>
      <c r="WLS17" s="132"/>
      <c r="WLT17" s="132"/>
      <c r="WLU17" s="132"/>
      <c r="WLV17" s="132"/>
      <c r="WLW17" s="132"/>
      <c r="WLX17" s="132"/>
      <c r="WLY17" s="132"/>
      <c r="WLZ17" s="132"/>
      <c r="WMA17" s="132"/>
      <c r="WMB17" s="132"/>
      <c r="WMC17" s="132"/>
      <c r="WMD17" s="132"/>
      <c r="WME17" s="132"/>
      <c r="WMF17" s="132"/>
      <c r="WMG17" s="132"/>
      <c r="WMH17" s="132"/>
      <c r="WMI17" s="132"/>
      <c r="WMJ17" s="132"/>
      <c r="WMK17" s="132"/>
      <c r="WML17" s="132"/>
      <c r="WMM17" s="132"/>
      <c r="WMN17" s="132"/>
      <c r="WMO17" s="132"/>
      <c r="WMP17" s="132"/>
      <c r="WMQ17" s="132"/>
      <c r="WMR17" s="132"/>
      <c r="WMS17" s="132"/>
      <c r="WMT17" s="132"/>
      <c r="WMU17" s="132"/>
      <c r="WMV17" s="132"/>
      <c r="WMW17" s="132"/>
      <c r="WMX17" s="132"/>
      <c r="WMY17" s="132"/>
      <c r="WMZ17" s="132"/>
      <c r="WNA17" s="132"/>
      <c r="WNB17" s="132"/>
      <c r="WNC17" s="132"/>
      <c r="WND17" s="132"/>
      <c r="WNE17" s="132"/>
      <c r="WNF17" s="132"/>
      <c r="WNG17" s="132"/>
      <c r="WNH17" s="132"/>
      <c r="WNI17" s="132"/>
      <c r="WNJ17" s="132"/>
      <c r="WNK17" s="132"/>
      <c r="WNL17" s="132"/>
      <c r="WNM17" s="132"/>
      <c r="WNN17" s="132"/>
      <c r="WNO17" s="132"/>
      <c r="WNP17" s="132"/>
      <c r="WNQ17" s="132"/>
      <c r="WNR17" s="132"/>
      <c r="WNS17" s="132"/>
      <c r="WNT17" s="132"/>
      <c r="WNU17" s="132"/>
      <c r="WNV17" s="132"/>
      <c r="WNW17" s="132"/>
      <c r="WNX17" s="132"/>
      <c r="WNY17" s="132"/>
      <c r="WNZ17" s="132"/>
      <c r="WOA17" s="132"/>
      <c r="WOB17" s="132"/>
      <c r="WOC17" s="132"/>
      <c r="WOD17" s="132"/>
      <c r="WOE17" s="132"/>
      <c r="WOF17" s="132"/>
      <c r="WOG17" s="132"/>
      <c r="WOH17" s="132"/>
      <c r="WOI17" s="132"/>
      <c r="WOJ17" s="132"/>
      <c r="WOK17" s="132"/>
      <c r="WOL17" s="132"/>
      <c r="WOM17" s="132"/>
      <c r="WON17" s="132"/>
      <c r="WOO17" s="132"/>
      <c r="WOP17" s="132"/>
      <c r="WOQ17" s="132"/>
      <c r="WOR17" s="132"/>
      <c r="WOS17" s="132"/>
      <c r="WOT17" s="132"/>
      <c r="WOU17" s="132"/>
      <c r="WOV17" s="132"/>
      <c r="WOW17" s="132"/>
      <c r="WOX17" s="132"/>
      <c r="WOY17" s="132"/>
      <c r="WOZ17" s="132"/>
      <c r="WPA17" s="132"/>
      <c r="WPB17" s="132"/>
      <c r="WPC17" s="132"/>
      <c r="WPD17" s="132"/>
      <c r="WPE17" s="132"/>
      <c r="WPF17" s="132"/>
      <c r="WPG17" s="132"/>
      <c r="WPH17" s="132"/>
      <c r="WPI17" s="132"/>
      <c r="WPJ17" s="132"/>
      <c r="WPK17" s="132"/>
      <c r="WPL17" s="132"/>
      <c r="WPM17" s="132"/>
      <c r="WPN17" s="132"/>
      <c r="WPO17" s="132"/>
      <c r="WPP17" s="132"/>
      <c r="WPQ17" s="132"/>
      <c r="WPR17" s="132"/>
      <c r="WPS17" s="132"/>
      <c r="WPT17" s="132"/>
      <c r="WPU17" s="132"/>
      <c r="WPV17" s="132"/>
      <c r="WPW17" s="132"/>
      <c r="WPX17" s="132"/>
      <c r="WPY17" s="132"/>
      <c r="WPZ17" s="132"/>
      <c r="WQA17" s="132"/>
      <c r="WQB17" s="132"/>
      <c r="WQC17" s="132"/>
      <c r="WQD17" s="132"/>
      <c r="WQE17" s="132"/>
      <c r="WQF17" s="132"/>
      <c r="WQG17" s="132"/>
      <c r="WQH17" s="132"/>
      <c r="WQI17" s="132"/>
      <c r="WQJ17" s="132"/>
      <c r="WQK17" s="132"/>
      <c r="WQL17" s="132"/>
      <c r="WQM17" s="132"/>
      <c r="WQN17" s="132"/>
      <c r="WQO17" s="132"/>
      <c r="WQP17" s="132"/>
      <c r="WQQ17" s="132"/>
      <c r="WQR17" s="132"/>
      <c r="WQS17" s="132"/>
      <c r="WQT17" s="132"/>
      <c r="WQU17" s="132"/>
      <c r="WQV17" s="132"/>
      <c r="WQW17" s="132"/>
      <c r="WQX17" s="132"/>
      <c r="WQY17" s="132"/>
      <c r="WQZ17" s="132"/>
      <c r="WRA17" s="132"/>
      <c r="WRB17" s="132"/>
      <c r="WRC17" s="132"/>
      <c r="WRD17" s="132"/>
      <c r="WRE17" s="132"/>
      <c r="WRF17" s="132"/>
      <c r="WRG17" s="132"/>
      <c r="WRH17" s="132"/>
      <c r="WRI17" s="132"/>
      <c r="WRJ17" s="132"/>
      <c r="WRK17" s="132"/>
      <c r="WRL17" s="132"/>
      <c r="WRM17" s="132"/>
      <c r="WRN17" s="132"/>
      <c r="WRO17" s="132"/>
      <c r="WRP17" s="132"/>
      <c r="WRQ17" s="132"/>
      <c r="WRR17" s="132"/>
      <c r="WRS17" s="132"/>
      <c r="WRT17" s="132"/>
      <c r="WRU17" s="132"/>
      <c r="WRV17" s="132"/>
      <c r="WRW17" s="132"/>
      <c r="WRX17" s="132"/>
      <c r="WRY17" s="132"/>
      <c r="WRZ17" s="132"/>
      <c r="WSA17" s="132"/>
      <c r="WSB17" s="132"/>
      <c r="WSC17" s="132"/>
      <c r="WSD17" s="132"/>
      <c r="WSE17" s="132"/>
      <c r="WSF17" s="132"/>
      <c r="WSG17" s="132"/>
      <c r="WSH17" s="132"/>
      <c r="WSI17" s="132"/>
      <c r="WSJ17" s="132"/>
      <c r="WSK17" s="132"/>
      <c r="WSL17" s="132"/>
      <c r="WSM17" s="132"/>
      <c r="WSN17" s="132"/>
      <c r="WSO17" s="132"/>
      <c r="WSP17" s="132"/>
      <c r="WSQ17" s="132"/>
      <c r="WSR17" s="132"/>
      <c r="WSS17" s="132"/>
      <c r="WST17" s="132"/>
      <c r="WSU17" s="132"/>
      <c r="WSV17" s="132"/>
      <c r="WSW17" s="132"/>
      <c r="WSX17" s="132"/>
      <c r="WSY17" s="132"/>
      <c r="WSZ17" s="132"/>
      <c r="WTA17" s="132"/>
      <c r="WTB17" s="132"/>
      <c r="WTC17" s="132"/>
      <c r="WTD17" s="132"/>
      <c r="WTE17" s="132"/>
      <c r="WTF17" s="132"/>
      <c r="WTG17" s="132"/>
      <c r="WTH17" s="132"/>
      <c r="WTI17" s="132"/>
      <c r="WTJ17" s="132"/>
      <c r="WTK17" s="132"/>
      <c r="WTL17" s="132"/>
      <c r="WTM17" s="132"/>
      <c r="WTN17" s="132"/>
      <c r="WTO17" s="132"/>
      <c r="WTP17" s="132"/>
      <c r="WTQ17" s="132"/>
      <c r="WTR17" s="132"/>
      <c r="WTS17" s="132"/>
      <c r="WTT17" s="132"/>
      <c r="WTU17" s="132"/>
      <c r="WTV17" s="132"/>
      <c r="WTW17" s="132"/>
      <c r="WTX17" s="132"/>
      <c r="WTY17" s="132"/>
      <c r="WTZ17" s="132"/>
      <c r="WUA17" s="132"/>
      <c r="WUB17" s="132"/>
      <c r="WUC17" s="132"/>
      <c r="WUD17" s="132"/>
      <c r="WUE17" s="132"/>
      <c r="WUF17" s="132"/>
      <c r="WUG17" s="132"/>
      <c r="WUH17" s="132"/>
      <c r="WUI17" s="132"/>
      <c r="WUJ17" s="132"/>
      <c r="WUK17" s="132"/>
      <c r="WUL17" s="132"/>
      <c r="WUM17" s="132"/>
      <c r="WUN17" s="132"/>
      <c r="WUO17" s="132"/>
      <c r="WUP17" s="132"/>
      <c r="WUQ17" s="132"/>
      <c r="WUR17" s="132"/>
      <c r="WUS17" s="132"/>
      <c r="WUT17" s="132"/>
      <c r="WUU17" s="132"/>
      <c r="WUV17" s="132"/>
      <c r="WUW17" s="132"/>
      <c r="WUX17" s="132"/>
      <c r="WUY17" s="132"/>
      <c r="WUZ17" s="132"/>
      <c r="WVA17" s="132"/>
      <c r="WVB17" s="132"/>
      <c r="WVC17" s="132"/>
      <c r="WVD17" s="132"/>
      <c r="WVE17" s="132"/>
      <c r="WVF17" s="132"/>
      <c r="WVG17" s="132"/>
      <c r="WVH17" s="132"/>
      <c r="WVI17" s="132"/>
      <c r="WVJ17" s="132"/>
      <c r="WVK17" s="132"/>
      <c r="WVL17" s="132"/>
      <c r="WVM17" s="132"/>
      <c r="WVN17" s="132"/>
      <c r="WVO17" s="132"/>
      <c r="WVP17" s="132"/>
      <c r="WVQ17" s="132"/>
      <c r="WVR17" s="132"/>
      <c r="WVS17" s="132"/>
      <c r="WVT17" s="132"/>
      <c r="WVU17" s="132"/>
      <c r="WVV17" s="132"/>
      <c r="WVW17" s="132"/>
      <c r="WVX17" s="132"/>
      <c r="WVY17" s="132"/>
      <c r="WVZ17" s="132"/>
      <c r="WWA17" s="132"/>
      <c r="WWB17" s="132"/>
      <c r="WWC17" s="132"/>
      <c r="WWD17" s="132"/>
      <c r="WWE17" s="132"/>
      <c r="WWF17" s="132"/>
      <c r="WWG17" s="132"/>
      <c r="WWH17" s="132"/>
      <c r="WWI17" s="132"/>
      <c r="WWJ17" s="132"/>
      <c r="WWK17" s="132"/>
      <c r="WWL17" s="132"/>
      <c r="WWM17" s="132"/>
      <c r="WWN17" s="132"/>
      <c r="WWO17" s="132"/>
      <c r="WWP17" s="132"/>
      <c r="WWQ17" s="132"/>
      <c r="WWR17" s="132"/>
      <c r="WWS17" s="132"/>
      <c r="WWT17" s="132"/>
      <c r="WWU17" s="132"/>
      <c r="WWV17" s="132"/>
      <c r="WWW17" s="132"/>
      <c r="WWX17" s="132"/>
      <c r="WWY17" s="132"/>
      <c r="WWZ17" s="132"/>
      <c r="WXA17" s="132"/>
      <c r="WXB17" s="132"/>
      <c r="WXC17" s="132"/>
      <c r="WXD17" s="132"/>
      <c r="WXE17" s="132"/>
      <c r="WXF17" s="132"/>
      <c r="WXG17" s="132"/>
      <c r="WXH17" s="132"/>
      <c r="WXI17" s="132"/>
      <c r="WXJ17" s="132"/>
      <c r="WXK17" s="132"/>
      <c r="WXL17" s="132"/>
      <c r="WXM17" s="132"/>
      <c r="WXN17" s="132"/>
      <c r="WXO17" s="132"/>
      <c r="WXP17" s="132"/>
      <c r="WXQ17" s="132"/>
      <c r="WXR17" s="132"/>
      <c r="WXS17" s="132"/>
      <c r="WXT17" s="132"/>
      <c r="WXU17" s="132"/>
      <c r="WXV17" s="132"/>
      <c r="WXW17" s="132"/>
      <c r="WXX17" s="132"/>
      <c r="WXY17" s="132"/>
      <c r="WXZ17" s="132"/>
      <c r="WYA17" s="132"/>
      <c r="WYB17" s="132"/>
      <c r="WYC17" s="132"/>
      <c r="WYD17" s="132"/>
      <c r="WYE17" s="132"/>
      <c r="WYF17" s="132"/>
      <c r="WYG17" s="132"/>
      <c r="WYH17" s="132"/>
      <c r="WYI17" s="132"/>
      <c r="WYJ17" s="132"/>
      <c r="WYK17" s="132"/>
      <c r="WYL17" s="132"/>
      <c r="WYM17" s="132"/>
      <c r="WYN17" s="132"/>
      <c r="WYO17" s="132"/>
      <c r="WYP17" s="132"/>
      <c r="WYQ17" s="132"/>
      <c r="WYR17" s="132"/>
      <c r="WYS17" s="132"/>
      <c r="WYT17" s="132"/>
      <c r="WYU17" s="132"/>
      <c r="WYV17" s="132"/>
      <c r="WYW17" s="132"/>
      <c r="WYX17" s="132"/>
      <c r="WYY17" s="132"/>
      <c r="WYZ17" s="132"/>
      <c r="WZA17" s="132"/>
      <c r="WZB17" s="132"/>
      <c r="WZC17" s="132"/>
      <c r="WZD17" s="132"/>
      <c r="WZE17" s="132"/>
      <c r="WZF17" s="132"/>
      <c r="WZG17" s="132"/>
      <c r="WZH17" s="132"/>
      <c r="WZI17" s="132"/>
      <c r="WZJ17" s="132"/>
      <c r="WZK17" s="132"/>
      <c r="WZL17" s="132"/>
      <c r="WZM17" s="132"/>
      <c r="WZN17" s="132"/>
      <c r="WZO17" s="132"/>
      <c r="WZP17" s="132"/>
      <c r="WZQ17" s="132"/>
      <c r="WZR17" s="132"/>
      <c r="WZS17" s="132"/>
      <c r="WZT17" s="132"/>
      <c r="WZU17" s="132"/>
      <c r="WZV17" s="132"/>
      <c r="WZW17" s="132"/>
      <c r="WZX17" s="132"/>
      <c r="WZY17" s="132"/>
      <c r="WZZ17" s="132"/>
      <c r="XAA17" s="132"/>
      <c r="XAB17" s="132"/>
      <c r="XAC17" s="132"/>
      <c r="XAD17" s="132"/>
      <c r="XAE17" s="132"/>
      <c r="XAF17" s="132"/>
      <c r="XAG17" s="132"/>
      <c r="XAH17" s="132"/>
      <c r="XAI17" s="132"/>
      <c r="XAJ17" s="132"/>
      <c r="XAK17" s="132"/>
      <c r="XAL17" s="132"/>
      <c r="XAM17" s="132"/>
      <c r="XAN17" s="132"/>
      <c r="XAO17" s="132"/>
      <c r="XAP17" s="132"/>
      <c r="XAQ17" s="132"/>
      <c r="XAR17" s="132"/>
      <c r="XAS17" s="132"/>
      <c r="XAT17" s="132"/>
      <c r="XAU17" s="132"/>
      <c r="XAV17" s="132"/>
      <c r="XAW17" s="132"/>
      <c r="XAX17" s="132"/>
      <c r="XAY17" s="132"/>
      <c r="XAZ17" s="132"/>
      <c r="XBA17" s="132"/>
      <c r="XBB17" s="132"/>
      <c r="XBC17" s="132"/>
      <c r="XBD17" s="132"/>
      <c r="XBE17" s="132"/>
      <c r="XBF17" s="132"/>
      <c r="XBG17" s="132"/>
      <c r="XBH17" s="132"/>
      <c r="XBI17" s="132"/>
      <c r="XBJ17" s="132"/>
      <c r="XBK17" s="132"/>
      <c r="XBL17" s="132"/>
      <c r="XBM17" s="132"/>
      <c r="XBN17" s="132"/>
      <c r="XBO17" s="132"/>
      <c r="XBP17" s="132"/>
      <c r="XBQ17" s="132"/>
      <c r="XBR17" s="132"/>
      <c r="XBS17" s="132"/>
      <c r="XBT17" s="132"/>
      <c r="XBU17" s="132"/>
      <c r="XBV17" s="132"/>
      <c r="XBW17" s="132"/>
      <c r="XBX17" s="132"/>
      <c r="XBY17" s="132"/>
      <c r="XBZ17" s="132"/>
      <c r="XCA17" s="132"/>
      <c r="XCB17" s="132"/>
      <c r="XCC17" s="132"/>
      <c r="XCD17" s="132"/>
      <c r="XCE17" s="132"/>
      <c r="XCF17" s="132"/>
      <c r="XCG17" s="132"/>
      <c r="XCH17" s="132"/>
      <c r="XCI17" s="132"/>
      <c r="XCJ17" s="132"/>
      <c r="XCK17" s="132"/>
      <c r="XCL17" s="132"/>
      <c r="XCM17" s="132"/>
      <c r="XCN17" s="132"/>
      <c r="XCO17" s="132"/>
      <c r="XCP17" s="132"/>
      <c r="XCQ17" s="132"/>
      <c r="XCR17" s="132"/>
      <c r="XCS17" s="132"/>
      <c r="XCT17" s="132"/>
      <c r="XCU17" s="132"/>
      <c r="XCV17" s="132"/>
      <c r="XCW17" s="132"/>
      <c r="XCX17" s="132"/>
      <c r="XCY17" s="132"/>
      <c r="XCZ17" s="132"/>
      <c r="XDA17" s="132"/>
      <c r="XDB17" s="132"/>
      <c r="XDC17" s="132"/>
      <c r="XDD17" s="132"/>
      <c r="XDE17" s="132"/>
      <c r="XDF17" s="132"/>
      <c r="XDG17" s="132"/>
      <c r="XDH17" s="132"/>
      <c r="XDI17" s="132"/>
      <c r="XDJ17" s="132"/>
      <c r="XDK17" s="132"/>
      <c r="XDL17" s="132"/>
      <c r="XDM17" s="132"/>
      <c r="XDN17" s="132"/>
      <c r="XDO17" s="132"/>
      <c r="XDP17" s="132"/>
      <c r="XDQ17" s="132"/>
      <c r="XDR17" s="132"/>
      <c r="XDS17" s="132"/>
      <c r="XDT17" s="132"/>
      <c r="XDU17" s="132"/>
      <c r="XDV17" s="132"/>
      <c r="XDW17" s="132"/>
      <c r="XDX17" s="132"/>
      <c r="XDY17" s="132"/>
      <c r="XDZ17" s="132"/>
      <c r="XEA17" s="132"/>
      <c r="XEB17" s="132"/>
      <c r="XEC17" s="132"/>
      <c r="XED17" s="132"/>
      <c r="XEE17" s="132"/>
      <c r="XEF17" s="132"/>
      <c r="XEG17" s="132"/>
      <c r="XEH17" s="132"/>
      <c r="XEI17" s="132"/>
      <c r="XEJ17" s="132"/>
      <c r="XEK17" s="132"/>
      <c r="XEL17" s="132"/>
      <c r="XEM17" s="132"/>
      <c r="XEN17" s="132"/>
      <c r="XEO17" s="132"/>
      <c r="XEP17" s="132"/>
      <c r="XEQ17" s="132"/>
      <c r="XER17" s="132"/>
      <c r="XES17" s="132"/>
      <c r="XET17" s="132"/>
      <c r="XEU17" s="132"/>
      <c r="XEV17" s="132"/>
      <c r="XEW17" s="132"/>
      <c r="XEX17" s="132"/>
      <c r="XEY17" s="132"/>
      <c r="XEZ17" s="132"/>
      <c r="XFA17" s="132"/>
      <c r="XFB17" s="132"/>
      <c r="XFC17" s="132"/>
      <c r="XFD17" s="132"/>
    </row>
    <row r="18" spans="1:16384">
      <c r="C18" s="276">
        <v>1</v>
      </c>
      <c r="D18" s="277"/>
      <c r="E18" s="277"/>
      <c r="F18" s="277"/>
      <c r="G18" s="277"/>
      <c r="H18" s="277"/>
      <c r="I18" s="278"/>
    </row>
    <row r="19" spans="1:16384">
      <c r="C19" s="132" t="s">
        <v>185</v>
      </c>
    </row>
    <row r="20" spans="1:16384">
      <c r="C20" s="132" t="s">
        <v>198</v>
      </c>
    </row>
    <row r="21" spans="1:16384" ht="15.75" customHeight="1">
      <c r="C21" s="122" t="s">
        <v>151</v>
      </c>
      <c r="E21" s="122"/>
      <c r="F21" s="122"/>
      <c r="G21" s="122"/>
      <c r="H21" s="122"/>
      <c r="I21" s="122"/>
    </row>
    <row r="22" spans="1:16384" ht="15.75" customHeight="1">
      <c r="C22" s="137" t="s">
        <v>186</v>
      </c>
    </row>
    <row r="23" spans="1:16384" ht="15.75" customHeight="1">
      <c r="C23" s="137" t="s">
        <v>380</v>
      </c>
      <c r="F23" s="132" t="s">
        <v>388</v>
      </c>
    </row>
    <row r="24" spans="1:16384" ht="15.75" customHeight="1">
      <c r="C24" s="132" t="s">
        <v>407</v>
      </c>
    </row>
    <row r="25" spans="1:16384" ht="15.75" customHeight="1">
      <c r="C25" s="276">
        <v>999</v>
      </c>
      <c r="D25" s="277"/>
      <c r="E25" s="277"/>
      <c r="F25" s="277"/>
      <c r="G25" s="277"/>
      <c r="H25" s="277"/>
      <c r="I25" s="278"/>
    </row>
    <row r="27" spans="1:16384">
      <c r="B27" s="133" t="s">
        <v>180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16384">
      <c r="B28" s="135"/>
      <c r="C28" s="137" t="s">
        <v>181</v>
      </c>
    </row>
    <row r="29" spans="1:16384">
      <c r="B29" s="135"/>
      <c r="C29" s="137" t="s">
        <v>182</v>
      </c>
    </row>
    <row r="30" spans="1:16384">
      <c r="B30" s="135"/>
      <c r="C30" s="137" t="s">
        <v>390</v>
      </c>
    </row>
    <row r="31" spans="1:16384">
      <c r="B31" s="135"/>
      <c r="C31" s="137" t="s">
        <v>394</v>
      </c>
    </row>
    <row r="32" spans="1:16384">
      <c r="B32" s="135"/>
      <c r="C32" s="137" t="s">
        <v>391</v>
      </c>
    </row>
    <row r="33" spans="2:16">
      <c r="B33" s="135"/>
      <c r="C33" s="137" t="s">
        <v>389</v>
      </c>
    </row>
    <row r="34" spans="2:16">
      <c r="B34" s="135"/>
      <c r="C34" s="137" t="s">
        <v>183</v>
      </c>
    </row>
    <row r="35" spans="2:16">
      <c r="B35" s="135"/>
      <c r="C35" s="137" t="s">
        <v>184</v>
      </c>
    </row>
    <row r="36" spans="2:16">
      <c r="B36" s="135"/>
      <c r="C36" s="138"/>
    </row>
    <row r="37" spans="2:16">
      <c r="B37" s="135"/>
      <c r="C37" s="137" t="s">
        <v>199</v>
      </c>
    </row>
    <row r="38" spans="2:16">
      <c r="B38" s="135"/>
      <c r="C38" s="137" t="s">
        <v>195</v>
      </c>
    </row>
    <row r="39" spans="2:16">
      <c r="B39" s="135"/>
      <c r="C39" s="137" t="s">
        <v>196</v>
      </c>
    </row>
    <row r="40" spans="2:16">
      <c r="B40" s="135"/>
      <c r="C40" s="137"/>
    </row>
    <row r="42" spans="2:16" ht="15" customHeight="1">
      <c r="B42" s="267" t="s">
        <v>406</v>
      </c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9"/>
    </row>
    <row r="43" spans="2:16">
      <c r="B43" s="270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2"/>
    </row>
    <row r="44" spans="2:16">
      <c r="B44" s="273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  <c r="O44" s="274"/>
      <c r="P44" s="275"/>
    </row>
  </sheetData>
  <mergeCells count="4">
    <mergeCell ref="D11:P12"/>
    <mergeCell ref="B42:P44"/>
    <mergeCell ref="C18:I18"/>
    <mergeCell ref="C25:I25"/>
  </mergeCells>
  <hyperlinks>
    <hyperlink ref="C28" location="BC_aggregated!A1" display="Adjustment for the output gap, aggregated approach"/>
    <hyperlink ref="C29" location="BC_disaggregated!A1" display="Adjustment for the output gap, disaggregated approach"/>
    <hyperlink ref="C30" location="BC_AP_aggregated!A1" display="Adjustment for the output gap and asset price gap, aggregated approach"/>
    <hyperlink ref="C34" location="Output_composition!A1" display="Adjustment for output composition effects"/>
    <hyperlink ref="C35" location="BC_absorption_gap!A1" display="Adjustment for the output gap and absorption gap"/>
    <hyperlink ref="C38" location="Comparison!A1" display="Graphical comparison of overall balance estimates"/>
    <hyperlink ref="C8" location="INPUT!A1" display="&lt;Input Fiscal&gt;"/>
    <hyperlink ref="C11" location="'Input Fiscal'!A1" display="&lt;Input Fiscal&gt;"/>
    <hyperlink ref="C14" location="'Input Macro'!A1" display="&lt;Input Macro&gt;"/>
    <hyperlink ref="C31" location="BC_AP_disaggregated!Print_Area" display="Adjustment for the output gap and asset price effects, disaggregated approach"/>
    <hyperlink ref="C32" location="BC_C_aggregated!A1" display="Adjustment for the output gap and asset price gap, aggregated approach"/>
    <hyperlink ref="C22" location="References!A1" display="References"/>
    <hyperlink ref="C39" location="Panel_SB!A1" display="Graphical comparison of overall and primary balance estimates"/>
    <hyperlink ref="C37" location="Panel_GAP!A1" display="Comparison of gap measures"/>
    <hyperlink ref="C15" location="HPfilter!A1" display="HP Filter"/>
    <hyperlink ref="C23" location="Elasticities!A1" display="Country Specific Elasticities"/>
    <hyperlink ref="C33" location="BC_TOT_disaggregated!Print_Area" display="Adjustment for the output gap and terms of trade effects, aggregated approach"/>
  </hyperlinks>
  <pageMargins left="0.7" right="0.7" top="0.75" bottom="0.75" header="0.3" footer="0.3"/>
  <pageSetup scale="58" orientation="portrait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1:BE53"/>
  <sheetViews>
    <sheetView view="pageBreakPreview" zoomScale="60" zoomScaleNormal="80" workbookViewId="0">
      <pane xSplit="2" ySplit="5" topLeftCell="S6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D59" sqref="D59"/>
    </sheetView>
  </sheetViews>
  <sheetFormatPr defaultRowHeight="15" outlineLevelCol="1"/>
  <cols>
    <col min="1" max="1" width="4.1640625" style="142" customWidth="1"/>
    <col min="2" max="2" width="68" style="142" customWidth="1"/>
    <col min="3" max="21" width="10.6640625" style="142" customWidth="1" outlineLevel="1"/>
    <col min="22" max="25" width="11.1640625" style="142" customWidth="1" outlineLevel="1"/>
    <col min="26" max="32" width="9.33203125" style="142" customWidth="1" outlineLevel="1"/>
    <col min="33" max="16384" width="9.33203125" style="142"/>
  </cols>
  <sheetData>
    <row r="1" spans="2:57" s="141" customFormat="1"/>
    <row r="2" spans="2:57" s="141" customFormat="1">
      <c r="B2" s="46" t="s">
        <v>382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2:57" s="141" customFormat="1"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</row>
    <row r="4" spans="2:57">
      <c r="V4" s="143"/>
      <c r="W4" s="143"/>
      <c r="X4" s="143"/>
      <c r="Y4" s="143"/>
    </row>
    <row r="5" spans="2:57">
      <c r="B5" s="179" t="s">
        <v>232</v>
      </c>
      <c r="C5" s="146" t="str">
        <f>BC_aggregated!F11</f>
        <v>1970</v>
      </c>
      <c r="D5" s="146">
        <f>BC_aggregated!G11</f>
        <v>1971</v>
      </c>
      <c r="E5" s="146">
        <f>BC_aggregated!H11</f>
        <v>1972</v>
      </c>
      <c r="F5" s="146">
        <f>BC_aggregated!I11</f>
        <v>1973</v>
      </c>
      <c r="G5" s="146">
        <f>BC_aggregated!J11</f>
        <v>1974</v>
      </c>
      <c r="H5" s="146">
        <f>BC_aggregated!K11</f>
        <v>1975</v>
      </c>
      <c r="I5" s="146">
        <f>BC_aggregated!L11</f>
        <v>1976</v>
      </c>
      <c r="J5" s="146">
        <f>BC_aggregated!M11</f>
        <v>1977</v>
      </c>
      <c r="K5" s="146">
        <f>BC_aggregated!N11</f>
        <v>1978</v>
      </c>
      <c r="L5" s="146">
        <f>BC_aggregated!O11</f>
        <v>1979</v>
      </c>
      <c r="M5" s="146">
        <f>BC_aggregated!P11</f>
        <v>1980</v>
      </c>
      <c r="N5" s="146">
        <f>BC_aggregated!Q11</f>
        <v>1981</v>
      </c>
      <c r="O5" s="146">
        <f>BC_aggregated!R11</f>
        <v>1982</v>
      </c>
      <c r="P5" s="146">
        <f>BC_aggregated!S11</f>
        <v>1983</v>
      </c>
      <c r="Q5" s="146">
        <f>BC_aggregated!T11</f>
        <v>1984</v>
      </c>
      <c r="R5" s="146">
        <f>BC_aggregated!U11</f>
        <v>1985</v>
      </c>
      <c r="S5" s="146">
        <f>BC_aggregated!V11</f>
        <v>1986</v>
      </c>
      <c r="T5" s="146">
        <f>BC_aggregated!W11</f>
        <v>1987</v>
      </c>
      <c r="U5" s="146">
        <f>BC_aggregated!X11</f>
        <v>1988</v>
      </c>
      <c r="V5" s="146">
        <f>BC_aggregated!Y11</f>
        <v>1989</v>
      </c>
      <c r="W5" s="146">
        <f>BC_aggregated!Z11</f>
        <v>1990</v>
      </c>
      <c r="X5" s="146">
        <f>BC_aggregated!AA11</f>
        <v>1991</v>
      </c>
      <c r="Y5" s="146">
        <f>BC_aggregated!AB11</f>
        <v>1992</v>
      </c>
      <c r="Z5" s="146">
        <f>BC_aggregated!AC11</f>
        <v>1993</v>
      </c>
      <c r="AA5" s="146">
        <f>BC_aggregated!AD11</f>
        <v>1994</v>
      </c>
      <c r="AB5" s="146">
        <f>BC_aggregated!AE11</f>
        <v>1995</v>
      </c>
      <c r="AC5" s="146">
        <f>BC_aggregated!AF11</f>
        <v>1996</v>
      </c>
      <c r="AD5" s="146">
        <f>BC_aggregated!AG11</f>
        <v>1997</v>
      </c>
      <c r="AE5" s="146">
        <f>BC_aggregated!AH11</f>
        <v>1998</v>
      </c>
      <c r="AF5" s="146">
        <f>BC_aggregated!AI11</f>
        <v>1999</v>
      </c>
      <c r="AG5" s="146">
        <f>BC_aggregated!AJ11</f>
        <v>2000</v>
      </c>
      <c r="AH5" s="146">
        <f>BC_aggregated!AK11</f>
        <v>2001</v>
      </c>
      <c r="AI5" s="146">
        <f>BC_aggregated!AL11</f>
        <v>2002</v>
      </c>
      <c r="AJ5" s="146">
        <f>BC_aggregated!AM11</f>
        <v>2003</v>
      </c>
      <c r="AK5" s="146">
        <f>BC_aggregated!AN11</f>
        <v>2004</v>
      </c>
      <c r="AL5" s="146">
        <f>BC_aggregated!AO11</f>
        <v>2005</v>
      </c>
      <c r="AM5" s="146">
        <f>BC_aggregated!AP11</f>
        <v>2006</v>
      </c>
      <c r="AN5" s="146">
        <f>BC_aggregated!AQ11</f>
        <v>2007</v>
      </c>
      <c r="AO5" s="146">
        <f>BC_aggregated!AR11</f>
        <v>2008</v>
      </c>
      <c r="AP5" s="146">
        <f>BC_aggregated!AS11</f>
        <v>2009</v>
      </c>
      <c r="AQ5" s="146">
        <f>BC_aggregated!AT11</f>
        <v>2010</v>
      </c>
      <c r="AR5" s="146">
        <f>BC_aggregated!AU11</f>
        <v>2011</v>
      </c>
      <c r="AS5" s="146">
        <f>BC_aggregated!AV11</f>
        <v>2012</v>
      </c>
      <c r="AT5" s="146">
        <f>BC_aggregated!AW11</f>
        <v>2013</v>
      </c>
      <c r="AU5" s="146">
        <f>BC_aggregated!AX11</f>
        <v>2014</v>
      </c>
      <c r="AV5" s="146">
        <f>BC_aggregated!AY11</f>
        <v>2015</v>
      </c>
      <c r="AW5" s="146">
        <f>BC_aggregated!AZ11</f>
        <v>2016</v>
      </c>
      <c r="AX5" s="146">
        <f>BC_aggregated!BA11</f>
        <v>2017</v>
      </c>
      <c r="AY5" s="146"/>
      <c r="AZ5" s="146"/>
      <c r="BA5" s="146"/>
      <c r="BB5" s="146"/>
      <c r="BC5" s="146"/>
      <c r="BD5" s="146"/>
      <c r="BE5" s="146"/>
    </row>
    <row r="6" spans="2:57">
      <c r="B6" s="60" t="s">
        <v>122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2:57">
      <c r="B7" s="148" t="s">
        <v>126</v>
      </c>
      <c r="C7" s="145" t="str">
        <f>IFERROR(('Input Fiscal'!B2-'Input Fiscal'!B16)/('Input Macro'!L2)*100,"")</f>
        <v/>
      </c>
      <c r="D7" s="145" t="str">
        <f>IFERROR(('Input Fiscal'!C2-'Input Fiscal'!C16)/('Input Macro'!M2)*100,"")</f>
        <v/>
      </c>
      <c r="E7" s="145" t="str">
        <f>IFERROR(('Input Fiscal'!D2-'Input Fiscal'!D16)/('Input Macro'!N2)*100,"")</f>
        <v/>
      </c>
      <c r="F7" s="145" t="str">
        <f>IFERROR(('Input Fiscal'!E2-'Input Fiscal'!E16)/('Input Macro'!O2)*100,"")</f>
        <v/>
      </c>
      <c r="G7" s="145" t="str">
        <f>IFERROR(('Input Fiscal'!F2-'Input Fiscal'!F16)/('Input Macro'!P2)*100,"")</f>
        <v/>
      </c>
      <c r="H7" s="145" t="str">
        <f>IFERROR(('Input Fiscal'!G2-'Input Fiscal'!G16)/('Input Macro'!Q2)*100,"")</f>
        <v/>
      </c>
      <c r="I7" s="145" t="str">
        <f>IFERROR(('Input Fiscal'!H2-'Input Fiscal'!H16)/('Input Macro'!R2)*100,"")</f>
        <v/>
      </c>
      <c r="J7" s="145" t="str">
        <f>IFERROR(('Input Fiscal'!I2-'Input Fiscal'!I16)/('Input Macro'!S2)*100,"")</f>
        <v/>
      </c>
      <c r="K7" s="145" t="str">
        <f>IFERROR(('Input Fiscal'!J2-'Input Fiscal'!J16)/('Input Macro'!T2)*100,"")</f>
        <v/>
      </c>
      <c r="L7" s="145">
        <f>IFERROR(('Input Fiscal'!K2-'Input Fiscal'!K16)/('Input Macro'!U2)*100,"")</f>
        <v>-3.4334763948497833</v>
      </c>
      <c r="M7" s="145">
        <f>IFERROR(('Input Fiscal'!L2-'Input Fiscal'!L16)/('Input Macro'!V2)*100,"")</f>
        <v>-4.0672413244696104</v>
      </c>
      <c r="N7" s="145">
        <f>IFERROR(('Input Fiscal'!M2-'Input Fiscal'!M16)/('Input Macro'!W2)*100,"")</f>
        <v>-2.8282441583372844</v>
      </c>
      <c r="O7" s="145">
        <f>IFERROR(('Input Fiscal'!N2-'Input Fiscal'!N16)/('Input Macro'!X2)*100,"")</f>
        <v>-7.0270811011454288</v>
      </c>
      <c r="P7" s="145">
        <f>IFERROR(('Input Fiscal'!O2-'Input Fiscal'!O16)/('Input Macro'!Y2)*100,"")</f>
        <v>-8.1706718264598202</v>
      </c>
      <c r="Q7" s="145">
        <f>IFERROR(('Input Fiscal'!P2-'Input Fiscal'!P16)/('Input Macro'!Z2)*100,"")</f>
        <v>-7.7754447464533705</v>
      </c>
      <c r="R7" s="145">
        <f>IFERROR(('Input Fiscal'!Q2-'Input Fiscal'!Q16)/('Input Macro'!AA2)*100,"")</f>
        <v>-8.587563875037576</v>
      </c>
      <c r="S7" s="145">
        <f>IFERROR(('Input Fiscal'!R2-'Input Fiscal'!R16)/('Input Macro'!AB2)*100,"")</f>
        <v>-7.1418676749762433</v>
      </c>
      <c r="T7" s="145">
        <f>IFERROR(('Input Fiscal'!S2-'Input Fiscal'!S16)/('Input Macro'!AC2)*100,"")</f>
        <v>-5.4221404815108389</v>
      </c>
      <c r="U7" s="145">
        <f>IFERROR(('Input Fiscal'!T2-'Input Fiscal'!T16)/('Input Macro'!AD2)*100,"")</f>
        <v>-4.3340825387297865</v>
      </c>
      <c r="V7" s="145">
        <f>IFERROR(('Input Fiscal'!U2-'Input Fiscal'!U16)/('Input Macro'!AE2)*100,"")</f>
        <v>-4.5968850345431571</v>
      </c>
      <c r="W7" s="145">
        <f>IFERROR(('Input Fiscal'!V2-'Input Fiscal'!V16)/('Input Macro'!AF2)*100,"")</f>
        <v>-5.8290595525068323</v>
      </c>
      <c r="X7" s="145">
        <f>IFERROR(('Input Fiscal'!W2-'Input Fiscal'!W16)/('Input Macro'!AG2)*100,"")</f>
        <v>-8.3542102260540716</v>
      </c>
      <c r="Y7" s="145">
        <f>IFERROR(('Input Fiscal'!X2-'Input Fiscal'!X16)/('Input Macro'!AH2)*100,"")</f>
        <v>-9.1263133851073537</v>
      </c>
      <c r="Z7" s="145">
        <f>IFERROR(('Input Fiscal'!Y2-'Input Fiscal'!Y16)/('Input Macro'!AI2)*100,"")</f>
        <v>-8.7122378930229551</v>
      </c>
      <c r="AA7" s="145">
        <f>IFERROR(('Input Fiscal'!Z2-'Input Fiscal'!Z16)/('Input Macro'!AJ2)*100,"")</f>
        <v>-6.7046063359334189</v>
      </c>
      <c r="AB7" s="145">
        <f>IFERROR(('Input Fiscal'!AA2-'Input Fiscal'!AA16)/('Input Macro'!AK2)*100,"")</f>
        <v>-5.3281854234686428</v>
      </c>
      <c r="AC7" s="145">
        <f>IFERROR(('Input Fiscal'!AB2-'Input Fiscal'!AB16)/('Input Macro'!AL2)*100,"")</f>
        <v>-2.7986626261853766</v>
      </c>
      <c r="AD7" s="145">
        <f>IFERROR(('Input Fiscal'!AC2-'Input Fiscal'!AC16)/('Input Macro'!AM2)*100,"")</f>
        <v>0.18578664216699572</v>
      </c>
      <c r="AE7" s="145">
        <f>IFERROR(('Input Fiscal'!AD2-'Input Fiscal'!AD16)/('Input Macro'!AN2)*100,"")</f>
        <v>8.3609024528591161E-2</v>
      </c>
      <c r="AF7" s="145">
        <f>IFERROR(('Input Fiscal'!AE2-'Input Fiscal'!AE16)/('Input Macro'!AO2)*100,"")</f>
        <v>1.6138373703866207</v>
      </c>
      <c r="AG7" s="145">
        <f>IFERROR(('Input Fiscal'!AF2-'Input Fiscal'!AF16)/('Input Macro'!AP2)*100,"")</f>
        <v>2.944982105320844</v>
      </c>
      <c r="AH7" s="145">
        <f>IFERROR(('Input Fiscal'!AG2-'Input Fiscal'!AG16)/('Input Macro'!AQ2)*100,"")</f>
        <v>0.65809423418480339</v>
      </c>
      <c r="AI7" s="145">
        <f>IFERROR(('Input Fiscal'!AH2-'Input Fiscal'!AH16)/('Input Macro'!AR2)*100,"")</f>
        <v>-9.4370308047933033E-2</v>
      </c>
      <c r="AJ7" s="145">
        <f>IFERROR(('Input Fiscal'!AI2-'Input Fiscal'!AI16)/('Input Macro'!AS2)*100,"")</f>
        <v>-8.4406618995610763E-2</v>
      </c>
      <c r="AK7" s="145">
        <f>IFERROR(('Input Fiscal'!AJ2-'Input Fiscal'!AJ16)/('Input Macro'!AT2)*100,"")</f>
        <v>0.86342460256594655</v>
      </c>
      <c r="AL7" s="145">
        <f>IFERROR(('Input Fiscal'!AK2-'Input Fiscal'!AK16)/('Input Macro'!AU2)*100,"")</f>
        <v>1.5466082418322333</v>
      </c>
      <c r="AM7" s="145">
        <f>IFERROR(('Input Fiscal'!AL2-'Input Fiscal'!AL16)/('Input Macro'!AV2)*100,"")</f>
        <v>1.5681137337502304</v>
      </c>
      <c r="AN7" s="145">
        <f>IFERROR(('Input Fiscal'!AM2-'Input Fiscal'!AM16)/('Input Macro'!AW2)*100,"")</f>
        <v>1.5835626432982963</v>
      </c>
      <c r="AO7" s="145">
        <f>IFERROR(('Input Fiscal'!AN2-'Input Fiscal'!AN16)/('Input Macro'!AX2)*100,"")</f>
        <v>0.12554430597635302</v>
      </c>
      <c r="AP7" s="145">
        <f>IFERROR(('Input Fiscal'!AO2-'Input Fiscal'!AO16)/('Input Macro'!AY2)*100,"")</f>
        <v>-4.8871637066419833</v>
      </c>
      <c r="AQ7" s="145">
        <f>IFERROR(('Input Fiscal'!AP2-'Input Fiscal'!AP16)/('Input Macro'!AZ2)*100,"")</f>
        <v>-5.5548169158344676</v>
      </c>
      <c r="AR7" s="145">
        <f>IFERROR(('Input Fiscal'!AQ2-'Input Fiscal'!AQ16)/('Input Macro'!BA2)*100,"")</f>
        <v>-4.2671740490595136</v>
      </c>
      <c r="AS7" s="145">
        <f>IFERROR(('Input Fiscal'!AR2-'Input Fiscal'!AR16)/('Input Macro'!BB2)*100,"")</f>
        <v>-3.1924012878088019</v>
      </c>
      <c r="AT7" s="145">
        <f>IFERROR(('Input Fiscal'!AS2-'Input Fiscal'!AS16)/('Input Macro'!BC2)*100,"")</f>
        <v>-1.9085382268806232</v>
      </c>
      <c r="AU7" s="145">
        <f>IFERROR(('Input Fiscal'!AT2-'Input Fiscal'!AT16)/('Input Macro'!BD2)*100,"")</f>
        <v>-1.0479630771370099</v>
      </c>
      <c r="AV7" s="145">
        <f>IFERROR(('Input Fiscal'!AU2-'Input Fiscal'!AU16)/('Input Macro'!BE2)*100,"")</f>
        <v>-0.20343299977619522</v>
      </c>
      <c r="AW7" s="145">
        <f>IFERROR(('Input Fiscal'!AV2-'Input Fiscal'!AV16)/('Input Macro'!BF2)*100,"")</f>
        <v>0.29334074605264154</v>
      </c>
      <c r="AX7" s="145" t="str">
        <f>IFERROR(('Input Fiscal'!AW2-'Input Fiscal'!AW16)/('Input Macro'!BG2)*100,"")</f>
        <v/>
      </c>
    </row>
    <row r="8" spans="2:57">
      <c r="B8" s="148" t="s">
        <v>127</v>
      </c>
      <c r="C8" s="145" t="str">
        <f>IFERROR(BC_aggregated!F23,"")</f>
        <v/>
      </c>
      <c r="D8" s="145" t="str">
        <f>IFERROR(BC_aggregated!G23,"")</f>
        <v/>
      </c>
      <c r="E8" s="145" t="str">
        <f>IFERROR(BC_aggregated!H23,"")</f>
        <v/>
      </c>
      <c r="F8" s="145" t="str">
        <f>IFERROR(BC_aggregated!I23,"")</f>
        <v/>
      </c>
      <c r="G8" s="145" t="str">
        <f>IFERROR(BC_aggregated!J23,"")</f>
        <v/>
      </c>
      <c r="H8" s="145" t="str">
        <f>IFERROR(BC_aggregated!K23,"")</f>
        <v/>
      </c>
      <c r="I8" s="145" t="str">
        <f>IFERROR(BC_aggregated!L23,"")</f>
        <v/>
      </c>
      <c r="J8" s="145" t="str">
        <f>IFERROR(BC_aggregated!M23,"")</f>
        <v/>
      </c>
      <c r="K8" s="145" t="str">
        <f>IFERROR(BC_aggregated!N23,"")</f>
        <v/>
      </c>
      <c r="L8" s="145">
        <f>IFERROR(BC_aggregated!O23,"")</f>
        <v>-3.4334763948497833</v>
      </c>
      <c r="M8" s="145">
        <f>IFERROR(BC_aggregated!P23,"")</f>
        <v>-4.0672413244696104</v>
      </c>
      <c r="N8" s="145">
        <f>IFERROR(BC_aggregated!Q23,"")</f>
        <v>-2.8282441583372844</v>
      </c>
      <c r="O8" s="145">
        <f>IFERROR(BC_aggregated!R23,"")</f>
        <v>-7.0270811011454288</v>
      </c>
      <c r="P8" s="145">
        <f>IFERROR(BC_aggregated!S23,"")</f>
        <v>-8.1706718264598202</v>
      </c>
      <c r="Q8" s="145">
        <f>IFERROR(BC_aggregated!T23,"")</f>
        <v>-7.7754447464533705</v>
      </c>
      <c r="R8" s="145">
        <f>IFERROR(BC_aggregated!U23,"")</f>
        <v>-8.587563875037576</v>
      </c>
      <c r="S8" s="145">
        <f>IFERROR(BC_aggregated!V23,"")</f>
        <v>-7.1418676749762433</v>
      </c>
      <c r="T8" s="145">
        <f>IFERROR(BC_aggregated!W23,"")</f>
        <v>-5.4221404815108389</v>
      </c>
      <c r="U8" s="145">
        <f>IFERROR(BC_aggregated!X23,"")</f>
        <v>-4.3340825387297865</v>
      </c>
      <c r="V8" s="145">
        <f>IFERROR(BC_aggregated!Y23,"")</f>
        <v>-4.5968850345431571</v>
      </c>
      <c r="W8" s="145">
        <f>IFERROR(BC_aggregated!Z23,"")</f>
        <v>-5.8290595525068323</v>
      </c>
      <c r="X8" s="145">
        <f>IFERROR(BC_aggregated!AA23,"")</f>
        <v>-7.1563978896892237</v>
      </c>
      <c r="Y8" s="145">
        <f>IFERROR(BC_aggregated!AB23,"")</f>
        <v>-7.9843887704669143</v>
      </c>
      <c r="Z8" s="145">
        <f>IFERROR(BC_aggregated!AC23,"")</f>
        <v>-8.5672887379488074</v>
      </c>
      <c r="AA8" s="145">
        <f>IFERROR(BC_aggregated!AD23,"")</f>
        <v>-6.7046063359334189</v>
      </c>
      <c r="AB8" s="145">
        <f>IFERROR(BC_aggregated!AE23,"")</f>
        <v>-5.3281854234686428</v>
      </c>
      <c r="AC8" s="145">
        <f>IFERROR(BC_aggregated!AF23,"")</f>
        <v>-2.7986626261853766</v>
      </c>
      <c r="AD8" s="145">
        <f>IFERROR(BC_aggregated!AG23,"")</f>
        <v>9.0701380850131214E-2</v>
      </c>
      <c r="AE8" s="145">
        <f>IFERROR(BC_aggregated!AH23,"")</f>
        <v>8.3609024528591161E-2</v>
      </c>
      <c r="AF8" s="145">
        <f>IFERROR(BC_aggregated!AI23,"")</f>
        <v>1.6138373703866207</v>
      </c>
      <c r="AG8" s="145">
        <f>IFERROR(BC_aggregated!AJ23,"")</f>
        <v>2.944982105320844</v>
      </c>
      <c r="AH8" s="145">
        <f>IFERROR(BC_aggregated!AK23,"")</f>
        <v>0.65809423418480339</v>
      </c>
      <c r="AI8" s="145">
        <f>IFERROR(BC_aggregated!AL23,"")</f>
        <v>-9.4370308047933033E-2</v>
      </c>
      <c r="AJ8" s="145">
        <f>IFERROR(BC_aggregated!AM23,"")</f>
        <v>-8.4406618995610763E-2</v>
      </c>
      <c r="AK8" s="145">
        <f>IFERROR(BC_aggregated!AN23,"")</f>
        <v>0.86342460256594655</v>
      </c>
      <c r="AL8" s="145">
        <f>IFERROR(BC_aggregated!AO23,"")</f>
        <v>1.5466082418322333</v>
      </c>
      <c r="AM8" s="145">
        <f>IFERROR(BC_aggregated!AP23,"")</f>
        <v>1.5681137337502304</v>
      </c>
      <c r="AN8" s="145">
        <f>IFERROR(BC_aggregated!AQ23,"")</f>
        <v>1.5835626432982963</v>
      </c>
      <c r="AO8" s="145">
        <f>IFERROR(BC_aggregated!AR23,"")</f>
        <v>0.12554430597635302</v>
      </c>
      <c r="AP8" s="145">
        <f>IFERROR(BC_aggregated!AS23,"")</f>
        <v>-4.8871637066419833</v>
      </c>
      <c r="AQ8" s="145">
        <f>IFERROR(BC_aggregated!AT23,"")</f>
        <v>-5.5548169158344676</v>
      </c>
      <c r="AR8" s="145">
        <f>IFERROR(BC_aggregated!AU23,"")</f>
        <v>-4.2671740490595136</v>
      </c>
      <c r="AS8" s="145">
        <f>IFERROR(BC_aggregated!AV23,"")</f>
        <v>-3.1924012878088019</v>
      </c>
      <c r="AT8" s="145">
        <f>IFERROR(BC_aggregated!AW23,"")</f>
        <v>-1.9085382268806232</v>
      </c>
      <c r="AU8" s="145">
        <f>IFERROR(BC_aggregated!AX23,"")</f>
        <v>-1.0479630771370099</v>
      </c>
      <c r="AV8" s="145">
        <f>IFERROR(BC_aggregated!AY23,"")</f>
        <v>-0.20343299977619522</v>
      </c>
      <c r="AW8" s="145">
        <f>IFERROR(BC_aggregated!AZ23,"")</f>
        <v>0.29334074605264154</v>
      </c>
      <c r="AX8" s="145" t="str">
        <f>IFERROR(BC_aggregated!BA23,"")</f>
        <v/>
      </c>
    </row>
    <row r="9" spans="2:57">
      <c r="B9" s="148" t="s">
        <v>128</v>
      </c>
      <c r="C9" s="145" t="str">
        <f>IFERROR(BC_aggregated!F27,"")</f>
        <v/>
      </c>
      <c r="D9" s="145" t="str">
        <f>IFERROR(BC_aggregated!G27,"")</f>
        <v/>
      </c>
      <c r="E9" s="145" t="str">
        <f>IFERROR(BC_aggregated!H27,"")</f>
        <v/>
      </c>
      <c r="F9" s="145" t="str">
        <f>IFERROR(BC_aggregated!I27,"")</f>
        <v/>
      </c>
      <c r="G9" s="145" t="str">
        <f>IFERROR(BC_aggregated!J27,"")</f>
        <v/>
      </c>
      <c r="H9" s="145" t="str">
        <f>IFERROR(BC_aggregated!K27,"")</f>
        <v/>
      </c>
      <c r="I9" s="145" t="str">
        <f>IFERROR(BC_aggregated!L27,"")</f>
        <v/>
      </c>
      <c r="J9" s="145" t="str">
        <f>IFERROR(BC_aggregated!M27,"")</f>
        <v/>
      </c>
      <c r="K9" s="145" t="str">
        <f>IFERROR(BC_aggregated!N27,"")</f>
        <v/>
      </c>
      <c r="L9" s="145" t="str">
        <f>IFERROR(BC_aggregated!O27,"")</f>
        <v/>
      </c>
      <c r="M9" s="145">
        <f>IFERROR(BC_aggregated!P27,"")</f>
        <v>-4.5591331762260641</v>
      </c>
      <c r="N9" s="145">
        <f>IFERROR(BC_aggregated!Q27,"")</f>
        <v>-3.8191742302535623</v>
      </c>
      <c r="O9" s="145">
        <f>IFERROR(BC_aggregated!R27,"")</f>
        <v>-5.3450238800725334</v>
      </c>
      <c r="P9" s="145">
        <f>IFERROR(BC_aggregated!S27,"")</f>
        <v>-6.4240705436120802</v>
      </c>
      <c r="Q9" s="145">
        <f>IFERROR(BC_aggregated!T27,"")</f>
        <v>-7.2991469545285108</v>
      </c>
      <c r="R9" s="145">
        <f>IFERROR(BC_aggregated!U27,"")</f>
        <v>-8.7861229648854327</v>
      </c>
      <c r="S9" s="145">
        <f>IFERROR(BC_aggregated!V27,"")</f>
        <v>-6.8428118911138078</v>
      </c>
      <c r="T9" s="145">
        <f>IFERROR(BC_aggregated!W27,"")</f>
        <v>-5.6766056046988904</v>
      </c>
      <c r="U9" s="145">
        <f>IFERROR(BC_aggregated!X27,"")</f>
        <v>-5.3703535767500048</v>
      </c>
      <c r="V9" s="145">
        <f>IFERROR(BC_aggregated!Y27,"")</f>
        <v>-5.8797211866219827</v>
      </c>
      <c r="W9" s="145">
        <f>IFERROR(BC_aggregated!Z27,"")</f>
        <v>-6.6069532182582922</v>
      </c>
      <c r="X9" s="145">
        <f>IFERROR(BC_aggregated!AA27,"")</f>
        <v>-6.2857146972423008</v>
      </c>
      <c r="Y9" s="145">
        <f>IFERROR(BC_aggregated!AB27,"")</f>
        <v>-6.9036388103523088</v>
      </c>
      <c r="Z9" s="145">
        <f>IFERROR(BC_aggregated!AC27,"")</f>
        <v>-7.7653753955987002</v>
      </c>
      <c r="AA9" s="145">
        <f>IFERROR(BC_aggregated!AD27,"")</f>
        <v>-7.131637660806847</v>
      </c>
      <c r="AB9" s="145">
        <f>IFERROR(BC_aggregated!AE27,"")</f>
        <v>-5.6539520887207377</v>
      </c>
      <c r="AC9" s="145">
        <f>IFERROR(BC_aggregated!AF27,"")</f>
        <v>-2.2403735545491434</v>
      </c>
      <c r="AD9" s="145">
        <f>IFERROR(BC_aggregated!AG27,"")</f>
        <v>0.65377748725298157</v>
      </c>
      <c r="AE9" s="145">
        <f>IFERROR(BC_aggregated!AH27,"")</f>
        <v>0.43029117707499653</v>
      </c>
      <c r="AF9" s="145">
        <f>IFERROR(BC_aggregated!AI27,"")</f>
        <v>1.1771944787815452</v>
      </c>
      <c r="AG9" s="145">
        <f>IFERROR(BC_aggregated!AJ27,"")</f>
        <v>1.8334143786599797</v>
      </c>
      <c r="AH9" s="145">
        <f>IFERROR(BC_aggregated!AK27,"")</f>
        <v>0.15536539223554049</v>
      </c>
      <c r="AI9" s="145">
        <f>IFERROR(BC_aggregated!AL27,"")</f>
        <v>-0.67710042620198596</v>
      </c>
      <c r="AJ9" s="145">
        <f>IFERROR(BC_aggregated!AM27,"")</f>
        <v>-0.32500954318186637</v>
      </c>
      <c r="AK9" s="145">
        <f>IFERROR(BC_aggregated!AN27,"")</f>
        <v>0.39876816526319181</v>
      </c>
      <c r="AL9" s="145">
        <f>IFERROR(BC_aggregated!AO27,"")</f>
        <v>0.92997470076515132</v>
      </c>
      <c r="AM9" s="145">
        <f>IFERROR(BC_aggregated!AP27,"")</f>
        <v>0.83753599225598852</v>
      </c>
      <c r="AN9" s="145">
        <f>IFERROR(BC_aggregated!AQ27,"")</f>
        <v>0.88004175230167714</v>
      </c>
      <c r="AO9" s="145">
        <f>IFERROR(BC_aggregated!AR27,"")</f>
        <v>2.8008025521780382E-2</v>
      </c>
      <c r="AP9" s="145">
        <f>IFERROR(BC_aggregated!AS27,"")</f>
        <v>-3.0180225228569428</v>
      </c>
      <c r="AQ9" s="145">
        <f>IFERROR(BC_aggregated!AT27,"")</f>
        <v>-4.4165511359660297</v>
      </c>
      <c r="AR9" s="145">
        <f>IFERROR(BC_aggregated!AU27,"")</f>
        <v>-3.334440266721872</v>
      </c>
      <c r="AS9" s="145">
        <f>IFERROR(BC_aggregated!AV27,"")</f>
        <v>-2.2391936536859047</v>
      </c>
      <c r="AT9" s="145">
        <f>IFERROR(BC_aggregated!AW27,"")</f>
        <v>-1.2360811848550672</v>
      </c>
      <c r="AU9" s="145">
        <f>IFERROR(BC_aggregated!AX27,"")</f>
        <v>-0.59890371916153518</v>
      </c>
      <c r="AV9" s="145">
        <f>IFERROR(BC_aggregated!AY27,"")</f>
        <v>6.9850268029614374E-2</v>
      </c>
      <c r="AW9" s="145">
        <f>IFERROR(BC_aggregated!AZ27,"")</f>
        <v>0.4649137845087965</v>
      </c>
      <c r="AX9" s="145" t="str">
        <f>IFERROR(BC_aggregated!BA27,"")</f>
        <v/>
      </c>
    </row>
    <row r="10" spans="2:57">
      <c r="B10" s="148" t="s">
        <v>129</v>
      </c>
      <c r="C10" s="145" t="str">
        <f>IFERROR(BC_disaggregated!F64,"")</f>
        <v/>
      </c>
      <c r="D10" s="145" t="str">
        <f>IFERROR(BC_disaggregated!G64,"")</f>
        <v/>
      </c>
      <c r="E10" s="145" t="str">
        <f>IFERROR(BC_disaggregated!H64,"")</f>
        <v/>
      </c>
      <c r="F10" s="145" t="str">
        <f>IFERROR(BC_disaggregated!I64,"")</f>
        <v/>
      </c>
      <c r="G10" s="145" t="str">
        <f>IFERROR(BC_disaggregated!J64,"")</f>
        <v/>
      </c>
      <c r="H10" s="145" t="str">
        <f>IFERROR(BC_disaggregated!K64,"")</f>
        <v/>
      </c>
      <c r="I10" s="145" t="str">
        <f>IFERROR(BC_disaggregated!L64,"")</f>
        <v/>
      </c>
      <c r="J10" s="145" t="str">
        <f>IFERROR(BC_disaggregated!M64,"")</f>
        <v/>
      </c>
      <c r="K10" s="145" t="str">
        <f>IFERROR(BC_disaggregated!N64,"")</f>
        <v/>
      </c>
      <c r="L10" s="145" t="str">
        <f>IFERROR(BC_disaggregated!O64,"")</f>
        <v/>
      </c>
      <c r="M10" s="145">
        <f>IFERROR(BC_disaggregated!P64,"")</f>
        <v>-4.5591331762260641</v>
      </c>
      <c r="N10" s="145">
        <f>IFERROR(BC_disaggregated!Q64,"")</f>
        <v>-3.8191742302535623</v>
      </c>
      <c r="O10" s="145">
        <f>IFERROR(BC_disaggregated!R64,"")</f>
        <v>-5.3450238800725334</v>
      </c>
      <c r="P10" s="145">
        <f>IFERROR(BC_disaggregated!S64,"")</f>
        <v>-6.4240705436120802</v>
      </c>
      <c r="Q10" s="145">
        <f>IFERROR(BC_disaggregated!T64,"")</f>
        <v>-7.2991469545285108</v>
      </c>
      <c r="R10" s="145">
        <f>IFERROR(BC_disaggregated!U64,"")</f>
        <v>-8.7861229648854327</v>
      </c>
      <c r="S10" s="145">
        <f>IFERROR(BC_disaggregated!V64,"")</f>
        <v>-6.8428118911138078</v>
      </c>
      <c r="T10" s="145">
        <f>IFERROR(BC_disaggregated!W64,"")</f>
        <v>-5.6766056046988904</v>
      </c>
      <c r="U10" s="145">
        <f>IFERROR(BC_disaggregated!X64,"")</f>
        <v>-5.3703535767500048</v>
      </c>
      <c r="V10" s="145">
        <f>IFERROR(BC_disaggregated!Y64,"")</f>
        <v>-5.8797211866219827</v>
      </c>
      <c r="W10" s="145">
        <f>IFERROR(BC_disaggregated!Z64,"")</f>
        <v>-6.6069532182582922</v>
      </c>
      <c r="X10" s="145">
        <f>IFERROR(BC_disaggregated!AA64,"")</f>
        <v>-6.2827375989146921</v>
      </c>
      <c r="Y10" s="145">
        <f>IFERROR(BC_disaggregated!AB64,"")</f>
        <v>-6.8979382767870039</v>
      </c>
      <c r="Z10" s="145">
        <f>IFERROR(BC_disaggregated!AC64,"")</f>
        <v>-7.7588886834765738</v>
      </c>
      <c r="AA10" s="145">
        <f>IFERROR(BC_disaggregated!AD64,"")</f>
        <v>-7.13437950820793</v>
      </c>
      <c r="AB10" s="145">
        <f>IFERROR(BC_disaggregated!AE64,"")</f>
        <v>-5.6550273959725592</v>
      </c>
      <c r="AC10" s="145">
        <f>IFERROR(BC_disaggregated!AF64,"")</f>
        <v>-2.2375475284492601</v>
      </c>
      <c r="AD10" s="145">
        <f>IFERROR(BC_disaggregated!AG64,"")</f>
        <v>0.65678313548157818</v>
      </c>
      <c r="AE10" s="145">
        <f>IFERROR(BC_disaggregated!AH64,"")</f>
        <v>0.43149558610908573</v>
      </c>
      <c r="AF10" s="145">
        <f>IFERROR(BC_disaggregated!AI64,"")</f>
        <v>1.1763448663233507</v>
      </c>
      <c r="AG10" s="145">
        <f>IFERROR(BC_disaggregated!AJ64,"")</f>
        <v>1.8336325841791086</v>
      </c>
      <c r="AH10" s="145">
        <f>IFERROR(BC_disaggregated!AK64,"")</f>
        <v>0.15618367251544343</v>
      </c>
      <c r="AI10" s="145">
        <f>IFERROR(BC_disaggregated!AL64,"")</f>
        <v>-0.67575803108393706</v>
      </c>
      <c r="AJ10" s="145">
        <f>IFERROR(BC_disaggregated!AM64,"")</f>
        <v>-0.324078477836101</v>
      </c>
      <c r="AK10" s="145">
        <f>IFERROR(BC_disaggregated!AN64,"")</f>
        <v>0.39998502493795274</v>
      </c>
      <c r="AL10" s="145">
        <f>IFERROR(BC_disaggregated!AO64,"")</f>
        <v>0.93213279371753222</v>
      </c>
      <c r="AM10" s="145">
        <f>IFERROR(BC_disaggregated!AP64,"")</f>
        <v>0.84015059159979977</v>
      </c>
      <c r="AN10" s="145">
        <f>IFERROR(BC_disaggregated!AQ64,"")</f>
        <v>0.88188456473451837</v>
      </c>
      <c r="AO10" s="145">
        <f>IFERROR(BC_disaggregated!AR64,"")</f>
        <v>2.8331981338910812E-2</v>
      </c>
      <c r="AP10" s="145">
        <f>IFERROR(BC_disaggregated!AS64,"")</f>
        <v>-3.0287514845444803</v>
      </c>
      <c r="AQ10" s="145">
        <f>IFERROR(BC_disaggregated!AT64,"")</f>
        <v>-4.4250427269131078</v>
      </c>
      <c r="AR10" s="145">
        <f>IFERROR(BC_disaggregated!AU64,"")</f>
        <v>-3.3382711016507436</v>
      </c>
      <c r="AS10" s="145">
        <f>IFERROR(BC_disaggregated!AV64,"")</f>
        <v>-2.2414946926982839</v>
      </c>
      <c r="AT10" s="145">
        <f>IFERROR(BC_disaggregated!AW64,"")</f>
        <v>-1.236705562668261</v>
      </c>
      <c r="AU10" s="145">
        <f>IFERROR(BC_disaggregated!AX64,"")</f>
        <v>-0.59866764958202878</v>
      </c>
      <c r="AV10" s="145">
        <f>IFERROR(BC_disaggregated!AY64,"")</f>
        <v>7.0309980746502104E-2</v>
      </c>
      <c r="AW10" s="145">
        <f>IFERROR(BC_disaggregated!AZ64,"")</f>
        <v>0.46542406410409293</v>
      </c>
      <c r="AX10" s="145" t="str">
        <f>IFERROR(BC_disaggregated!BA64,"")</f>
        <v/>
      </c>
    </row>
    <row r="11" spans="2:57">
      <c r="B11" s="148" t="s">
        <v>130</v>
      </c>
      <c r="C11" s="145" t="str">
        <f>IFERROR(BC_AP_aggregated!F27,"")</f>
        <v/>
      </c>
      <c r="D11" s="145" t="str">
        <f>IFERROR(BC_AP_aggregated!G27,"")</f>
        <v/>
      </c>
      <c r="E11" s="145" t="str">
        <f>IFERROR(BC_AP_aggregated!H27,"")</f>
        <v/>
      </c>
      <c r="F11" s="145" t="str">
        <f>IFERROR(BC_AP_aggregated!I27,"")</f>
        <v/>
      </c>
      <c r="G11" s="145" t="str">
        <f>IFERROR(BC_AP_aggregated!J27,"")</f>
        <v/>
      </c>
      <c r="H11" s="145" t="str">
        <f>IFERROR(BC_AP_aggregated!K27,"")</f>
        <v/>
      </c>
      <c r="I11" s="145" t="str">
        <f>IFERROR(BC_AP_aggregated!L27,"")</f>
        <v/>
      </c>
      <c r="J11" s="145" t="str">
        <f>IFERROR(BC_AP_aggregated!M27,"")</f>
        <v/>
      </c>
      <c r="K11" s="145" t="str">
        <f>IFERROR(BC_AP_aggregated!N27,"")</f>
        <v/>
      </c>
      <c r="L11" s="145" t="str">
        <f>IFERROR(BC_AP_aggregated!O27,"")</f>
        <v/>
      </c>
      <c r="M11" s="145">
        <f>IFERROR(BC_AP_aggregated!P27,"")</f>
        <v>-5.0800086240509366</v>
      </c>
      <c r="N11" s="145">
        <f>IFERROR(BC_AP_aggregated!Q27,"")</f>
        <v>-4.2899370700153563</v>
      </c>
      <c r="O11" s="145">
        <f>IFERROR(BC_AP_aggregated!R27,"")</f>
        <v>-5.5085254752505488</v>
      </c>
      <c r="P11" s="145">
        <f>IFERROR(BC_AP_aggregated!S27,"")</f>
        <v>-6.8650378702135511</v>
      </c>
      <c r="Q11" s="145">
        <f>IFERROR(BC_AP_aggregated!T27,"")</f>
        <v>-7.6493709146729465</v>
      </c>
      <c r="R11" s="145">
        <f>IFERROR(BC_AP_aggregated!U27,"")</f>
        <v>-9.1805815114103471</v>
      </c>
      <c r="S11" s="145">
        <f>IFERROR(BC_AP_aggregated!V27,"")</f>
        <v>-7.2492288238017872</v>
      </c>
      <c r="T11" s="145">
        <f>IFERROR(BC_AP_aggregated!W27,"")</f>
        <v>-6.1378267980974162</v>
      </c>
      <c r="U11" s="145">
        <f>IFERROR(BC_AP_aggregated!X27,"")</f>
        <v>-5.663833220459833</v>
      </c>
      <c r="V11" s="145">
        <f>IFERROR(BC_AP_aggregated!Y27,"")</f>
        <v>-6.2165337118677426</v>
      </c>
      <c r="W11" s="145">
        <f>IFERROR(BC_AP_aggregated!Z27,"")</f>
        <v>-6.801415164453811</v>
      </c>
      <c r="X11" s="145">
        <f>IFERROR(BC_AP_aggregated!AA27,"")</f>
        <v>-6.4527390251190475</v>
      </c>
      <c r="Y11" s="145">
        <f>IFERROR(BC_AP_aggregated!AB27,"")</f>
        <v>-6.9896089656824252</v>
      </c>
      <c r="Z11" s="145">
        <f>IFERROR(BC_AP_aggregated!AC27,"")</f>
        <v>-7.9439314622503785</v>
      </c>
      <c r="AA11" s="145">
        <f>IFERROR(BC_AP_aggregated!AD27,"")</f>
        <v>-7.3452982377577341</v>
      </c>
      <c r="AB11" s="145">
        <f>IFERROR(BC_AP_aggregated!AE27,"")</f>
        <v>-5.8535868866370073</v>
      </c>
      <c r="AC11" s="145">
        <f>IFERROR(BC_AP_aggregated!AF27,"")</f>
        <v>-2.5606957082116599</v>
      </c>
      <c r="AD11" s="145">
        <f>IFERROR(BC_AP_aggregated!AG27,"")</f>
        <v>0.19052828824771209</v>
      </c>
      <c r="AE11" s="145">
        <f>IFERROR(BC_AP_aggregated!AH27,"")</f>
        <v>2.6389046769101105E-3</v>
      </c>
      <c r="AF11" s="145">
        <f>IFERROR(BC_AP_aggregated!AI27,"")</f>
        <v>0.78058282065135387</v>
      </c>
      <c r="AG11" s="145">
        <f>IFERROR(BC_AP_aggregated!AJ27,"")</f>
        <v>1.240397595489467</v>
      </c>
      <c r="AH11" s="145">
        <f>IFERROR(BC_AP_aggregated!AK27,"")</f>
        <v>-0.12241198085707683</v>
      </c>
      <c r="AI11" s="145">
        <f>IFERROR(BC_AP_aggregated!AL27,"")</f>
        <v>-0.7937581084294244</v>
      </c>
      <c r="AJ11" s="145">
        <f>IFERROR(BC_AP_aggregated!AM27,"")</f>
        <v>-0.40874006459122619</v>
      </c>
      <c r="AK11" s="145">
        <f>IFERROR(BC_AP_aggregated!AN27,"")</f>
        <v>0.19327782144372108</v>
      </c>
      <c r="AL11" s="145">
        <f>IFERROR(BC_AP_aggregated!AO27,"")</f>
        <v>0.64191301414487534</v>
      </c>
      <c r="AM11" s="145">
        <f>IFERROR(BC_AP_aggregated!AP27,"")</f>
        <v>0.46317251984989888</v>
      </c>
      <c r="AN11" s="145">
        <f>IFERROR(BC_AP_aggregated!AQ27,"")</f>
        <v>0.46559253707879283</v>
      </c>
      <c r="AO11" s="145">
        <f>IFERROR(BC_AP_aggregated!AR27,"")</f>
        <v>-0.23048020219328555</v>
      </c>
      <c r="AP11" s="145">
        <f>IFERROR(BC_AP_aggregated!AS27,"")</f>
        <v>-3.0502685507062908</v>
      </c>
      <c r="AQ11" s="145">
        <f>IFERROR(BC_AP_aggregated!AT27,"")</f>
        <v>-4.5798834544615428</v>
      </c>
      <c r="AR11" s="145">
        <f ca="1">IFERROR(BC_AP_aggregated!AU27,"")</f>
        <v>-3.4581144104594208</v>
      </c>
      <c r="AS11" s="145">
        <f ca="1">IFERROR(BC_AP_aggregated!AV27,"")</f>
        <v>-2.3967741933128801</v>
      </c>
      <c r="AT11" s="145">
        <f ca="1">IFERROR(BC_AP_aggregated!AW27,"")</f>
        <v>-1.3465568241639696</v>
      </c>
      <c r="AU11" s="145">
        <f ca="1">IFERROR(BC_AP_aggregated!AX27,"")</f>
        <v>-0.67367580492073542</v>
      </c>
      <c r="AV11" s="145">
        <f ca="1">IFERROR(BC_AP_aggregated!AY27,"")</f>
        <v>1.8371513720605036E-2</v>
      </c>
      <c r="AW11" s="145">
        <f ca="1">IFERROR(BC_AP_aggregated!AZ27,"")</f>
        <v>0.42225713153003619</v>
      </c>
      <c r="AX11" s="145" t="str">
        <f ca="1">IFERROR(BC_AP_aggregated!BA27,"")</f>
        <v/>
      </c>
    </row>
    <row r="12" spans="2:57">
      <c r="B12" s="148" t="s">
        <v>131</v>
      </c>
      <c r="C12" s="145" t="str">
        <f>IFERROR(BC_AP_disaggregated!F63,"")</f>
        <v/>
      </c>
      <c r="D12" s="145" t="str">
        <f>IFERROR(BC_AP_disaggregated!G63,"")</f>
        <v/>
      </c>
      <c r="E12" s="145" t="str">
        <f>IFERROR(BC_AP_disaggregated!H63,"")</f>
        <v/>
      </c>
      <c r="F12" s="145" t="str">
        <f>IFERROR(BC_AP_disaggregated!I63,"")</f>
        <v/>
      </c>
      <c r="G12" s="145" t="str">
        <f>IFERROR(BC_AP_disaggregated!J63,"")</f>
        <v/>
      </c>
      <c r="H12" s="145" t="str">
        <f>IFERROR(BC_AP_disaggregated!K63,"")</f>
        <v/>
      </c>
      <c r="I12" s="145" t="str">
        <f>IFERROR(BC_AP_disaggregated!L63,"")</f>
        <v/>
      </c>
      <c r="J12" s="145" t="str">
        <f>IFERROR(BC_AP_disaggregated!M63,"")</f>
        <v/>
      </c>
      <c r="K12" s="145" t="str">
        <f>IFERROR(BC_AP_disaggregated!N63,"")</f>
        <v/>
      </c>
      <c r="L12" s="145" t="str">
        <f>IFERROR(BC_AP_disaggregated!O63,"")</f>
        <v/>
      </c>
      <c r="M12" s="145">
        <f>IFERROR(BC_AP_disaggregated!P63,"")</f>
        <v>-4.5591331762260729</v>
      </c>
      <c r="N12" s="145">
        <f>IFERROR(BC_AP_disaggregated!Q63,"")</f>
        <v>-3.8191742302535623</v>
      </c>
      <c r="O12" s="145">
        <f>IFERROR(BC_AP_disaggregated!R63,"")</f>
        <v>-5.3450238800725405</v>
      </c>
      <c r="P12" s="145">
        <f>IFERROR(BC_AP_disaggregated!S63,"")</f>
        <v>-6.4240705436120802</v>
      </c>
      <c r="Q12" s="145">
        <f>IFERROR(BC_AP_disaggregated!T63,"")</f>
        <v>-7.2991469545285375</v>
      </c>
      <c r="R12" s="145">
        <f>IFERROR(BC_AP_disaggregated!U63,"")</f>
        <v>-8.7861229648854327</v>
      </c>
      <c r="S12" s="145">
        <f>IFERROR(BC_AP_disaggregated!V63,"")</f>
        <v>-6.8428118911138132</v>
      </c>
      <c r="T12" s="145">
        <f>IFERROR(BC_AP_disaggregated!W63,"")</f>
        <v>-5.6766056046988957</v>
      </c>
      <c r="U12" s="145">
        <f>IFERROR(BC_AP_disaggregated!X63,"")</f>
        <v>-5.370353576749995</v>
      </c>
      <c r="V12" s="145">
        <f>IFERROR(BC_AP_disaggregated!Y63,"")</f>
        <v>-5.8797211866219738</v>
      </c>
      <c r="W12" s="145">
        <f>IFERROR(BC_AP_disaggregated!Z63,"")</f>
        <v>-6.6069532182582842</v>
      </c>
      <c r="X12" s="145">
        <f>IFERROR(BC_AP_disaggregated!AA63,"")</f>
        <v>-7.6534058528689624</v>
      </c>
      <c r="Y12" s="145">
        <f>IFERROR(BC_AP_disaggregated!AB63,"")</f>
        <v>-8.0549375089204567</v>
      </c>
      <c r="Z12" s="145">
        <f>IFERROR(BC_AP_disaggregated!AC63,"")</f>
        <v>-8.7227300850328149</v>
      </c>
      <c r="AA12" s="145">
        <f>IFERROR(BC_AP_disaggregated!AD63,"")</f>
        <v>-7.9419345546558082</v>
      </c>
      <c r="AB12" s="145">
        <f>IFERROR(BC_AP_disaggregated!AE63,"")</f>
        <v>-6.0375951567761925</v>
      </c>
      <c r="AC12" s="145">
        <f>IFERROR(BC_AP_disaggregated!AF63,"")</f>
        <v>-2.4450856438542434</v>
      </c>
      <c r="AD12" s="145">
        <f>IFERROR(BC_AP_disaggregated!AG63,"")</f>
        <v>0.45788270547563642</v>
      </c>
      <c r="AE12" s="145">
        <f>IFERROR(BC_AP_disaggregated!AH63,"")</f>
        <v>0.36431911002741535</v>
      </c>
      <c r="AF12" s="145">
        <f>IFERROR(BC_AP_disaggregated!AI63,"")</f>
        <v>0.98169385263585895</v>
      </c>
      <c r="AG12" s="145">
        <f>IFERROR(BC_AP_disaggregated!AJ63,"")</f>
        <v>1.5545634852743557</v>
      </c>
      <c r="AH12" s="145">
        <f>IFERROR(BC_AP_disaggregated!AK63,"")</f>
        <v>-0.25080653370874567</v>
      </c>
      <c r="AI12" s="145">
        <f>IFERROR(BC_AP_disaggregated!AL63,"")</f>
        <v>-1.3887811658144951</v>
      </c>
      <c r="AJ12" s="145">
        <f>IFERROR(BC_AP_disaggregated!AM63,"")</f>
        <v>-1.2764700594598277</v>
      </c>
      <c r="AK12" s="145">
        <f>IFERROR(BC_AP_disaggregated!AN63,"")</f>
        <v>-0.72878127194613784</v>
      </c>
      <c r="AL12" s="145">
        <f>IFERROR(BC_AP_disaggregated!AO63,"")</f>
        <v>-0.32190141512062886</v>
      </c>
      <c r="AM12" s="145">
        <f>IFERROR(BC_AP_disaggregated!AP63,"")</f>
        <v>-0.52495087199226376</v>
      </c>
      <c r="AN12" s="145">
        <f>IFERROR(BC_AP_disaggregated!AQ63,"")</f>
        <v>-0.53783642796683184</v>
      </c>
      <c r="AO12" s="145">
        <f>IFERROR(BC_AP_disaggregated!AR63,"")</f>
        <v>-1.025303575496227</v>
      </c>
      <c r="AP12" s="145">
        <f>IFERROR(BC_AP_disaggregated!AS63,"")</f>
        <v>-3.0287514845444874</v>
      </c>
      <c r="AQ12" s="145">
        <f>IFERROR(BC_AP_disaggregated!AT63,"")</f>
        <v>-4.4250427269131292</v>
      </c>
      <c r="AR12" s="145">
        <f ca="1">IFERROR(BC_AP_disaggregated!AU63,"")</f>
        <v>-3.3382711016507436</v>
      </c>
      <c r="AS12" s="145">
        <f ca="1">IFERROR(BC_AP_disaggregated!AV63,"")</f>
        <v>-2.2414946926982839</v>
      </c>
      <c r="AT12" s="145">
        <f ca="1">IFERROR(BC_AP_disaggregated!AW63,"")</f>
        <v>-1.236705562668261</v>
      </c>
      <c r="AU12" s="145">
        <f ca="1">IFERROR(BC_AP_disaggregated!AX63,"")</f>
        <v>-0.59866764958202878</v>
      </c>
      <c r="AV12" s="145">
        <f ca="1">IFERROR(BC_AP_disaggregated!AY63,"")</f>
        <v>7.0309980746502104E-2</v>
      </c>
      <c r="AW12" s="145">
        <f ca="1">IFERROR(BC_AP_disaggregated!AZ63,"")</f>
        <v>0.46542406410408227</v>
      </c>
      <c r="AX12" s="145" t="str">
        <f ca="1">IFERROR(BC_AP_disaggregated!BA63,"")</f>
        <v/>
      </c>
    </row>
    <row r="13" spans="2:57">
      <c r="B13" s="243" t="s">
        <v>327</v>
      </c>
      <c r="C13" s="145" t="str">
        <f>IF(BC_C_aggregated!F36="",IF(BC_TOT_disaggregated!F62="","",BC_TOT_disaggregated!F62),BC_C_aggregated!F36)</f>
        <v/>
      </c>
      <c r="D13" s="145" t="str">
        <f>IF(BC_C_aggregated!G36="",IF(BC_TOT_disaggregated!G62="","",BC_TOT_disaggregated!G62),BC_C_aggregated!G36)</f>
        <v/>
      </c>
      <c r="E13" s="145" t="str">
        <f>IF(BC_C_aggregated!H36="",IF(BC_TOT_disaggregated!H62="","",BC_TOT_disaggregated!H62),BC_C_aggregated!H36)</f>
        <v/>
      </c>
      <c r="F13" s="145" t="str">
        <f>IF(BC_C_aggregated!I36="",IF(BC_TOT_disaggregated!I62="","",BC_TOT_disaggregated!I62),BC_C_aggregated!I36)</f>
        <v/>
      </c>
      <c r="G13" s="145" t="str">
        <f>IF(BC_C_aggregated!J36="",IF(BC_TOT_disaggregated!J62="","",BC_TOT_disaggregated!J62),BC_C_aggregated!J36)</f>
        <v/>
      </c>
      <c r="H13" s="145" t="str">
        <f>IF(BC_C_aggregated!K36="",IF(BC_TOT_disaggregated!K62="","",BC_TOT_disaggregated!K62),BC_C_aggregated!K36)</f>
        <v/>
      </c>
      <c r="I13" s="145" t="str">
        <f>IF(BC_C_aggregated!L36="",IF(BC_TOT_disaggregated!L62="","",BC_TOT_disaggregated!L62),BC_C_aggregated!L36)</f>
        <v/>
      </c>
      <c r="J13" s="145" t="str">
        <f>IF(BC_C_aggregated!M36="",IF(BC_TOT_disaggregated!M62="","",BC_TOT_disaggregated!M62),BC_C_aggregated!M36)</f>
        <v/>
      </c>
      <c r="K13" s="145" t="str">
        <f>IF(BC_C_aggregated!N36="",IF(BC_TOT_disaggregated!N62="","",BC_TOT_disaggregated!N62),BC_C_aggregated!N36)</f>
        <v/>
      </c>
      <c r="L13" s="145" t="str">
        <f>IF(BC_C_aggregated!O36="",IF(BC_TOT_disaggregated!O62="","",BC_TOT_disaggregated!O62),BC_C_aggregated!O36)</f>
        <v/>
      </c>
      <c r="M13" s="145">
        <f>IF(BC_C_aggregated!P36="",IF(BC_TOT_disaggregated!P62="","",BC_TOT_disaggregated!P62),BC_C_aggregated!P36)</f>
        <v>-4.8418974048020136</v>
      </c>
      <c r="N13" s="145">
        <f>IF(BC_C_aggregated!Q36="",IF(BC_TOT_disaggregated!Q62="","",BC_TOT_disaggregated!Q62),BC_C_aggregated!Q36)</f>
        <v>-3.6981615081535897</v>
      </c>
      <c r="O13" s="145">
        <f>IF(BC_C_aggregated!R36="",IF(BC_TOT_disaggregated!R62="","",BC_TOT_disaggregated!R62),BC_C_aggregated!R36)</f>
        <v>-4.9224976459842011</v>
      </c>
      <c r="P13" s="145">
        <f>IF(BC_C_aggregated!S36="",IF(BC_TOT_disaggregated!S62="","",BC_TOT_disaggregated!S62),BC_C_aggregated!S36)</f>
        <v>-6.097259634596389</v>
      </c>
      <c r="Q13" s="145">
        <f>IF(BC_C_aggregated!T36="",IF(BC_TOT_disaggregated!T62="","",BC_TOT_disaggregated!T62),BC_C_aggregated!T36)</f>
        <v>-6.8929888087282913</v>
      </c>
      <c r="R13" s="145">
        <f>IF(BC_C_aggregated!U36="",IF(BC_TOT_disaggregated!U62="","",BC_TOT_disaggregated!U62),BC_C_aggregated!U36)</f>
        <v>-8.3278934906722508</v>
      </c>
      <c r="S13" s="145">
        <f>IF(BC_C_aggregated!V36="",IF(BC_TOT_disaggregated!V62="","",BC_TOT_disaggregated!V62),BC_C_aggregated!V36)</f>
        <v>-6.2639401795394729</v>
      </c>
      <c r="T13" s="145">
        <f>IF(BC_C_aggregated!W36="",IF(BC_TOT_disaggregated!W62="","",BC_TOT_disaggregated!W62),BC_C_aggregated!W36)</f>
        <v>-5.5006108131009386</v>
      </c>
      <c r="U13" s="145">
        <f>IF(BC_C_aggregated!X36="",IF(BC_TOT_disaggregated!X62="","",BC_TOT_disaggregated!X62),BC_C_aggregated!X36)</f>
        <v>-5.4560630153806491</v>
      </c>
      <c r="V13" s="145">
        <f>IF(BC_C_aggregated!Y36="",IF(BC_TOT_disaggregated!Y62="","",BC_TOT_disaggregated!Y62),BC_C_aggregated!Y36)</f>
        <v>-6.1704141089554261</v>
      </c>
      <c r="W13" s="145">
        <f>IF(BC_C_aggregated!Z36="",IF(BC_TOT_disaggregated!Z62="","",BC_TOT_disaggregated!Z62),BC_C_aggregated!Z36)</f>
        <v>-6.7366483071437209</v>
      </c>
      <c r="X13" s="145">
        <f>IF(BC_C_aggregated!AA36="",IF(BC_TOT_disaggregated!AA62="","",BC_TOT_disaggregated!AA62),BC_C_aggregated!AA36)</f>
        <v>-6.1827879407037578</v>
      </c>
      <c r="Y13" s="145">
        <f>IF(BC_C_aggregated!AB36="",IF(BC_TOT_disaggregated!AB62="","",BC_TOT_disaggregated!AB62),BC_C_aggregated!AB36)</f>
        <v>-6.8645274351105057</v>
      </c>
      <c r="Z13" s="145">
        <f>IF(BC_C_aggregated!AC36="",IF(BC_TOT_disaggregated!AC62="","",BC_TOT_disaggregated!AC62),BC_C_aggregated!AC36)</f>
        <v>-7.6210842597101838</v>
      </c>
      <c r="AA13" s="145">
        <f>IF(BC_C_aggregated!AD36="",IF(BC_TOT_disaggregated!AD62="","",BC_TOT_disaggregated!AD62),BC_C_aggregated!AD36)</f>
        <v>-6.9011906459332915</v>
      </c>
      <c r="AB13" s="145">
        <f>IF(BC_C_aggregated!AE36="",IF(BC_TOT_disaggregated!AE62="","",BC_TOT_disaggregated!AE62),BC_C_aggregated!AE36)</f>
        <v>-5.5960121115090473</v>
      </c>
      <c r="AC13" s="145">
        <f>IF(BC_C_aggregated!AF36="",IF(BC_TOT_disaggregated!AF62="","",BC_TOT_disaggregated!AF62),BC_C_aggregated!AF36)</f>
        <v>-2.4150048733319647</v>
      </c>
      <c r="AD13" s="145">
        <f>IF(BC_C_aggregated!AG36="",IF(BC_TOT_disaggregated!AG62="","",BC_TOT_disaggregated!AG62),BC_C_aggregated!AG36)</f>
        <v>0.54813334152844018</v>
      </c>
      <c r="AE13" s="145">
        <f>IF(BC_C_aggregated!AH36="",IF(BC_TOT_disaggregated!AH62="","",BC_TOT_disaggregated!AH62),BC_C_aggregated!AH36)</f>
        <v>0.85810632497318928</v>
      </c>
      <c r="AF13" s="145">
        <f>IF(BC_C_aggregated!AI36="",IF(BC_TOT_disaggregated!AI62="","",BC_TOT_disaggregated!AI62),BC_C_aggregated!AI36)</f>
        <v>1.2180518659298252</v>
      </c>
      <c r="AG13" s="145">
        <f>IF(BC_C_aggregated!AJ36="",IF(BC_TOT_disaggregated!AJ62="","",BC_TOT_disaggregated!AJ62),BC_C_aggregated!AJ36)</f>
        <v>1.497176082677512</v>
      </c>
      <c r="AH13" s="145">
        <f>IF(BC_C_aggregated!AK36="",IF(BC_TOT_disaggregated!AK62="","",BC_TOT_disaggregated!AK62),BC_C_aggregated!AK36)</f>
        <v>2.1453211997397328E-2</v>
      </c>
      <c r="AI13" s="145">
        <f>IF(BC_C_aggregated!AL36="",IF(BC_TOT_disaggregated!AL62="","",BC_TOT_disaggregated!AL62),BC_C_aggregated!AL36)</f>
        <v>-0.81198084076735799</v>
      </c>
      <c r="AJ13" s="145">
        <f>IF(BC_C_aggregated!AM36="",IF(BC_TOT_disaggregated!AM62="","",BC_TOT_disaggregated!AM62),BC_C_aggregated!AM36)</f>
        <v>-0.61189756992262057</v>
      </c>
      <c r="AK13" s="145">
        <f>IF(BC_C_aggregated!AN36="",IF(BC_TOT_disaggregated!AN62="","",BC_TOT_disaggregated!AN62),BC_C_aggregated!AN36)</f>
        <v>-1.5739742971426017E-3</v>
      </c>
      <c r="AL13" s="145">
        <f>IF(BC_C_aggregated!AO36="",IF(BC_TOT_disaggregated!AO62="","",BC_TOT_disaggregated!AO62),BC_C_aggregated!AO36)</f>
        <v>0.39612722603224138</v>
      </c>
      <c r="AM13" s="145">
        <f>IF(BC_C_aggregated!AP36="",IF(BC_TOT_disaggregated!AP62="","",BC_TOT_disaggregated!AP62),BC_C_aggregated!AP36)</f>
        <v>0.31559686364854039</v>
      </c>
      <c r="AN13" s="145">
        <f>IF(BC_C_aggregated!AQ36="",IF(BC_TOT_disaggregated!AQ62="","",BC_TOT_disaggregated!AQ62),BC_C_aggregated!AQ36)</f>
        <v>0.33121789508442778</v>
      </c>
      <c r="AO13" s="145">
        <f>IF(BC_C_aggregated!AR36="",IF(BC_TOT_disaggregated!AR62="","",BC_TOT_disaggregated!AR62),BC_C_aggregated!AR36)</f>
        <v>-0.61535512245766044</v>
      </c>
      <c r="AP13" s="145">
        <f>IF(BC_C_aggregated!AS36="",IF(BC_TOT_disaggregated!AS62="","",BC_TOT_disaggregated!AS62),BC_C_aggregated!AS36)</f>
        <v>-3.2438011034912839</v>
      </c>
      <c r="AQ13" s="145">
        <f>IF(BC_C_aggregated!AT36="",IF(BC_TOT_disaggregated!AT62="","",BC_TOT_disaggregated!AT62),BC_C_aggregated!AT36)</f>
        <v>-5.0338344511023498</v>
      </c>
      <c r="AR13" s="145">
        <f>IF(BC_C_aggregated!AU36="",IF(BC_TOT_disaggregated!AU62="","",BC_TOT_disaggregated!AU62),BC_C_aggregated!AU36)</f>
        <v>-4.0974241734062034</v>
      </c>
      <c r="AS13" s="145">
        <f>IF(BC_C_aggregated!AV36="",IF(BC_TOT_disaggregated!AV62="","",BC_TOT_disaggregated!AV62),BC_C_aggregated!AV36)</f>
        <v>-2.7895279377725797</v>
      </c>
      <c r="AT13" s="145">
        <f>IF(BC_C_aggregated!AW36="",IF(BC_TOT_disaggregated!AW62="","",BC_TOT_disaggregated!AW62),BC_C_aggregated!AW36)</f>
        <v>-1.6743305103229709</v>
      </c>
      <c r="AU13" s="145">
        <f>IF(BC_C_aggregated!AX36="",IF(BC_TOT_disaggregated!AX62="","",BC_TOT_disaggregated!AX62),BC_C_aggregated!AX36)</f>
        <v>-0.94572449167732686</v>
      </c>
      <c r="AV13" s="145">
        <f>IF(BC_C_aggregated!AY36="",IF(BC_TOT_disaggregated!AY62="","",BC_TOT_disaggregated!AY62),BC_C_aggregated!AY36)</f>
        <v>-0.21143566837740338</v>
      </c>
      <c r="AW13" s="145">
        <f>IF(BC_C_aggregated!AZ36="",IF(BC_TOT_disaggregated!AZ62="","",BC_TOT_disaggregated!AZ62),BC_C_aggregated!AZ36)</f>
        <v>0.25210219311483967</v>
      </c>
      <c r="AX13" s="145" t="str">
        <f>IF(BC_C_aggregated!BA36="",IF(BC_TOT_disaggregated!BA62="","",BC_TOT_disaggregated!BA62),BC_C_aggregated!BA36)</f>
        <v/>
      </c>
    </row>
    <row r="14" spans="2:57">
      <c r="B14" s="177" t="s">
        <v>228</v>
      </c>
      <c r="C14" s="145" t="str">
        <f>IFERROR(BC_C_aggregated!F41,"")</f>
        <v/>
      </c>
      <c r="D14" s="145" t="str">
        <f>IFERROR(BC_C_aggregated!G41,"")</f>
        <v/>
      </c>
      <c r="E14" s="145" t="str">
        <f>IFERROR(BC_C_aggregated!H41,"")</f>
        <v/>
      </c>
      <c r="F14" s="145" t="str">
        <f>IFERROR(BC_C_aggregated!I41,"")</f>
        <v/>
      </c>
      <c r="G14" s="145" t="str">
        <f>IFERROR(BC_C_aggregated!J41,"")</f>
        <v/>
      </c>
      <c r="H14" s="145" t="str">
        <f>IFERROR(BC_C_aggregated!K41,"")</f>
        <v/>
      </c>
      <c r="I14" s="145" t="str">
        <f>IFERROR(BC_C_aggregated!L41,"")</f>
        <v/>
      </c>
      <c r="J14" s="145" t="str">
        <f>IFERROR(BC_C_aggregated!M41,"")</f>
        <v/>
      </c>
      <c r="K14" s="145" t="str">
        <f>IFERROR(BC_C_aggregated!N41,"")</f>
        <v/>
      </c>
      <c r="L14" s="145" t="str">
        <f>IFERROR(BC_C_aggregated!O41,"")</f>
        <v/>
      </c>
      <c r="M14" s="145" t="str">
        <f>IFERROR(BC_C_aggregated!P41,"")</f>
        <v/>
      </c>
      <c r="N14" s="145" t="str">
        <f>IFERROR(BC_C_aggregated!Q41,"")</f>
        <v/>
      </c>
      <c r="O14" s="145" t="str">
        <f>IFERROR(BC_C_aggregated!R41,"")</f>
        <v/>
      </c>
      <c r="P14" s="145" t="str">
        <f>IFERROR(BC_C_aggregated!S41,"")</f>
        <v/>
      </c>
      <c r="Q14" s="145" t="str">
        <f>IFERROR(BC_C_aggregated!T41,"")</f>
        <v/>
      </c>
      <c r="R14" s="145" t="str">
        <f>IFERROR(BC_C_aggregated!U41,"")</f>
        <v/>
      </c>
      <c r="S14" s="145" t="str">
        <f>IFERROR(BC_C_aggregated!V41,"")</f>
        <v/>
      </c>
      <c r="T14" s="145" t="str">
        <f>IFERROR(BC_C_aggregated!W41,"")</f>
        <v/>
      </c>
      <c r="U14" s="145" t="str">
        <f>IFERROR(BC_C_aggregated!X41,"")</f>
        <v/>
      </c>
      <c r="V14" s="145" t="str">
        <f>IFERROR(BC_C_aggregated!Y41,"")</f>
        <v/>
      </c>
      <c r="W14" s="145" t="str">
        <f>IFERROR(BC_C_aggregated!Z41,"")</f>
        <v/>
      </c>
      <c r="X14" s="145" t="str">
        <f>IFERROR(BC_C_aggregated!AA41,"")</f>
        <v/>
      </c>
      <c r="Y14" s="145" t="str">
        <f>IFERROR(BC_C_aggregated!AB41,"")</f>
        <v/>
      </c>
      <c r="Z14" s="145" t="str">
        <f>IFERROR(BC_C_aggregated!AC41,"")</f>
        <v/>
      </c>
      <c r="AA14" s="145" t="str">
        <f>IFERROR(BC_C_aggregated!AD41,"")</f>
        <v/>
      </c>
      <c r="AB14" s="145" t="str">
        <f>IFERROR(BC_C_aggregated!AE41,"")</f>
        <v/>
      </c>
      <c r="AC14" s="145" t="str">
        <f>IFERROR(BC_C_aggregated!AF41,"")</f>
        <v/>
      </c>
      <c r="AD14" s="145" t="str">
        <f>IFERROR(BC_C_aggregated!AG41,"")</f>
        <v/>
      </c>
      <c r="AE14" s="145" t="str">
        <f>IFERROR(BC_C_aggregated!AH41,"")</f>
        <v/>
      </c>
      <c r="AF14" s="145" t="str">
        <f>IFERROR(BC_C_aggregated!AI41,"")</f>
        <v/>
      </c>
      <c r="AG14" s="145" t="str">
        <f>IFERROR(BC_C_aggregated!AJ41,"")</f>
        <v/>
      </c>
      <c r="AH14" s="145" t="str">
        <f>IFERROR(BC_C_aggregated!AK41,"")</f>
        <v/>
      </c>
      <c r="AI14" s="145" t="str">
        <f>IFERROR(BC_C_aggregated!AL41,"")</f>
        <v/>
      </c>
      <c r="AJ14" s="145" t="str">
        <f>IFERROR(BC_C_aggregated!AM41,"")</f>
        <v/>
      </c>
      <c r="AK14" s="145" t="str">
        <f>IFERROR(BC_C_aggregated!AN41,"")</f>
        <v/>
      </c>
      <c r="AL14" s="145" t="str">
        <f>IFERROR(BC_C_aggregated!AO41,"")</f>
        <v/>
      </c>
      <c r="AM14" s="145" t="str">
        <f>IFERROR(BC_C_aggregated!AP41,"")</f>
        <v/>
      </c>
      <c r="AN14" s="145" t="str">
        <f>IFERROR(BC_C_aggregated!AQ41,"")</f>
        <v/>
      </c>
      <c r="AO14" s="145" t="str">
        <f>IFERROR(BC_C_aggregated!AR41,"")</f>
        <v/>
      </c>
      <c r="AP14" s="145" t="str">
        <f>IFERROR(BC_C_aggregated!AS41,"")</f>
        <v/>
      </c>
      <c r="AQ14" s="145" t="str">
        <f>IFERROR(BC_C_aggregated!AT41,"")</f>
        <v/>
      </c>
      <c r="AR14" s="145" t="str">
        <f>IFERROR(BC_C_aggregated!AU41,"")</f>
        <v/>
      </c>
      <c r="AS14" s="145" t="str">
        <f>IFERROR(BC_C_aggregated!AV41,"")</f>
        <v/>
      </c>
      <c r="AT14" s="145" t="str">
        <f>IFERROR(BC_C_aggregated!AW41,"")</f>
        <v/>
      </c>
      <c r="AU14" s="145" t="str">
        <f>IFERROR(BC_C_aggregated!AX41,"")</f>
        <v/>
      </c>
      <c r="AV14" s="145" t="str">
        <f>IFERROR(BC_C_aggregated!AY41,"")</f>
        <v/>
      </c>
      <c r="AW14" s="145" t="str">
        <f>IFERROR(BC_C_aggregated!AZ41,"")</f>
        <v/>
      </c>
      <c r="AX14" s="145" t="str">
        <f>IFERROR(BC_C_aggregated!BA41,"")</f>
        <v/>
      </c>
    </row>
    <row r="15" spans="2:57">
      <c r="B15" s="148" t="s">
        <v>132</v>
      </c>
      <c r="C15" s="145" t="str">
        <f>IFERROR(Output_composition!F60,"")</f>
        <v/>
      </c>
      <c r="D15" s="145" t="str">
        <f>IFERROR(Output_composition!G60,"")</f>
        <v/>
      </c>
      <c r="E15" s="145" t="str">
        <f>IFERROR(Output_composition!H60,"")</f>
        <v/>
      </c>
      <c r="F15" s="145" t="str">
        <f>IFERROR(Output_composition!I60,"")</f>
        <v/>
      </c>
      <c r="G15" s="145" t="str">
        <f>IFERROR(Output_composition!J60,"")</f>
        <v/>
      </c>
      <c r="H15" s="145" t="str">
        <f>IFERROR(Output_composition!K60,"")</f>
        <v/>
      </c>
      <c r="I15" s="145" t="str">
        <f>IFERROR(Output_composition!L60,"")</f>
        <v/>
      </c>
      <c r="J15" s="145" t="str">
        <f>IFERROR(Output_composition!M60,"")</f>
        <v/>
      </c>
      <c r="K15" s="145" t="str">
        <f>IFERROR(Output_composition!N60,"")</f>
        <v/>
      </c>
      <c r="L15" s="145" t="str">
        <f>IFERROR(Output_composition!O60,"")</f>
        <v/>
      </c>
      <c r="M15" s="145" t="str">
        <f>IFERROR(Output_composition!P60,"")</f>
        <v/>
      </c>
      <c r="N15" s="145" t="str">
        <f>IFERROR(Output_composition!Q60,"")</f>
        <v/>
      </c>
      <c r="O15" s="145" t="str">
        <f>IFERROR(Output_composition!R60,"")</f>
        <v/>
      </c>
      <c r="P15" s="145" t="str">
        <f>IFERROR(Output_composition!S60,"")</f>
        <v/>
      </c>
      <c r="Q15" s="145" t="str">
        <f>IFERROR(Output_composition!T60,"")</f>
        <v/>
      </c>
      <c r="R15" s="145" t="str">
        <f>IFERROR(Output_composition!U60,"")</f>
        <v/>
      </c>
      <c r="S15" s="145" t="str">
        <f>IFERROR(Output_composition!V60,"")</f>
        <v/>
      </c>
      <c r="T15" s="145" t="str">
        <f>IFERROR(Output_composition!W60,"")</f>
        <v/>
      </c>
      <c r="U15" s="145" t="str">
        <f>IFERROR(Output_composition!X60,"")</f>
        <v/>
      </c>
      <c r="V15" s="145" t="str">
        <f>IFERROR(Output_composition!Y60,"")</f>
        <v/>
      </c>
      <c r="W15" s="145" t="str">
        <f>IFERROR(Output_composition!Z60,"")</f>
        <v/>
      </c>
      <c r="X15" s="145">
        <f>IFERROR(Output_composition!AA60,"")</f>
        <v>-7.5777780005829829</v>
      </c>
      <c r="Y15" s="145">
        <f>IFERROR(Output_composition!AB60,"")</f>
        <v>-8.3311993160159279</v>
      </c>
      <c r="Z15" s="145">
        <f>IFERROR(Output_composition!AC60,"")</f>
        <v>-8.7717473640002268</v>
      </c>
      <c r="AA15" s="145">
        <f>IFERROR(Output_composition!AD60,"")</f>
        <v>-6.7602754934454277</v>
      </c>
      <c r="AB15" s="145">
        <f>IFERROR(Output_composition!AE60,"")</f>
        <v>-5.1072981094286583</v>
      </c>
      <c r="AC15" s="145">
        <f>IFERROR(Output_composition!AF60,"")</f>
        <v>-2.4556252800838712</v>
      </c>
      <c r="AD15" s="145">
        <f>IFERROR(Output_composition!AG60,"")</f>
        <v>0.46241452870149646</v>
      </c>
      <c r="AE15" s="145">
        <f>IFERROR(Output_composition!AH60,"")</f>
        <v>0.37399109527329943</v>
      </c>
      <c r="AF15" s="145">
        <f>IFERROR(Output_composition!AI60,"")</f>
        <v>2.1484546857137521</v>
      </c>
      <c r="AG15" s="145">
        <f>IFERROR(Output_composition!AJ60,"")</f>
        <v>3.7817151162207781</v>
      </c>
      <c r="AH15" s="145">
        <f>IFERROR(Output_composition!AK60,"")</f>
        <v>1.15314452864497</v>
      </c>
      <c r="AI15" s="145">
        <f>IFERROR(Output_composition!AL60,"")</f>
        <v>0.12387909625761193</v>
      </c>
      <c r="AJ15" s="145">
        <f>IFERROR(Output_composition!AM60,"")</f>
        <v>5.2197205661969545E-2</v>
      </c>
      <c r="AK15" s="145">
        <f>IFERROR(Output_composition!AN60,"")</f>
        <v>1.130034147170514</v>
      </c>
      <c r="AL15" s="145">
        <f>IFERROR(Output_composition!AO60,"")</f>
        <v>1.8812349488417721</v>
      </c>
      <c r="AM15" s="145">
        <f>IFERROR(Output_composition!AP60,"")</f>
        <v>1.7912537578681027</v>
      </c>
      <c r="AN15" s="145">
        <f>IFERROR(Output_composition!AQ60,"")</f>
        <v>1.6854575601728996</v>
      </c>
      <c r="AO15" s="145">
        <f>IFERROR(Output_composition!AR60,"")</f>
        <v>0.11183686138713676</v>
      </c>
      <c r="AP15" s="145" t="str">
        <f>IFERROR(Output_composition!AS60,"")</f>
        <v/>
      </c>
      <c r="AQ15" s="145" t="str">
        <f>IFERROR(Output_composition!AT60,"")</f>
        <v/>
      </c>
      <c r="AR15" s="145" t="str">
        <f>IFERROR(Output_composition!AU60,"")</f>
        <v/>
      </c>
      <c r="AS15" s="145" t="str">
        <f>IFERROR(Output_composition!AV60,"")</f>
        <v/>
      </c>
      <c r="AT15" s="145" t="str">
        <f>IFERROR(Output_composition!AW60,"")</f>
        <v/>
      </c>
      <c r="AU15" s="145" t="str">
        <f>IFERROR(Output_composition!AX60,"")</f>
        <v/>
      </c>
      <c r="AV15" s="145" t="str">
        <f>IFERROR(Output_composition!AY60,"")</f>
        <v/>
      </c>
      <c r="AW15" s="145" t="str">
        <f>IFERROR(Output_composition!AZ60,"")</f>
        <v/>
      </c>
      <c r="AX15" s="145" t="str">
        <f>IFERROR(Output_composition!BA60,"")</f>
        <v/>
      </c>
    </row>
    <row r="16" spans="2:57">
      <c r="B16" s="148" t="s">
        <v>133</v>
      </c>
      <c r="C16" s="145" t="str">
        <f>IFERROR(BC_absorption_gap!F37,"")</f>
        <v/>
      </c>
      <c r="D16" s="145" t="str">
        <f>IFERROR(BC_absorption_gap!G37,"")</f>
        <v/>
      </c>
      <c r="E16" s="145" t="str">
        <f>IFERROR(BC_absorption_gap!H37,"")</f>
        <v/>
      </c>
      <c r="F16" s="145" t="str">
        <f>IFERROR(BC_absorption_gap!I37,"")</f>
        <v/>
      </c>
      <c r="G16" s="145" t="str">
        <f>IFERROR(BC_absorption_gap!J37,"")</f>
        <v/>
      </c>
      <c r="H16" s="145" t="str">
        <f>IFERROR(BC_absorption_gap!K37,"")</f>
        <v/>
      </c>
      <c r="I16" s="145" t="str">
        <f>IFERROR(BC_absorption_gap!L37,"")</f>
        <v/>
      </c>
      <c r="J16" s="145" t="str">
        <f>IFERROR(BC_absorption_gap!M37,"")</f>
        <v/>
      </c>
      <c r="K16" s="145" t="str">
        <f>IFERROR(BC_absorption_gap!N37,"")</f>
        <v/>
      </c>
      <c r="L16" s="145" t="str">
        <f>IFERROR(BC_absorption_gap!O37,"")</f>
        <v/>
      </c>
      <c r="M16" s="145">
        <f>IFERROR(BC_absorption_gap!P37,"")</f>
        <v>-4.0552419655471992</v>
      </c>
      <c r="N16" s="145">
        <f>IFERROR(BC_absorption_gap!Q37,"")</f>
        <v>-3.6873363962499872</v>
      </c>
      <c r="O16" s="145">
        <f>IFERROR(BC_absorption_gap!R37,"")</f>
        <v>-4.1193228304836831</v>
      </c>
      <c r="P16" s="145">
        <f>IFERROR(BC_absorption_gap!S37,"")</f>
        <v>-5.5402316841446542</v>
      </c>
      <c r="Q16" s="145">
        <f>IFERROR(BC_absorption_gap!T37,"")</f>
        <v>-6.4197766215533898</v>
      </c>
      <c r="R16" s="145">
        <f>IFERROR(BC_absorption_gap!U37,"")</f>
        <v>-8.5071113782805199</v>
      </c>
      <c r="S16" s="145">
        <f>IFERROR(BC_absorption_gap!V37,"")</f>
        <v>-7.1271841225552652</v>
      </c>
      <c r="T16" s="145">
        <f>IFERROR(BC_absorption_gap!W37,"")</f>
        <v>-5.9362647536064648</v>
      </c>
      <c r="U16" s="145">
        <f>IFERROR(BC_absorption_gap!X37,"")</f>
        <v>-5.800267121676435</v>
      </c>
      <c r="V16" s="145">
        <f>IFERROR(BC_absorption_gap!Y37,"")</f>
        <v>-6.5390210322361142</v>
      </c>
      <c r="W16" s="145">
        <f>IFERROR(BC_absorption_gap!Z37,"")</f>
        <v>-7.1916677448043389</v>
      </c>
      <c r="X16" s="145">
        <f>IFERROR(BC_absorption_gap!AA37,"")</f>
        <v>-6.7154009109546484</v>
      </c>
      <c r="Y16" s="145">
        <f>IFERROR(BC_absorption_gap!AB37,"")</f>
        <v>-7.2692405889707494</v>
      </c>
      <c r="Z16" s="145">
        <f>IFERROR(BC_absorption_gap!AC37,"")</f>
        <v>-7.9869024711290422</v>
      </c>
      <c r="AA16" s="145">
        <f>IFERROR(BC_absorption_gap!AD37,"")</f>
        <v>-6.9844050503843045</v>
      </c>
      <c r="AB16" s="145">
        <f>IFERROR(BC_absorption_gap!AE37,"")</f>
        <v>-5.2340033320205839</v>
      </c>
      <c r="AC16" s="145">
        <f>IFERROR(BC_absorption_gap!AF37,"")</f>
        <v>-1.865009942367605</v>
      </c>
      <c r="AD16" s="145">
        <f>IFERROR(BC_absorption_gap!AG37,"")</f>
        <v>0.69993298975094209</v>
      </c>
      <c r="AE16" s="145">
        <f>IFERROR(BC_absorption_gap!AH37,"")</f>
        <v>0.49786370218024567</v>
      </c>
      <c r="AF16" s="145">
        <f>IFERROR(BC_absorption_gap!AI37,"")</f>
        <v>1.5579371573995027</v>
      </c>
      <c r="AG16" s="145">
        <f>IFERROR(BC_absorption_gap!AJ37,"")</f>
        <v>2.5426979337629776</v>
      </c>
      <c r="AH16" s="145">
        <f>IFERROR(BC_absorption_gap!AK37,"")</f>
        <v>0.66609996891112944</v>
      </c>
      <c r="AI16" s="145">
        <f>IFERROR(BC_absorption_gap!AL37,"")</f>
        <v>-0.41457274413479539</v>
      </c>
      <c r="AJ16" s="145">
        <f>IFERROR(BC_absorption_gap!AM37,"")</f>
        <v>-0.26104527693862206</v>
      </c>
      <c r="AK16" s="145">
        <f>IFERROR(BC_absorption_gap!AN37,"")</f>
        <v>0.53243669845276076</v>
      </c>
      <c r="AL16" s="145">
        <f>IFERROR(BC_absorption_gap!AO37,"")</f>
        <v>1.0031704407703828</v>
      </c>
      <c r="AM16" s="145">
        <f>IFERROR(BC_absorption_gap!AP37,"")</f>
        <v>0.79375223134874362</v>
      </c>
      <c r="AN16" s="145">
        <f>IFERROR(BC_absorption_gap!AQ37,"")</f>
        <v>0.76616809620276005</v>
      </c>
      <c r="AO16" s="145">
        <f>IFERROR(BC_absorption_gap!AR37,"")</f>
        <v>-0.22145569124196626</v>
      </c>
      <c r="AP16" s="145">
        <f>IFERROR(BC_absorption_gap!AS37,"")</f>
        <v>-4.6872587599771016</v>
      </c>
      <c r="AQ16" s="145">
        <f>IFERROR(BC_absorption_gap!AT37,"")</f>
        <v>-5.8538411725658763</v>
      </c>
      <c r="AR16" s="145">
        <f>IFERROR(BC_absorption_gap!AU37,"")</f>
        <v>-4.5408208642396319</v>
      </c>
      <c r="AS16" s="145">
        <f>IFERROR(BC_absorption_gap!AV37,"")</f>
        <v>-3.3534230810231422</v>
      </c>
      <c r="AT16" s="145">
        <f>IFERROR(BC_absorption_gap!AW37,"")</f>
        <v>-2.0715760665251532</v>
      </c>
      <c r="AU16" s="145">
        <f>IFERROR(BC_absorption_gap!AX37,"")</f>
        <v>-1.1283674054013455</v>
      </c>
      <c r="AV16" s="145">
        <f>IFERROR(BC_absorption_gap!AY37,"")</f>
        <v>-0.16014033863570898</v>
      </c>
      <c r="AW16" s="145">
        <f>IFERROR(BC_absorption_gap!AZ37,"")</f>
        <v>0.53061485892509785</v>
      </c>
      <c r="AX16" s="145" t="str">
        <f>IFERROR(BC_absorption_gap!BA37,"")</f>
        <v/>
      </c>
    </row>
    <row r="17" spans="2:50"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</row>
    <row r="18" spans="2:50">
      <c r="B18" s="60" t="s">
        <v>192</v>
      </c>
    </row>
    <row r="19" spans="2:50">
      <c r="B19" s="148" t="s">
        <v>137</v>
      </c>
      <c r="C19" s="145" t="str">
        <f>IFERROR(C7+C$50,"")</f>
        <v/>
      </c>
      <c r="D19" s="145" t="str">
        <f t="shared" ref="D19:AX19" si="0">IFERROR(D7+D$50,"")</f>
        <v/>
      </c>
      <c r="E19" s="145" t="str">
        <f t="shared" si="0"/>
        <v/>
      </c>
      <c r="F19" s="145" t="str">
        <f t="shared" si="0"/>
        <v/>
      </c>
      <c r="G19" s="145" t="str">
        <f t="shared" si="0"/>
        <v/>
      </c>
      <c r="H19" s="145" t="str">
        <f t="shared" si="0"/>
        <v/>
      </c>
      <c r="I19" s="145" t="str">
        <f t="shared" si="0"/>
        <v/>
      </c>
      <c r="J19" s="145" t="str">
        <f t="shared" si="0"/>
        <v/>
      </c>
      <c r="K19" s="145" t="str">
        <f t="shared" si="0"/>
        <v/>
      </c>
      <c r="L19" s="145">
        <f t="shared" si="0"/>
        <v>-2.1816881258941327</v>
      </c>
      <c r="M19" s="145">
        <f t="shared" si="0"/>
        <v>-2.6572091987658659</v>
      </c>
      <c r="N19" s="145">
        <f t="shared" si="0"/>
        <v>-0.48963716914814004</v>
      </c>
      <c r="O19" s="145">
        <f t="shared" si="0"/>
        <v>-3.7313845400530234</v>
      </c>
      <c r="P19" s="145">
        <f t="shared" si="0"/>
        <v>-4.8992916628178875</v>
      </c>
      <c r="Q19" s="145">
        <f t="shared" si="0"/>
        <v>-3.9837004150522031</v>
      </c>
      <c r="R19" s="145">
        <f t="shared" si="0"/>
        <v>-4.1024141778906955</v>
      </c>
      <c r="S19" s="145">
        <f t="shared" si="0"/>
        <v>-1.9672572535660535</v>
      </c>
      <c r="T19" s="145">
        <f t="shared" si="0"/>
        <v>-0.13024444090605947</v>
      </c>
      <c r="U19" s="145">
        <f t="shared" si="0"/>
        <v>-0.14353427043813927</v>
      </c>
      <c r="V19" s="145">
        <f t="shared" si="0"/>
        <v>3.8009633161406597E-3</v>
      </c>
      <c r="W19" s="145">
        <f t="shared" si="0"/>
        <v>-0.67713749097321418</v>
      </c>
      <c r="X19" s="145">
        <f t="shared" si="0"/>
        <v>-3.0550055663607987</v>
      </c>
      <c r="Y19" s="145">
        <f t="shared" si="0"/>
        <v>-3.7846904979442657</v>
      </c>
      <c r="Z19" s="145">
        <f t="shared" si="0"/>
        <v>-3.3774120442694073</v>
      </c>
      <c r="AA19" s="145">
        <f t="shared" si="0"/>
        <v>-1.5123113664637406</v>
      </c>
      <c r="AB19" s="145">
        <f t="shared" si="0"/>
        <v>0.3764686720317485</v>
      </c>
      <c r="AC19" s="145">
        <f t="shared" si="0"/>
        <v>2.5213176812480897</v>
      </c>
      <c r="AD19" s="145">
        <f t="shared" si="0"/>
        <v>4.9605033458588252</v>
      </c>
      <c r="AE19" s="145">
        <f t="shared" si="0"/>
        <v>4.8545694790993812</v>
      </c>
      <c r="AF19" s="145">
        <f t="shared" si="0"/>
        <v>5.8880889539422743</v>
      </c>
      <c r="AG19" s="145">
        <f t="shared" si="0"/>
        <v>6.0083022394125063</v>
      </c>
      <c r="AH19" s="145">
        <f t="shared" si="0"/>
        <v>3.5817040417021668</v>
      </c>
      <c r="AI19" s="145">
        <f t="shared" si="0"/>
        <v>2.4820778815253624</v>
      </c>
      <c r="AJ19" s="145">
        <f t="shared" si="0"/>
        <v>1.7619057431945098</v>
      </c>
      <c r="AK19" s="145">
        <f t="shared" si="0"/>
        <v>2.4420833120304626</v>
      </c>
      <c r="AL19" s="145">
        <f t="shared" si="0"/>
        <v>2.585298923823288</v>
      </c>
      <c r="AM19" s="145">
        <f t="shared" si="0"/>
        <v>2.2430976175619932</v>
      </c>
      <c r="AN19" s="145">
        <f t="shared" si="0"/>
        <v>2.1770554050794022</v>
      </c>
      <c r="AO19" s="145">
        <f t="shared" si="0"/>
        <v>0.19807685831142702</v>
      </c>
      <c r="AP19" s="145">
        <f t="shared" si="0"/>
        <v>-3.9759709872889486</v>
      </c>
      <c r="AQ19" s="145">
        <f t="shared" si="0"/>
        <v>-4.8911491264354243</v>
      </c>
      <c r="AR19" s="145">
        <f t="shared" si="0"/>
        <v>-3.676561129775537</v>
      </c>
      <c r="AS19" s="145">
        <f t="shared" si="0"/>
        <v>-2.5099737043564492</v>
      </c>
      <c r="AT19" s="145">
        <f t="shared" si="0"/>
        <v>-1.3750497510829893</v>
      </c>
      <c r="AU19" s="145">
        <f t="shared" si="0"/>
        <v>-0.54154013920112232</v>
      </c>
      <c r="AV19" s="145">
        <f t="shared" si="0"/>
        <v>0.2706722223546299</v>
      </c>
      <c r="AW19" s="145">
        <f t="shared" si="0"/>
        <v>0.89278435767954401</v>
      </c>
      <c r="AX19" s="145" t="str">
        <f t="shared" si="0"/>
        <v/>
      </c>
    </row>
    <row r="20" spans="2:50">
      <c r="B20" s="148" t="s">
        <v>138</v>
      </c>
      <c r="C20" s="145" t="str">
        <f>IFERROR(C8+C$50,"")</f>
        <v/>
      </c>
      <c r="D20" s="145" t="str">
        <f t="shared" ref="D20:AX20" si="1">IFERROR(D8+D$50,"")</f>
        <v/>
      </c>
      <c r="E20" s="145" t="str">
        <f t="shared" si="1"/>
        <v/>
      </c>
      <c r="F20" s="145" t="str">
        <f t="shared" si="1"/>
        <v/>
      </c>
      <c r="G20" s="145" t="str">
        <f t="shared" si="1"/>
        <v/>
      </c>
      <c r="H20" s="145" t="str">
        <f t="shared" si="1"/>
        <v/>
      </c>
      <c r="I20" s="145" t="str">
        <f t="shared" si="1"/>
        <v/>
      </c>
      <c r="J20" s="145" t="str">
        <f t="shared" si="1"/>
        <v/>
      </c>
      <c r="K20" s="145" t="str">
        <f t="shared" si="1"/>
        <v/>
      </c>
      <c r="L20" s="145">
        <f t="shared" si="1"/>
        <v>-2.1816881258941327</v>
      </c>
      <c r="M20" s="145">
        <f t="shared" si="1"/>
        <v>-2.6572091987658659</v>
      </c>
      <c r="N20" s="145">
        <f t="shared" si="1"/>
        <v>-0.48963716914814004</v>
      </c>
      <c r="O20" s="145">
        <f t="shared" si="1"/>
        <v>-3.7313845400530234</v>
      </c>
      <c r="P20" s="145">
        <f t="shared" si="1"/>
        <v>-4.8992916628178875</v>
      </c>
      <c r="Q20" s="145">
        <f t="shared" si="1"/>
        <v>-3.9837004150522031</v>
      </c>
      <c r="R20" s="145">
        <f t="shared" si="1"/>
        <v>-4.1024141778906955</v>
      </c>
      <c r="S20" s="145">
        <f t="shared" si="1"/>
        <v>-1.9672572535660535</v>
      </c>
      <c r="T20" s="145">
        <f t="shared" si="1"/>
        <v>-0.13024444090605947</v>
      </c>
      <c r="U20" s="145">
        <f t="shared" si="1"/>
        <v>-0.14353427043813927</v>
      </c>
      <c r="V20" s="145">
        <f t="shared" si="1"/>
        <v>3.8009633161406597E-3</v>
      </c>
      <c r="W20" s="145">
        <f t="shared" si="1"/>
        <v>-0.67713749097321418</v>
      </c>
      <c r="X20" s="145">
        <f t="shared" si="1"/>
        <v>-1.8571932299959508</v>
      </c>
      <c r="Y20" s="145">
        <f t="shared" si="1"/>
        <v>-2.6427658833038263</v>
      </c>
      <c r="Z20" s="145">
        <f t="shared" si="1"/>
        <v>-3.2324628891952596</v>
      </c>
      <c r="AA20" s="145">
        <f t="shared" si="1"/>
        <v>-1.5123113664637406</v>
      </c>
      <c r="AB20" s="145">
        <f t="shared" si="1"/>
        <v>0.3764686720317485</v>
      </c>
      <c r="AC20" s="145">
        <f t="shared" si="1"/>
        <v>2.5213176812480897</v>
      </c>
      <c r="AD20" s="145">
        <f t="shared" si="1"/>
        <v>4.865418084541961</v>
      </c>
      <c r="AE20" s="145">
        <f t="shared" si="1"/>
        <v>4.8545694790993812</v>
      </c>
      <c r="AF20" s="145">
        <f t="shared" si="1"/>
        <v>5.8880889539422743</v>
      </c>
      <c r="AG20" s="145">
        <f t="shared" si="1"/>
        <v>6.0083022394125063</v>
      </c>
      <c r="AH20" s="145">
        <f t="shared" si="1"/>
        <v>3.5817040417021668</v>
      </c>
      <c r="AI20" s="145">
        <f t="shared" si="1"/>
        <v>2.4820778815253624</v>
      </c>
      <c r="AJ20" s="145">
        <f t="shared" si="1"/>
        <v>1.7619057431945098</v>
      </c>
      <c r="AK20" s="145">
        <f t="shared" si="1"/>
        <v>2.4420833120304626</v>
      </c>
      <c r="AL20" s="145">
        <f t="shared" si="1"/>
        <v>2.585298923823288</v>
      </c>
      <c r="AM20" s="145">
        <f t="shared" si="1"/>
        <v>2.2430976175619932</v>
      </c>
      <c r="AN20" s="145">
        <f t="shared" si="1"/>
        <v>2.1770554050794022</v>
      </c>
      <c r="AO20" s="145">
        <f t="shared" si="1"/>
        <v>0.19807685831142702</v>
      </c>
      <c r="AP20" s="145">
        <f t="shared" si="1"/>
        <v>-3.9759709872889486</v>
      </c>
      <c r="AQ20" s="145">
        <f t="shared" si="1"/>
        <v>-4.8911491264354243</v>
      </c>
      <c r="AR20" s="145">
        <f t="shared" si="1"/>
        <v>-3.676561129775537</v>
      </c>
      <c r="AS20" s="145">
        <f t="shared" si="1"/>
        <v>-2.5099737043564492</v>
      </c>
      <c r="AT20" s="145">
        <f t="shared" si="1"/>
        <v>-1.3750497510829893</v>
      </c>
      <c r="AU20" s="145">
        <f t="shared" si="1"/>
        <v>-0.54154013920112232</v>
      </c>
      <c r="AV20" s="145">
        <f t="shared" si="1"/>
        <v>0.2706722223546299</v>
      </c>
      <c r="AW20" s="145">
        <f t="shared" si="1"/>
        <v>0.89278435767954401</v>
      </c>
      <c r="AX20" s="145" t="str">
        <f t="shared" si="1"/>
        <v/>
      </c>
    </row>
    <row r="21" spans="2:50">
      <c r="B21" s="148" t="s">
        <v>139</v>
      </c>
      <c r="C21" s="145" t="str">
        <f t="shared" ref="C21:C28" si="2">IFERROR(C9+C$51,"")</f>
        <v/>
      </c>
      <c r="D21" s="145" t="str">
        <f t="shared" ref="D21:AX21" si="3">IFERROR(D9+D$51,"")</f>
        <v/>
      </c>
      <c r="E21" s="145" t="str">
        <f t="shared" si="3"/>
        <v/>
      </c>
      <c r="F21" s="145" t="str">
        <f t="shared" si="3"/>
        <v/>
      </c>
      <c r="G21" s="145" t="str">
        <f t="shared" si="3"/>
        <v/>
      </c>
      <c r="H21" s="145" t="str">
        <f t="shared" si="3"/>
        <v/>
      </c>
      <c r="I21" s="145" t="str">
        <f t="shared" si="3"/>
        <v/>
      </c>
      <c r="J21" s="145" t="str">
        <f t="shared" si="3"/>
        <v/>
      </c>
      <c r="K21" s="145" t="str">
        <f t="shared" si="3"/>
        <v/>
      </c>
      <c r="L21" s="145" t="str">
        <f t="shared" si="3"/>
        <v/>
      </c>
      <c r="M21" s="145">
        <f t="shared" si="3"/>
        <v>-3.1341342513331059</v>
      </c>
      <c r="N21" s="145">
        <f t="shared" si="3"/>
        <v>-1.4313758238710443</v>
      </c>
      <c r="O21" s="145">
        <f t="shared" si="3"/>
        <v>-2.1559458771255877</v>
      </c>
      <c r="P21" s="145">
        <f t="shared" si="3"/>
        <v>-3.2619632793410092</v>
      </c>
      <c r="Q21" s="145">
        <f t="shared" si="3"/>
        <v>-3.5420243155208331</v>
      </c>
      <c r="R21" s="145">
        <f t="shared" si="3"/>
        <v>-4.284088835883499</v>
      </c>
      <c r="S21" s="145">
        <f t="shared" si="3"/>
        <v>-1.6977596719884023</v>
      </c>
      <c r="T21" s="145">
        <f t="shared" si="3"/>
        <v>-0.3582750301773352</v>
      </c>
      <c r="U21" s="145">
        <f t="shared" si="3"/>
        <v>-1.0930692209133284</v>
      </c>
      <c r="V21" s="145">
        <f t="shared" si="3"/>
        <v>-1.1579412121509192</v>
      </c>
      <c r="W21" s="145">
        <f t="shared" si="3"/>
        <v>-1.3777514575501986</v>
      </c>
      <c r="X21" s="145">
        <f t="shared" si="3"/>
        <v>-1.0710806475524919</v>
      </c>
      <c r="Y21" s="145">
        <f t="shared" si="3"/>
        <v>-1.6654988497734662</v>
      </c>
      <c r="Z21" s="145">
        <f t="shared" si="3"/>
        <v>-2.5073675063677694</v>
      </c>
      <c r="AA21" s="145">
        <f t="shared" si="3"/>
        <v>-1.8976946828776589</v>
      </c>
      <c r="AB21" s="145">
        <f t="shared" si="3"/>
        <v>8.6591446417312312E-2</v>
      </c>
      <c r="AC21" s="145">
        <f t="shared" si="3"/>
        <v>3.0196594074438305</v>
      </c>
      <c r="AD21" s="145">
        <f t="shared" si="3"/>
        <v>5.3711031509731937</v>
      </c>
      <c r="AE21" s="145">
        <f t="shared" si="3"/>
        <v>5.166003176012774</v>
      </c>
      <c r="AF21" s="145">
        <f t="shared" si="3"/>
        <v>5.4930710908181881</v>
      </c>
      <c r="AG21" s="145">
        <f t="shared" si="3"/>
        <v>4.9752874050997615</v>
      </c>
      <c r="AH21" s="145">
        <f t="shared" si="3"/>
        <v>3.112090175231605</v>
      </c>
      <c r="AI21" s="145">
        <f t="shared" si="3"/>
        <v>1.9336664382234154</v>
      </c>
      <c r="AJ21" s="145">
        <f t="shared" si="3"/>
        <v>1.5314850779778379</v>
      </c>
      <c r="AK21" s="145">
        <f t="shared" si="3"/>
        <v>1.9947056525273867</v>
      </c>
      <c r="AL21" s="145">
        <f t="shared" si="3"/>
        <v>1.9839600333632503</v>
      </c>
      <c r="AM21" s="145">
        <f t="shared" si="3"/>
        <v>1.5242729160270794</v>
      </c>
      <c r="AN21" s="145">
        <f t="shared" si="3"/>
        <v>1.4835144613826476</v>
      </c>
      <c r="AO21" s="145">
        <f t="shared" si="3"/>
        <v>0.100708026322712</v>
      </c>
      <c r="AP21" s="145">
        <f t="shared" si="3"/>
        <v>-2.1429760535309685</v>
      </c>
      <c r="AQ21" s="145">
        <f t="shared" si="3"/>
        <v>-3.7689786680864992</v>
      </c>
      <c r="AR21" s="145">
        <f t="shared" si="3"/>
        <v>-2.7559911820907819</v>
      </c>
      <c r="AS21" s="145">
        <f t="shared" si="3"/>
        <v>-1.5712885308879803</v>
      </c>
      <c r="AT21" s="145">
        <f t="shared" si="3"/>
        <v>-0.71069034602052727</v>
      </c>
      <c r="AU21" s="145">
        <f t="shared" si="3"/>
        <v>-9.7664885237070065E-2</v>
      </c>
      <c r="AV21" s="145">
        <f t="shared" si="3"/>
        <v>0.54098344507487117</v>
      </c>
      <c r="AW21" s="145">
        <f t="shared" si="3"/>
        <v>1.0619822288584122</v>
      </c>
      <c r="AX21" s="145" t="str">
        <f t="shared" si="3"/>
        <v/>
      </c>
    </row>
    <row r="22" spans="2:50">
      <c r="B22" s="148" t="s">
        <v>140</v>
      </c>
      <c r="C22" s="145" t="str">
        <f t="shared" si="2"/>
        <v/>
      </c>
      <c r="D22" s="145" t="str">
        <f t="shared" ref="D22:AX22" si="4">IFERROR(D10+D$51,"")</f>
        <v/>
      </c>
      <c r="E22" s="145" t="str">
        <f t="shared" si="4"/>
        <v/>
      </c>
      <c r="F22" s="145" t="str">
        <f t="shared" si="4"/>
        <v/>
      </c>
      <c r="G22" s="145" t="str">
        <f t="shared" si="4"/>
        <v/>
      </c>
      <c r="H22" s="145" t="str">
        <f t="shared" si="4"/>
        <v/>
      </c>
      <c r="I22" s="145" t="str">
        <f t="shared" si="4"/>
        <v/>
      </c>
      <c r="J22" s="145" t="str">
        <f t="shared" si="4"/>
        <v/>
      </c>
      <c r="K22" s="145" t="str">
        <f t="shared" si="4"/>
        <v/>
      </c>
      <c r="L22" s="145" t="str">
        <f t="shared" si="4"/>
        <v/>
      </c>
      <c r="M22" s="145">
        <f t="shared" si="4"/>
        <v>-3.1341342513331059</v>
      </c>
      <c r="N22" s="145">
        <f t="shared" si="4"/>
        <v>-1.4313758238710443</v>
      </c>
      <c r="O22" s="145">
        <f t="shared" si="4"/>
        <v>-2.1559458771255877</v>
      </c>
      <c r="P22" s="145">
        <f t="shared" si="4"/>
        <v>-3.2619632793410092</v>
      </c>
      <c r="Q22" s="145">
        <f t="shared" si="4"/>
        <v>-3.5420243155208331</v>
      </c>
      <c r="R22" s="145">
        <f t="shared" si="4"/>
        <v>-4.284088835883499</v>
      </c>
      <c r="S22" s="145">
        <f t="shared" si="4"/>
        <v>-1.6977596719884023</v>
      </c>
      <c r="T22" s="145">
        <f t="shared" si="4"/>
        <v>-0.3582750301773352</v>
      </c>
      <c r="U22" s="145">
        <f t="shared" si="4"/>
        <v>-1.0930692209133284</v>
      </c>
      <c r="V22" s="145">
        <f t="shared" si="4"/>
        <v>-1.1579412121509192</v>
      </c>
      <c r="W22" s="145">
        <f t="shared" si="4"/>
        <v>-1.3777514575501986</v>
      </c>
      <c r="X22" s="145">
        <f t="shared" si="4"/>
        <v>-1.0681035492248832</v>
      </c>
      <c r="Y22" s="145">
        <f t="shared" si="4"/>
        <v>-1.6597983162081613</v>
      </c>
      <c r="Z22" s="145">
        <f t="shared" si="4"/>
        <v>-2.500880794245643</v>
      </c>
      <c r="AA22" s="145">
        <f t="shared" si="4"/>
        <v>-1.9004365302787418</v>
      </c>
      <c r="AB22" s="145">
        <f t="shared" si="4"/>
        <v>8.5516139165490834E-2</v>
      </c>
      <c r="AC22" s="145">
        <f t="shared" si="4"/>
        <v>3.0224854335437139</v>
      </c>
      <c r="AD22" s="145">
        <f t="shared" si="4"/>
        <v>5.3741087992017897</v>
      </c>
      <c r="AE22" s="145">
        <f t="shared" si="4"/>
        <v>5.1672075850468628</v>
      </c>
      <c r="AF22" s="145">
        <f t="shared" si="4"/>
        <v>5.4922214783599941</v>
      </c>
      <c r="AG22" s="145">
        <f t="shared" si="4"/>
        <v>4.9755056106188906</v>
      </c>
      <c r="AH22" s="145">
        <f t="shared" si="4"/>
        <v>3.1129084555115076</v>
      </c>
      <c r="AI22" s="145">
        <f t="shared" si="4"/>
        <v>1.9350088333414643</v>
      </c>
      <c r="AJ22" s="145">
        <f t="shared" si="4"/>
        <v>1.5324161433236034</v>
      </c>
      <c r="AK22" s="145">
        <f t="shared" si="4"/>
        <v>1.9959225122021476</v>
      </c>
      <c r="AL22" s="145">
        <f t="shared" si="4"/>
        <v>1.9861181263156311</v>
      </c>
      <c r="AM22" s="145">
        <f t="shared" si="4"/>
        <v>1.5268875153708907</v>
      </c>
      <c r="AN22" s="145">
        <f t="shared" si="4"/>
        <v>1.485357273815489</v>
      </c>
      <c r="AO22" s="145">
        <f t="shared" si="4"/>
        <v>0.10103198213984242</v>
      </c>
      <c r="AP22" s="145">
        <f t="shared" si="4"/>
        <v>-2.153705015218506</v>
      </c>
      <c r="AQ22" s="145">
        <f t="shared" si="4"/>
        <v>-3.7774702590335774</v>
      </c>
      <c r="AR22" s="145">
        <f t="shared" si="4"/>
        <v>-2.7598220170196535</v>
      </c>
      <c r="AS22" s="145">
        <f t="shared" si="4"/>
        <v>-1.5735895699003595</v>
      </c>
      <c r="AT22" s="145">
        <f t="shared" si="4"/>
        <v>-0.71131472383372107</v>
      </c>
      <c r="AU22" s="145">
        <f t="shared" si="4"/>
        <v>-9.7428815657563672E-2</v>
      </c>
      <c r="AV22" s="145">
        <f t="shared" si="4"/>
        <v>0.54144315779175889</v>
      </c>
      <c r="AW22" s="145">
        <f t="shared" si="4"/>
        <v>1.0624925084537087</v>
      </c>
      <c r="AX22" s="145" t="str">
        <f t="shared" si="4"/>
        <v/>
      </c>
    </row>
    <row r="23" spans="2:50">
      <c r="B23" s="148" t="s">
        <v>141</v>
      </c>
      <c r="C23" s="145" t="str">
        <f t="shared" si="2"/>
        <v/>
      </c>
      <c r="D23" s="145" t="str">
        <f t="shared" ref="D23:AX23" si="5">IFERROR(D11+D$51,"")</f>
        <v/>
      </c>
      <c r="E23" s="145" t="str">
        <f t="shared" si="5"/>
        <v/>
      </c>
      <c r="F23" s="145" t="str">
        <f t="shared" si="5"/>
        <v/>
      </c>
      <c r="G23" s="145" t="str">
        <f t="shared" si="5"/>
        <v/>
      </c>
      <c r="H23" s="145" t="str">
        <f t="shared" si="5"/>
        <v/>
      </c>
      <c r="I23" s="145" t="str">
        <f t="shared" si="5"/>
        <v/>
      </c>
      <c r="J23" s="145" t="str">
        <f t="shared" si="5"/>
        <v/>
      </c>
      <c r="K23" s="145" t="str">
        <f t="shared" si="5"/>
        <v/>
      </c>
      <c r="L23" s="145" t="str">
        <f t="shared" si="5"/>
        <v/>
      </c>
      <c r="M23" s="145">
        <f t="shared" si="5"/>
        <v>-3.6550096991579784</v>
      </c>
      <c r="N23" s="145">
        <f t="shared" si="5"/>
        <v>-1.9021386636328383</v>
      </c>
      <c r="O23" s="145">
        <f t="shared" si="5"/>
        <v>-2.3194474723036032</v>
      </c>
      <c r="P23" s="145">
        <f t="shared" si="5"/>
        <v>-3.70293060594248</v>
      </c>
      <c r="Q23" s="145">
        <f t="shared" si="5"/>
        <v>-3.8922482756652688</v>
      </c>
      <c r="R23" s="145">
        <f t="shared" si="5"/>
        <v>-4.6785473824084134</v>
      </c>
      <c r="S23" s="145">
        <f t="shared" si="5"/>
        <v>-2.1041766046763817</v>
      </c>
      <c r="T23" s="145">
        <f t="shared" si="5"/>
        <v>-0.81949622357586094</v>
      </c>
      <c r="U23" s="145">
        <f t="shared" si="5"/>
        <v>-1.3865488646231565</v>
      </c>
      <c r="V23" s="145">
        <f t="shared" si="5"/>
        <v>-1.494753737396679</v>
      </c>
      <c r="W23" s="145">
        <f t="shared" si="5"/>
        <v>-1.5722134037457174</v>
      </c>
      <c r="X23" s="145">
        <f t="shared" si="5"/>
        <v>-1.2381049754292386</v>
      </c>
      <c r="Y23" s="145">
        <f t="shared" si="5"/>
        <v>-1.7514690051035826</v>
      </c>
      <c r="Z23" s="145">
        <f t="shared" si="5"/>
        <v>-2.6859235730194477</v>
      </c>
      <c r="AA23" s="145">
        <f t="shared" si="5"/>
        <v>-2.1113552598285459</v>
      </c>
      <c r="AB23" s="145">
        <f t="shared" si="5"/>
        <v>-0.11304335149895728</v>
      </c>
      <c r="AC23" s="145">
        <f t="shared" si="5"/>
        <v>2.6993372537813141</v>
      </c>
      <c r="AD23" s="145">
        <f t="shared" si="5"/>
        <v>4.9078539519679243</v>
      </c>
      <c r="AE23" s="145">
        <f t="shared" si="5"/>
        <v>4.7383509036146876</v>
      </c>
      <c r="AF23" s="145">
        <f t="shared" si="5"/>
        <v>5.0964594326879968</v>
      </c>
      <c r="AG23" s="145">
        <f t="shared" si="5"/>
        <v>4.3822706219292495</v>
      </c>
      <c r="AH23" s="145">
        <f t="shared" si="5"/>
        <v>2.8343128021389874</v>
      </c>
      <c r="AI23" s="145">
        <f t="shared" si="5"/>
        <v>1.8170087559959769</v>
      </c>
      <c r="AJ23" s="145">
        <f t="shared" si="5"/>
        <v>1.4477545565684782</v>
      </c>
      <c r="AK23" s="145">
        <f t="shared" si="5"/>
        <v>1.7892153087079161</v>
      </c>
      <c r="AL23" s="145">
        <f t="shared" si="5"/>
        <v>1.6958983467429745</v>
      </c>
      <c r="AM23" s="145">
        <f t="shared" si="5"/>
        <v>1.1499094436209898</v>
      </c>
      <c r="AN23" s="145">
        <f t="shared" si="5"/>
        <v>1.0690652461597634</v>
      </c>
      <c r="AO23" s="145">
        <f t="shared" si="5"/>
        <v>-0.15778020139235394</v>
      </c>
      <c r="AP23" s="145">
        <f t="shared" si="5"/>
        <v>-2.1752220813803165</v>
      </c>
      <c r="AQ23" s="145">
        <f t="shared" si="5"/>
        <v>-3.9323109865820123</v>
      </c>
      <c r="AR23" s="145">
        <f t="shared" ca="1" si="5"/>
        <v>-2.8796653258283307</v>
      </c>
      <c r="AS23" s="145">
        <f t="shared" ca="1" si="5"/>
        <v>-1.7288690705149556</v>
      </c>
      <c r="AT23" s="145">
        <f t="shared" ca="1" si="5"/>
        <v>-0.82116598532942964</v>
      </c>
      <c r="AU23" s="145">
        <f t="shared" ca="1" si="5"/>
        <v>-0.17243697099627031</v>
      </c>
      <c r="AV23" s="145">
        <f t="shared" ca="1" si="5"/>
        <v>0.48950469076586184</v>
      </c>
      <c r="AW23" s="145">
        <f t="shared" ca="1" si="5"/>
        <v>1.019325575879652</v>
      </c>
      <c r="AX23" s="145" t="str">
        <f t="shared" ca="1" si="5"/>
        <v/>
      </c>
    </row>
    <row r="24" spans="2:50">
      <c r="B24" s="148" t="s">
        <v>142</v>
      </c>
      <c r="C24" s="145" t="str">
        <f t="shared" si="2"/>
        <v/>
      </c>
      <c r="D24" s="145" t="str">
        <f t="shared" ref="D24:AX24" si="6">IFERROR(D12+D$51,"")</f>
        <v/>
      </c>
      <c r="E24" s="145" t="str">
        <f t="shared" si="6"/>
        <v/>
      </c>
      <c r="F24" s="145" t="str">
        <f t="shared" si="6"/>
        <v/>
      </c>
      <c r="G24" s="145" t="str">
        <f t="shared" si="6"/>
        <v/>
      </c>
      <c r="H24" s="145" t="str">
        <f t="shared" si="6"/>
        <v/>
      </c>
      <c r="I24" s="145" t="str">
        <f t="shared" si="6"/>
        <v/>
      </c>
      <c r="J24" s="145" t="str">
        <f t="shared" si="6"/>
        <v/>
      </c>
      <c r="K24" s="145" t="str">
        <f t="shared" si="6"/>
        <v/>
      </c>
      <c r="L24" s="145" t="str">
        <f t="shared" si="6"/>
        <v/>
      </c>
      <c r="M24" s="145">
        <f t="shared" si="6"/>
        <v>-3.1341342513331147</v>
      </c>
      <c r="N24" s="145">
        <f t="shared" si="6"/>
        <v>-1.4313758238710443</v>
      </c>
      <c r="O24" s="145">
        <f t="shared" si="6"/>
        <v>-2.1559458771255948</v>
      </c>
      <c r="P24" s="145">
        <f t="shared" si="6"/>
        <v>-3.2619632793410092</v>
      </c>
      <c r="Q24" s="145">
        <f t="shared" si="6"/>
        <v>-3.5420243155208597</v>
      </c>
      <c r="R24" s="145">
        <f t="shared" si="6"/>
        <v>-4.284088835883499</v>
      </c>
      <c r="S24" s="145">
        <f t="shared" si="6"/>
        <v>-1.6977596719884076</v>
      </c>
      <c r="T24" s="145">
        <f t="shared" si="6"/>
        <v>-0.35827503017734053</v>
      </c>
      <c r="U24" s="145">
        <f t="shared" si="6"/>
        <v>-1.0930692209133186</v>
      </c>
      <c r="V24" s="145">
        <f t="shared" si="6"/>
        <v>-1.1579412121509103</v>
      </c>
      <c r="W24" s="145">
        <f t="shared" si="6"/>
        <v>-1.3777514575501906</v>
      </c>
      <c r="X24" s="145">
        <f t="shared" si="6"/>
        <v>-2.4387718031791534</v>
      </c>
      <c r="Y24" s="145">
        <f t="shared" si="6"/>
        <v>-2.8167975483416141</v>
      </c>
      <c r="Z24" s="145">
        <f t="shared" si="6"/>
        <v>-3.4647221958018841</v>
      </c>
      <c r="AA24" s="145">
        <f t="shared" si="6"/>
        <v>-2.7079915767266201</v>
      </c>
      <c r="AB24" s="145">
        <f t="shared" si="6"/>
        <v>-0.29705162163814247</v>
      </c>
      <c r="AC24" s="145">
        <f t="shared" si="6"/>
        <v>2.8149473181387306</v>
      </c>
      <c r="AD24" s="145">
        <f t="shared" si="6"/>
        <v>5.1752083691958486</v>
      </c>
      <c r="AE24" s="145">
        <f t="shared" si="6"/>
        <v>5.1000311089651928</v>
      </c>
      <c r="AF24" s="145">
        <f t="shared" si="6"/>
        <v>5.2975704646725017</v>
      </c>
      <c r="AG24" s="145">
        <f t="shared" si="6"/>
        <v>4.696436511714138</v>
      </c>
      <c r="AH24" s="145">
        <f t="shared" si="6"/>
        <v>2.7059182492873188</v>
      </c>
      <c r="AI24" s="145">
        <f t="shared" si="6"/>
        <v>1.2219856986109063</v>
      </c>
      <c r="AJ24" s="145">
        <f t="shared" si="6"/>
        <v>0.58002456169987671</v>
      </c>
      <c r="AK24" s="145">
        <f t="shared" si="6"/>
        <v>0.86715621531805709</v>
      </c>
      <c r="AL24" s="145">
        <f t="shared" si="6"/>
        <v>0.73208391747747015</v>
      </c>
      <c r="AM24" s="145">
        <f t="shared" si="6"/>
        <v>0.1617860517788271</v>
      </c>
      <c r="AN24" s="145">
        <f t="shared" si="6"/>
        <v>6.5636281114138773E-2</v>
      </c>
      <c r="AO24" s="145">
        <f t="shared" si="6"/>
        <v>-0.95260357469529533</v>
      </c>
      <c r="AP24" s="145">
        <f t="shared" si="6"/>
        <v>-2.1537050152185131</v>
      </c>
      <c r="AQ24" s="145">
        <f t="shared" si="6"/>
        <v>-3.7774702590335987</v>
      </c>
      <c r="AR24" s="145">
        <f t="shared" ca="1" si="6"/>
        <v>-2.7598220170196535</v>
      </c>
      <c r="AS24" s="145">
        <f t="shared" ca="1" si="6"/>
        <v>-1.5735895699003595</v>
      </c>
      <c r="AT24" s="145">
        <f t="shared" ca="1" si="6"/>
        <v>-0.71131472383372107</v>
      </c>
      <c r="AU24" s="145">
        <f t="shared" ca="1" si="6"/>
        <v>-9.7428815657563672E-2</v>
      </c>
      <c r="AV24" s="145">
        <f t="shared" ca="1" si="6"/>
        <v>0.54144315779175889</v>
      </c>
      <c r="AW24" s="145">
        <f t="shared" ca="1" si="6"/>
        <v>1.062492508453698</v>
      </c>
      <c r="AX24" s="145" t="str">
        <f t="shared" ca="1" si="6"/>
        <v/>
      </c>
    </row>
    <row r="25" spans="2:50">
      <c r="B25" s="243" t="s">
        <v>327</v>
      </c>
      <c r="C25" s="145" t="str">
        <f t="shared" si="2"/>
        <v/>
      </c>
      <c r="D25" s="145" t="str">
        <f t="shared" ref="D25:AX25" si="7">IFERROR(D13+D$51,"")</f>
        <v/>
      </c>
      <c r="E25" s="145" t="str">
        <f t="shared" si="7"/>
        <v/>
      </c>
      <c r="F25" s="145" t="str">
        <f t="shared" si="7"/>
        <v/>
      </c>
      <c r="G25" s="145" t="str">
        <f t="shared" si="7"/>
        <v/>
      </c>
      <c r="H25" s="145" t="str">
        <f t="shared" si="7"/>
        <v/>
      </c>
      <c r="I25" s="145" t="str">
        <f t="shared" si="7"/>
        <v/>
      </c>
      <c r="J25" s="145" t="str">
        <f t="shared" si="7"/>
        <v/>
      </c>
      <c r="K25" s="145" t="str">
        <f t="shared" si="7"/>
        <v/>
      </c>
      <c r="L25" s="145" t="str">
        <f t="shared" si="7"/>
        <v/>
      </c>
      <c r="M25" s="145">
        <f t="shared" si="7"/>
        <v>-3.4168984799090554</v>
      </c>
      <c r="N25" s="145">
        <f t="shared" si="7"/>
        <v>-1.3103631017710717</v>
      </c>
      <c r="O25" s="145">
        <f t="shared" si="7"/>
        <v>-1.7334196430372555</v>
      </c>
      <c r="P25" s="145">
        <f t="shared" si="7"/>
        <v>-2.9351523703253179</v>
      </c>
      <c r="Q25" s="145">
        <f t="shared" si="7"/>
        <v>-3.1358661697206136</v>
      </c>
      <c r="R25" s="145">
        <f t="shared" si="7"/>
        <v>-3.8258593616703171</v>
      </c>
      <c r="S25" s="145">
        <f t="shared" si="7"/>
        <v>-1.1188879604140674</v>
      </c>
      <c r="T25" s="145">
        <f t="shared" si="7"/>
        <v>-0.18228023857938336</v>
      </c>
      <c r="U25" s="145">
        <f t="shared" si="7"/>
        <v>-1.1787786595439727</v>
      </c>
      <c r="V25" s="145">
        <f t="shared" si="7"/>
        <v>-1.4486341344843625</v>
      </c>
      <c r="W25" s="145">
        <f t="shared" si="7"/>
        <v>-1.5074465464356273</v>
      </c>
      <c r="X25" s="145">
        <f t="shared" si="7"/>
        <v>-0.96815389101394889</v>
      </c>
      <c r="Y25" s="145">
        <f t="shared" si="7"/>
        <v>-1.6263874745316631</v>
      </c>
      <c r="Z25" s="145">
        <f t="shared" si="7"/>
        <v>-2.363076370479253</v>
      </c>
      <c r="AA25" s="145">
        <f t="shared" si="7"/>
        <v>-1.6672476680041033</v>
      </c>
      <c r="AB25" s="145">
        <f t="shared" si="7"/>
        <v>0.14453142362900273</v>
      </c>
      <c r="AC25" s="145">
        <f t="shared" si="7"/>
        <v>2.8450280886610093</v>
      </c>
      <c r="AD25" s="145">
        <f t="shared" si="7"/>
        <v>5.2654590052486521</v>
      </c>
      <c r="AE25" s="145">
        <f t="shared" si="7"/>
        <v>5.5938183239109662</v>
      </c>
      <c r="AF25" s="145">
        <f t="shared" si="7"/>
        <v>5.5339284779664677</v>
      </c>
      <c r="AG25" s="145">
        <f t="shared" si="7"/>
        <v>4.6390491091172947</v>
      </c>
      <c r="AH25" s="145">
        <f t="shared" si="7"/>
        <v>2.9781779949934615</v>
      </c>
      <c r="AI25" s="145">
        <f t="shared" si="7"/>
        <v>1.7987860236580433</v>
      </c>
      <c r="AJ25" s="145">
        <f t="shared" si="7"/>
        <v>1.2445970512370839</v>
      </c>
      <c r="AK25" s="145">
        <f t="shared" si="7"/>
        <v>1.5943635129670524</v>
      </c>
      <c r="AL25" s="145">
        <f t="shared" si="7"/>
        <v>1.4501125586303405</v>
      </c>
      <c r="AM25" s="145">
        <f t="shared" si="7"/>
        <v>1.0023337874196312</v>
      </c>
      <c r="AN25" s="145">
        <f t="shared" si="7"/>
        <v>0.9346906041653984</v>
      </c>
      <c r="AO25" s="145">
        <f t="shared" si="7"/>
        <v>-0.5426551216567288</v>
      </c>
      <c r="AP25" s="145">
        <f t="shared" si="7"/>
        <v>-2.3687546341653096</v>
      </c>
      <c r="AQ25" s="145">
        <f t="shared" si="7"/>
        <v>-4.3862619832228198</v>
      </c>
      <c r="AR25" s="145">
        <f t="shared" si="7"/>
        <v>-3.5189750887751132</v>
      </c>
      <c r="AS25" s="145">
        <f t="shared" si="7"/>
        <v>-2.1216228149746552</v>
      </c>
      <c r="AT25" s="145">
        <f t="shared" si="7"/>
        <v>-1.148939671488431</v>
      </c>
      <c r="AU25" s="145">
        <f t="shared" si="7"/>
        <v>-0.44448565775286175</v>
      </c>
      <c r="AV25" s="145">
        <f t="shared" si="7"/>
        <v>0.25969750866785346</v>
      </c>
      <c r="AW25" s="145">
        <f t="shared" si="7"/>
        <v>0.84917063746445542</v>
      </c>
      <c r="AX25" s="145" t="str">
        <f t="shared" si="7"/>
        <v/>
      </c>
    </row>
    <row r="26" spans="2:50">
      <c r="B26" s="177" t="s">
        <v>230</v>
      </c>
      <c r="C26" s="145" t="str">
        <f t="shared" si="2"/>
        <v/>
      </c>
      <c r="D26" s="145" t="str">
        <f t="shared" ref="D26:AX26" si="8">IFERROR(D14+D$51,"")</f>
        <v/>
      </c>
      <c r="E26" s="145" t="str">
        <f t="shared" si="8"/>
        <v/>
      </c>
      <c r="F26" s="145" t="str">
        <f t="shared" si="8"/>
        <v/>
      </c>
      <c r="G26" s="145" t="str">
        <f t="shared" si="8"/>
        <v/>
      </c>
      <c r="H26" s="145" t="str">
        <f t="shared" si="8"/>
        <v/>
      </c>
      <c r="I26" s="145" t="str">
        <f t="shared" si="8"/>
        <v/>
      </c>
      <c r="J26" s="145" t="str">
        <f t="shared" si="8"/>
        <v/>
      </c>
      <c r="K26" s="145" t="str">
        <f t="shared" si="8"/>
        <v/>
      </c>
      <c r="L26" s="145" t="str">
        <f t="shared" si="8"/>
        <v/>
      </c>
      <c r="M26" s="145" t="str">
        <f t="shared" si="8"/>
        <v/>
      </c>
      <c r="N26" s="145" t="str">
        <f t="shared" si="8"/>
        <v/>
      </c>
      <c r="O26" s="145" t="str">
        <f t="shared" si="8"/>
        <v/>
      </c>
      <c r="P26" s="145" t="str">
        <f t="shared" si="8"/>
        <v/>
      </c>
      <c r="Q26" s="145" t="str">
        <f t="shared" si="8"/>
        <v/>
      </c>
      <c r="R26" s="145" t="str">
        <f t="shared" si="8"/>
        <v/>
      </c>
      <c r="S26" s="145" t="str">
        <f t="shared" si="8"/>
        <v/>
      </c>
      <c r="T26" s="145" t="str">
        <f t="shared" si="8"/>
        <v/>
      </c>
      <c r="U26" s="145" t="str">
        <f t="shared" si="8"/>
        <v/>
      </c>
      <c r="V26" s="145" t="str">
        <f t="shared" si="8"/>
        <v/>
      </c>
      <c r="W26" s="145" t="str">
        <f t="shared" si="8"/>
        <v/>
      </c>
      <c r="X26" s="145" t="str">
        <f t="shared" si="8"/>
        <v/>
      </c>
      <c r="Y26" s="145" t="str">
        <f t="shared" si="8"/>
        <v/>
      </c>
      <c r="Z26" s="145" t="str">
        <f t="shared" si="8"/>
        <v/>
      </c>
      <c r="AA26" s="145" t="str">
        <f t="shared" si="8"/>
        <v/>
      </c>
      <c r="AB26" s="145" t="str">
        <f t="shared" si="8"/>
        <v/>
      </c>
      <c r="AC26" s="145" t="str">
        <f t="shared" si="8"/>
        <v/>
      </c>
      <c r="AD26" s="145" t="str">
        <f t="shared" si="8"/>
        <v/>
      </c>
      <c r="AE26" s="145" t="str">
        <f t="shared" si="8"/>
        <v/>
      </c>
      <c r="AF26" s="145" t="str">
        <f t="shared" si="8"/>
        <v/>
      </c>
      <c r="AG26" s="145" t="str">
        <f t="shared" si="8"/>
        <v/>
      </c>
      <c r="AH26" s="145" t="str">
        <f t="shared" si="8"/>
        <v/>
      </c>
      <c r="AI26" s="145" t="str">
        <f t="shared" si="8"/>
        <v/>
      </c>
      <c r="AJ26" s="145" t="str">
        <f t="shared" si="8"/>
        <v/>
      </c>
      <c r="AK26" s="145" t="str">
        <f t="shared" si="8"/>
        <v/>
      </c>
      <c r="AL26" s="145" t="str">
        <f t="shared" si="8"/>
        <v/>
      </c>
      <c r="AM26" s="145" t="str">
        <f t="shared" si="8"/>
        <v/>
      </c>
      <c r="AN26" s="145" t="str">
        <f t="shared" si="8"/>
        <v/>
      </c>
      <c r="AO26" s="145" t="str">
        <f t="shared" si="8"/>
        <v/>
      </c>
      <c r="AP26" s="145" t="str">
        <f t="shared" si="8"/>
        <v/>
      </c>
      <c r="AQ26" s="145" t="str">
        <f t="shared" si="8"/>
        <v/>
      </c>
      <c r="AR26" s="145" t="str">
        <f t="shared" si="8"/>
        <v/>
      </c>
      <c r="AS26" s="145" t="str">
        <f t="shared" si="8"/>
        <v/>
      </c>
      <c r="AT26" s="145" t="str">
        <f t="shared" si="8"/>
        <v/>
      </c>
      <c r="AU26" s="145" t="str">
        <f t="shared" si="8"/>
        <v/>
      </c>
      <c r="AV26" s="145" t="str">
        <f t="shared" si="8"/>
        <v/>
      </c>
      <c r="AW26" s="145" t="str">
        <f t="shared" si="8"/>
        <v/>
      </c>
      <c r="AX26" s="145" t="str">
        <f t="shared" si="8"/>
        <v/>
      </c>
    </row>
    <row r="27" spans="2:50">
      <c r="B27" s="148" t="s">
        <v>143</v>
      </c>
      <c r="C27" s="145" t="str">
        <f t="shared" si="2"/>
        <v/>
      </c>
      <c r="D27" s="145" t="str">
        <f t="shared" ref="D27:AX27" si="9">IFERROR(D15+D$51,"")</f>
        <v/>
      </c>
      <c r="E27" s="145" t="str">
        <f t="shared" si="9"/>
        <v/>
      </c>
      <c r="F27" s="145" t="str">
        <f t="shared" si="9"/>
        <v/>
      </c>
      <c r="G27" s="145" t="str">
        <f t="shared" si="9"/>
        <v/>
      </c>
      <c r="H27" s="145" t="str">
        <f t="shared" si="9"/>
        <v/>
      </c>
      <c r="I27" s="145" t="str">
        <f t="shared" si="9"/>
        <v/>
      </c>
      <c r="J27" s="145" t="str">
        <f t="shared" si="9"/>
        <v/>
      </c>
      <c r="K27" s="145" t="str">
        <f t="shared" si="9"/>
        <v/>
      </c>
      <c r="L27" s="145" t="str">
        <f t="shared" si="9"/>
        <v/>
      </c>
      <c r="M27" s="145" t="str">
        <f t="shared" si="9"/>
        <v/>
      </c>
      <c r="N27" s="145" t="str">
        <f t="shared" si="9"/>
        <v/>
      </c>
      <c r="O27" s="145" t="str">
        <f t="shared" si="9"/>
        <v/>
      </c>
      <c r="P27" s="145" t="str">
        <f t="shared" si="9"/>
        <v/>
      </c>
      <c r="Q27" s="145" t="str">
        <f t="shared" si="9"/>
        <v/>
      </c>
      <c r="R27" s="145" t="str">
        <f t="shared" si="9"/>
        <v/>
      </c>
      <c r="S27" s="145" t="str">
        <f t="shared" si="9"/>
        <v/>
      </c>
      <c r="T27" s="145" t="str">
        <f t="shared" si="9"/>
        <v/>
      </c>
      <c r="U27" s="145" t="str">
        <f t="shared" si="9"/>
        <v/>
      </c>
      <c r="V27" s="145" t="str">
        <f t="shared" si="9"/>
        <v/>
      </c>
      <c r="W27" s="145" t="str">
        <f t="shared" si="9"/>
        <v/>
      </c>
      <c r="X27" s="145">
        <f t="shared" si="9"/>
        <v>-2.363143950893174</v>
      </c>
      <c r="Y27" s="145">
        <f t="shared" si="9"/>
        <v>-3.0930593554370853</v>
      </c>
      <c r="Z27" s="145">
        <f t="shared" si="9"/>
        <v>-3.513739474769296</v>
      </c>
      <c r="AA27" s="145">
        <f t="shared" si="9"/>
        <v>-1.5263325155162395</v>
      </c>
      <c r="AB27" s="145">
        <f t="shared" si="9"/>
        <v>0.6332454257093918</v>
      </c>
      <c r="AC27" s="145">
        <f t="shared" si="9"/>
        <v>2.8044076819091028</v>
      </c>
      <c r="AD27" s="145">
        <f t="shared" si="9"/>
        <v>5.1797401924217086</v>
      </c>
      <c r="AE27" s="145">
        <f t="shared" si="9"/>
        <v>5.1097030942110768</v>
      </c>
      <c r="AF27" s="145">
        <f t="shared" si="9"/>
        <v>6.4643312977503946</v>
      </c>
      <c r="AG27" s="145">
        <f t="shared" si="9"/>
        <v>6.9235881426605603</v>
      </c>
      <c r="AH27" s="145">
        <f t="shared" si="9"/>
        <v>4.1098693116410345</v>
      </c>
      <c r="AI27" s="145">
        <f t="shared" si="9"/>
        <v>2.7346459606830131</v>
      </c>
      <c r="AJ27" s="145">
        <f t="shared" si="9"/>
        <v>1.9086918268216739</v>
      </c>
      <c r="AK27" s="145">
        <f t="shared" si="9"/>
        <v>2.7259716344347087</v>
      </c>
      <c r="AL27" s="145">
        <f t="shared" si="9"/>
        <v>2.9352202814398711</v>
      </c>
      <c r="AM27" s="145">
        <f t="shared" si="9"/>
        <v>2.4779906816391937</v>
      </c>
      <c r="AN27" s="145">
        <f t="shared" si="9"/>
        <v>2.2889302692538704</v>
      </c>
      <c r="AO27" s="145">
        <f t="shared" si="9"/>
        <v>0.18453686218806836</v>
      </c>
      <c r="AP27" s="145" t="str">
        <f t="shared" si="9"/>
        <v/>
      </c>
      <c r="AQ27" s="145" t="str">
        <f t="shared" si="9"/>
        <v/>
      </c>
      <c r="AR27" s="145" t="str">
        <f t="shared" si="9"/>
        <v/>
      </c>
      <c r="AS27" s="145" t="str">
        <f t="shared" si="9"/>
        <v/>
      </c>
      <c r="AT27" s="145" t="str">
        <f t="shared" si="9"/>
        <v/>
      </c>
      <c r="AU27" s="145" t="str">
        <f t="shared" si="9"/>
        <v/>
      </c>
      <c r="AV27" s="145" t="str">
        <f t="shared" si="9"/>
        <v/>
      </c>
      <c r="AW27" s="145" t="str">
        <f t="shared" si="9"/>
        <v/>
      </c>
      <c r="AX27" s="145" t="str">
        <f t="shared" si="9"/>
        <v/>
      </c>
    </row>
    <row r="28" spans="2:50">
      <c r="B28" s="148" t="s">
        <v>144</v>
      </c>
      <c r="C28" s="145" t="str">
        <f t="shared" si="2"/>
        <v/>
      </c>
      <c r="D28" s="145" t="str">
        <f t="shared" ref="D28:AX28" si="10">IFERROR(D16+D$51,"")</f>
        <v/>
      </c>
      <c r="E28" s="145" t="str">
        <f t="shared" si="10"/>
        <v/>
      </c>
      <c r="F28" s="145" t="str">
        <f t="shared" si="10"/>
        <v/>
      </c>
      <c r="G28" s="145" t="str">
        <f t="shared" si="10"/>
        <v/>
      </c>
      <c r="H28" s="145" t="str">
        <f t="shared" si="10"/>
        <v/>
      </c>
      <c r="I28" s="145" t="str">
        <f t="shared" si="10"/>
        <v/>
      </c>
      <c r="J28" s="145" t="str">
        <f t="shared" si="10"/>
        <v/>
      </c>
      <c r="K28" s="145" t="str">
        <f t="shared" si="10"/>
        <v/>
      </c>
      <c r="L28" s="145" t="str">
        <f t="shared" si="10"/>
        <v/>
      </c>
      <c r="M28" s="145">
        <f t="shared" si="10"/>
        <v>-2.630243040654241</v>
      </c>
      <c r="N28" s="145">
        <f t="shared" si="10"/>
        <v>-1.2995379898674693</v>
      </c>
      <c r="O28" s="145">
        <f t="shared" si="10"/>
        <v>-0.93024482753673743</v>
      </c>
      <c r="P28" s="145">
        <f t="shared" si="10"/>
        <v>-2.3781244198735831</v>
      </c>
      <c r="Q28" s="145">
        <f t="shared" si="10"/>
        <v>-2.6626539825457121</v>
      </c>
      <c r="R28" s="145">
        <f t="shared" si="10"/>
        <v>-4.0050772492785862</v>
      </c>
      <c r="S28" s="145">
        <f t="shared" si="10"/>
        <v>-1.9821319034298597</v>
      </c>
      <c r="T28" s="145">
        <f t="shared" si="10"/>
        <v>-0.61793417908490955</v>
      </c>
      <c r="U28" s="145">
        <f t="shared" si="10"/>
        <v>-1.5229827658397586</v>
      </c>
      <c r="V28" s="145">
        <f t="shared" si="10"/>
        <v>-1.8172410577650506</v>
      </c>
      <c r="W28" s="145">
        <f t="shared" si="10"/>
        <v>-1.9624659840962453</v>
      </c>
      <c r="X28" s="145">
        <f t="shared" si="10"/>
        <v>-1.5007668612648395</v>
      </c>
      <c r="Y28" s="145">
        <f t="shared" si="10"/>
        <v>-2.0311006283919069</v>
      </c>
      <c r="Z28" s="145">
        <f t="shared" si="10"/>
        <v>-2.7288945818981114</v>
      </c>
      <c r="AA28" s="145">
        <f t="shared" si="10"/>
        <v>-1.7504620724551163</v>
      </c>
      <c r="AB28" s="145">
        <f t="shared" si="10"/>
        <v>0.50654020311746617</v>
      </c>
      <c r="AC28" s="145">
        <f t="shared" si="10"/>
        <v>3.395023019625369</v>
      </c>
      <c r="AD28" s="145">
        <f t="shared" si="10"/>
        <v>5.417258653471154</v>
      </c>
      <c r="AE28" s="145">
        <f t="shared" si="10"/>
        <v>5.2335757011180224</v>
      </c>
      <c r="AF28" s="145">
        <f t="shared" si="10"/>
        <v>5.8738137694361452</v>
      </c>
      <c r="AG28" s="145">
        <f t="shared" si="10"/>
        <v>5.6845709602027599</v>
      </c>
      <c r="AH28" s="145">
        <f t="shared" si="10"/>
        <v>3.6228247519071939</v>
      </c>
      <c r="AI28" s="145">
        <f t="shared" si="10"/>
        <v>2.1961941202906061</v>
      </c>
      <c r="AJ28" s="145">
        <f t="shared" si="10"/>
        <v>1.5954493442210824</v>
      </c>
      <c r="AK28" s="145">
        <f t="shared" si="10"/>
        <v>2.1283741857169556</v>
      </c>
      <c r="AL28" s="145">
        <f t="shared" si="10"/>
        <v>2.057155773368482</v>
      </c>
      <c r="AM28" s="145">
        <f t="shared" si="10"/>
        <v>1.4804891551198345</v>
      </c>
      <c r="AN28" s="145">
        <f t="shared" si="10"/>
        <v>1.3696408052837308</v>
      </c>
      <c r="AO28" s="145">
        <f t="shared" si="10"/>
        <v>-0.14875569044103465</v>
      </c>
      <c r="AP28" s="145">
        <f t="shared" si="10"/>
        <v>-3.8122122906511273</v>
      </c>
      <c r="AQ28" s="145">
        <f t="shared" si="10"/>
        <v>-5.2062687046863463</v>
      </c>
      <c r="AR28" s="145">
        <f t="shared" si="10"/>
        <v>-3.9623717796085418</v>
      </c>
      <c r="AS28" s="145">
        <f t="shared" si="10"/>
        <v>-2.6855179582252178</v>
      </c>
      <c r="AT28" s="145">
        <f t="shared" si="10"/>
        <v>-1.5461852276906134</v>
      </c>
      <c r="AU28" s="145">
        <f t="shared" si="10"/>
        <v>-0.62712857147688039</v>
      </c>
      <c r="AV28" s="145">
        <f t="shared" si="10"/>
        <v>0.31099283840954783</v>
      </c>
      <c r="AW28" s="145">
        <f t="shared" si="10"/>
        <v>1.1276833032747136</v>
      </c>
      <c r="AX28" s="145" t="str">
        <f t="shared" si="10"/>
        <v/>
      </c>
    </row>
    <row r="29" spans="2:50"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</row>
    <row r="30" spans="2:50" s="60" customFormat="1">
      <c r="B30" s="60" t="s">
        <v>146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</row>
    <row r="31" spans="2:50">
      <c r="B31" s="148" t="s">
        <v>137</v>
      </c>
      <c r="C31" s="145"/>
      <c r="D31" s="145" t="str">
        <f>IFERROR(-D19+C19,"")</f>
        <v/>
      </c>
      <c r="E31" s="145" t="str">
        <f t="shared" ref="E31:X40" si="11">IFERROR(-E19+D19,"")</f>
        <v/>
      </c>
      <c r="F31" s="145" t="str">
        <f t="shared" si="11"/>
        <v/>
      </c>
      <c r="G31" s="145" t="str">
        <f t="shared" si="11"/>
        <v/>
      </c>
      <c r="H31" s="145" t="str">
        <f t="shared" si="11"/>
        <v/>
      </c>
      <c r="I31" s="145" t="str">
        <f t="shared" si="11"/>
        <v/>
      </c>
      <c r="J31" s="145" t="str">
        <f t="shared" si="11"/>
        <v/>
      </c>
      <c r="K31" s="145" t="str">
        <f t="shared" si="11"/>
        <v/>
      </c>
      <c r="L31" s="145" t="str">
        <f t="shared" si="11"/>
        <v/>
      </c>
      <c r="M31" s="145">
        <f t="shared" si="11"/>
        <v>0.47552107287173317</v>
      </c>
      <c r="N31" s="145">
        <f t="shared" si="11"/>
        <v>-2.1675720296177259</v>
      </c>
      <c r="O31" s="145">
        <f t="shared" si="11"/>
        <v>3.2417473709048834</v>
      </c>
      <c r="P31" s="145">
        <f t="shared" si="11"/>
        <v>1.1679071227648641</v>
      </c>
      <c r="Q31" s="145">
        <f t="shared" si="11"/>
        <v>-0.91559124776568446</v>
      </c>
      <c r="R31" s="145">
        <f t="shared" si="11"/>
        <v>0.11871376283849244</v>
      </c>
      <c r="S31" s="145">
        <f t="shared" si="11"/>
        <v>-2.135156924324642</v>
      </c>
      <c r="T31" s="145">
        <f t="shared" si="11"/>
        <v>-1.8370128126599941</v>
      </c>
      <c r="U31" s="145">
        <f t="shared" si="11"/>
        <v>1.32898295320798E-2</v>
      </c>
      <c r="V31" s="145">
        <f t="shared" si="11"/>
        <v>-0.14733523375427993</v>
      </c>
      <c r="W31" s="145">
        <f t="shared" si="11"/>
        <v>0.68093845428935484</v>
      </c>
      <c r="X31" s="145">
        <f t="shared" si="11"/>
        <v>2.3778680753875845</v>
      </c>
      <c r="Y31" s="145">
        <f t="shared" ref="Y31:AX31" si="12">IFERROR(-Y19+X19,"")</f>
        <v>0.72968493158346703</v>
      </c>
      <c r="Z31" s="145">
        <f t="shared" si="12"/>
        <v>-0.40727845367485838</v>
      </c>
      <c r="AA31" s="145">
        <f t="shared" si="12"/>
        <v>-1.8651006778056667</v>
      </c>
      <c r="AB31" s="145">
        <f t="shared" si="12"/>
        <v>-1.8887800384954891</v>
      </c>
      <c r="AC31" s="145">
        <f t="shared" si="12"/>
        <v>-2.1448490092163413</v>
      </c>
      <c r="AD31" s="145">
        <f t="shared" si="12"/>
        <v>-2.4391856646107355</v>
      </c>
      <c r="AE31" s="145">
        <f t="shared" si="12"/>
        <v>0.10593386675944405</v>
      </c>
      <c r="AF31" s="145">
        <f t="shared" si="12"/>
        <v>-1.0335194748428931</v>
      </c>
      <c r="AG31" s="145">
        <f t="shared" si="12"/>
        <v>-0.12021328547023202</v>
      </c>
      <c r="AH31" s="145">
        <f t="shared" si="12"/>
        <v>2.4265981977103395</v>
      </c>
      <c r="AI31" s="145">
        <f t="shared" si="12"/>
        <v>1.0996261601768045</v>
      </c>
      <c r="AJ31" s="145">
        <f t="shared" si="12"/>
        <v>0.72017213833085258</v>
      </c>
      <c r="AK31" s="145">
        <f t="shared" si="12"/>
        <v>-0.68017756883595282</v>
      </c>
      <c r="AL31" s="145">
        <f t="shared" si="12"/>
        <v>-0.14321561179282538</v>
      </c>
      <c r="AM31" s="145">
        <f t="shared" si="12"/>
        <v>0.34220130626129475</v>
      </c>
      <c r="AN31" s="145">
        <f t="shared" si="12"/>
        <v>6.6042212482591012E-2</v>
      </c>
      <c r="AO31" s="145">
        <f t="shared" si="12"/>
        <v>1.9789785467679752</v>
      </c>
      <c r="AP31" s="145">
        <f t="shared" si="12"/>
        <v>4.1740478456003753</v>
      </c>
      <c r="AQ31" s="145">
        <f t="shared" si="12"/>
        <v>0.91517813914647572</v>
      </c>
      <c r="AR31" s="145">
        <f t="shared" si="12"/>
        <v>-1.2145879966598874</v>
      </c>
      <c r="AS31" s="145">
        <f t="shared" si="12"/>
        <v>-1.1665874254190878</v>
      </c>
      <c r="AT31" s="145">
        <f t="shared" si="12"/>
        <v>-1.1349239532734599</v>
      </c>
      <c r="AU31" s="145">
        <f t="shared" si="12"/>
        <v>-0.83350961188186701</v>
      </c>
      <c r="AV31" s="145">
        <f t="shared" si="12"/>
        <v>-0.81221236155575216</v>
      </c>
      <c r="AW31" s="145">
        <f t="shared" si="12"/>
        <v>-0.62211213532491416</v>
      </c>
      <c r="AX31" s="145" t="str">
        <f t="shared" si="12"/>
        <v/>
      </c>
    </row>
    <row r="32" spans="2:50">
      <c r="B32" s="148" t="s">
        <v>138</v>
      </c>
      <c r="C32" s="145"/>
      <c r="D32" s="145" t="str">
        <f t="shared" ref="D32:S40" si="13">IFERROR(-D20+C20,"")</f>
        <v/>
      </c>
      <c r="E32" s="145" t="str">
        <f t="shared" si="13"/>
        <v/>
      </c>
      <c r="F32" s="145" t="str">
        <f t="shared" si="13"/>
        <v/>
      </c>
      <c r="G32" s="145" t="str">
        <f t="shared" si="13"/>
        <v/>
      </c>
      <c r="H32" s="145" t="str">
        <f t="shared" si="13"/>
        <v/>
      </c>
      <c r="I32" s="145" t="str">
        <f t="shared" si="13"/>
        <v/>
      </c>
      <c r="J32" s="145" t="str">
        <f t="shared" si="13"/>
        <v/>
      </c>
      <c r="K32" s="145" t="str">
        <f t="shared" si="13"/>
        <v/>
      </c>
      <c r="L32" s="145" t="str">
        <f t="shared" si="13"/>
        <v/>
      </c>
      <c r="M32" s="145">
        <f t="shared" si="13"/>
        <v>0.47552107287173317</v>
      </c>
      <c r="N32" s="145">
        <f t="shared" si="13"/>
        <v>-2.1675720296177259</v>
      </c>
      <c r="O32" s="145">
        <f t="shared" si="13"/>
        <v>3.2417473709048834</v>
      </c>
      <c r="P32" s="145">
        <f t="shared" si="13"/>
        <v>1.1679071227648641</v>
      </c>
      <c r="Q32" s="145">
        <f t="shared" si="13"/>
        <v>-0.91559124776568446</v>
      </c>
      <c r="R32" s="145">
        <f t="shared" si="13"/>
        <v>0.11871376283849244</v>
      </c>
      <c r="S32" s="145">
        <f t="shared" si="13"/>
        <v>-2.135156924324642</v>
      </c>
      <c r="T32" s="145">
        <f t="shared" si="11"/>
        <v>-1.8370128126599941</v>
      </c>
      <c r="U32" s="145">
        <f t="shared" si="11"/>
        <v>1.32898295320798E-2</v>
      </c>
      <c r="V32" s="145">
        <f t="shared" si="11"/>
        <v>-0.14733523375427993</v>
      </c>
      <c r="W32" s="145">
        <f t="shared" si="11"/>
        <v>0.68093845428935484</v>
      </c>
      <c r="X32" s="145">
        <f t="shared" si="11"/>
        <v>1.1800557390227366</v>
      </c>
      <c r="Y32" s="145">
        <f t="shared" ref="Y32:AX32" si="14">IFERROR(-Y20+X20,"")</f>
        <v>0.78557265330787551</v>
      </c>
      <c r="Z32" s="145">
        <f t="shared" si="14"/>
        <v>0.58969700589143326</v>
      </c>
      <c r="AA32" s="145">
        <f t="shared" si="14"/>
        <v>-1.7201515227315189</v>
      </c>
      <c r="AB32" s="145">
        <f t="shared" si="14"/>
        <v>-1.8887800384954891</v>
      </c>
      <c r="AC32" s="145">
        <f t="shared" si="14"/>
        <v>-2.1448490092163413</v>
      </c>
      <c r="AD32" s="145">
        <f t="shared" si="14"/>
        <v>-2.3441004032938713</v>
      </c>
      <c r="AE32" s="145">
        <f t="shared" si="14"/>
        <v>1.0848605442579817E-2</v>
      </c>
      <c r="AF32" s="145">
        <f t="shared" si="14"/>
        <v>-1.0335194748428931</v>
      </c>
      <c r="AG32" s="145">
        <f t="shared" si="14"/>
        <v>-0.12021328547023202</v>
      </c>
      <c r="AH32" s="145">
        <f t="shared" si="14"/>
        <v>2.4265981977103395</v>
      </c>
      <c r="AI32" s="145">
        <f t="shared" si="14"/>
        <v>1.0996261601768045</v>
      </c>
      <c r="AJ32" s="145">
        <f t="shared" si="14"/>
        <v>0.72017213833085258</v>
      </c>
      <c r="AK32" s="145">
        <f t="shared" si="14"/>
        <v>-0.68017756883595282</v>
      </c>
      <c r="AL32" s="145">
        <f t="shared" si="14"/>
        <v>-0.14321561179282538</v>
      </c>
      <c r="AM32" s="145">
        <f t="shared" si="14"/>
        <v>0.34220130626129475</v>
      </c>
      <c r="AN32" s="145">
        <f t="shared" si="14"/>
        <v>6.6042212482591012E-2</v>
      </c>
      <c r="AO32" s="145">
        <f t="shared" si="14"/>
        <v>1.9789785467679752</v>
      </c>
      <c r="AP32" s="145">
        <f t="shared" si="14"/>
        <v>4.1740478456003753</v>
      </c>
      <c r="AQ32" s="145">
        <f t="shared" si="14"/>
        <v>0.91517813914647572</v>
      </c>
      <c r="AR32" s="145">
        <f t="shared" si="14"/>
        <v>-1.2145879966598874</v>
      </c>
      <c r="AS32" s="145">
        <f t="shared" si="14"/>
        <v>-1.1665874254190878</v>
      </c>
      <c r="AT32" s="145">
        <f t="shared" si="14"/>
        <v>-1.1349239532734599</v>
      </c>
      <c r="AU32" s="145">
        <f t="shared" si="14"/>
        <v>-0.83350961188186701</v>
      </c>
      <c r="AV32" s="145">
        <f t="shared" si="14"/>
        <v>-0.81221236155575216</v>
      </c>
      <c r="AW32" s="145">
        <f t="shared" si="14"/>
        <v>-0.62211213532491416</v>
      </c>
      <c r="AX32" s="145" t="str">
        <f t="shared" si="14"/>
        <v/>
      </c>
    </row>
    <row r="33" spans="2:50">
      <c r="B33" s="148" t="s">
        <v>139</v>
      </c>
      <c r="C33" s="145"/>
      <c r="D33" s="145" t="str">
        <f t="shared" si="13"/>
        <v/>
      </c>
      <c r="E33" s="145" t="str">
        <f t="shared" si="11"/>
        <v/>
      </c>
      <c r="F33" s="145" t="str">
        <f t="shared" si="11"/>
        <v/>
      </c>
      <c r="G33" s="145" t="str">
        <f t="shared" si="11"/>
        <v/>
      </c>
      <c r="H33" s="145" t="str">
        <f t="shared" si="11"/>
        <v/>
      </c>
      <c r="I33" s="145" t="str">
        <f t="shared" si="11"/>
        <v/>
      </c>
      <c r="J33" s="145" t="str">
        <f t="shared" si="11"/>
        <v/>
      </c>
      <c r="K33" s="145" t="str">
        <f t="shared" si="11"/>
        <v/>
      </c>
      <c r="L33" s="145" t="str">
        <f t="shared" si="11"/>
        <v/>
      </c>
      <c r="M33" s="145" t="str">
        <f t="shared" si="11"/>
        <v/>
      </c>
      <c r="N33" s="145">
        <f t="shared" si="11"/>
        <v>-1.7027584274620615</v>
      </c>
      <c r="O33" s="145">
        <f t="shared" si="11"/>
        <v>0.72457005325454338</v>
      </c>
      <c r="P33" s="145">
        <f t="shared" si="11"/>
        <v>1.1060174022154214</v>
      </c>
      <c r="Q33" s="145">
        <f t="shared" si="11"/>
        <v>0.28006103617982392</v>
      </c>
      <c r="R33" s="145">
        <f t="shared" si="11"/>
        <v>0.7420645203626659</v>
      </c>
      <c r="S33" s="145">
        <f t="shared" si="11"/>
        <v>-2.5863291638950967</v>
      </c>
      <c r="T33" s="145">
        <f t="shared" si="11"/>
        <v>-1.3394846418110671</v>
      </c>
      <c r="U33" s="145">
        <f t="shared" si="11"/>
        <v>0.73479419073599317</v>
      </c>
      <c r="V33" s="145">
        <f t="shared" si="11"/>
        <v>6.4871991237590798E-2</v>
      </c>
      <c r="W33" s="145">
        <f t="shared" si="11"/>
        <v>0.2198102453992794</v>
      </c>
      <c r="X33" s="145">
        <f t="shared" si="11"/>
        <v>-0.30667080999770668</v>
      </c>
      <c r="Y33" s="145">
        <f t="shared" ref="Y33:AX33" si="15">IFERROR(-Y21+X21,"")</f>
        <v>0.5944182022209743</v>
      </c>
      <c r="Z33" s="145">
        <f t="shared" si="15"/>
        <v>0.84186865659430321</v>
      </c>
      <c r="AA33" s="145">
        <f t="shared" si="15"/>
        <v>-0.60967282349011054</v>
      </c>
      <c r="AB33" s="145">
        <f t="shared" si="15"/>
        <v>-1.9842861292949712</v>
      </c>
      <c r="AC33" s="145">
        <f t="shared" si="15"/>
        <v>-2.9330679610265182</v>
      </c>
      <c r="AD33" s="145">
        <f t="shared" si="15"/>
        <v>-2.3514437435293631</v>
      </c>
      <c r="AE33" s="145">
        <f t="shared" si="15"/>
        <v>0.20509997496041965</v>
      </c>
      <c r="AF33" s="145">
        <f t="shared" si="15"/>
        <v>-0.32706791480541408</v>
      </c>
      <c r="AG33" s="145">
        <f t="shared" si="15"/>
        <v>0.51778368571842659</v>
      </c>
      <c r="AH33" s="145">
        <f t="shared" si="15"/>
        <v>1.8631972298681565</v>
      </c>
      <c r="AI33" s="145">
        <f t="shared" si="15"/>
        <v>1.1784237370081896</v>
      </c>
      <c r="AJ33" s="145">
        <f t="shared" si="15"/>
        <v>0.40218136024557749</v>
      </c>
      <c r="AK33" s="145">
        <f t="shared" si="15"/>
        <v>-0.46322057454954879</v>
      </c>
      <c r="AL33" s="145">
        <f t="shared" si="15"/>
        <v>1.0745619164136411E-2</v>
      </c>
      <c r="AM33" s="145">
        <f t="shared" si="15"/>
        <v>0.45968711733617096</v>
      </c>
      <c r="AN33" s="145">
        <f t="shared" si="15"/>
        <v>4.075845464443173E-2</v>
      </c>
      <c r="AO33" s="145">
        <f t="shared" si="15"/>
        <v>1.3828064350599356</v>
      </c>
      <c r="AP33" s="145">
        <f t="shared" si="15"/>
        <v>2.2436840798536806</v>
      </c>
      <c r="AQ33" s="145">
        <f t="shared" si="15"/>
        <v>1.6260026145555306</v>
      </c>
      <c r="AR33" s="145">
        <f t="shared" si="15"/>
        <v>-1.0129874859957173</v>
      </c>
      <c r="AS33" s="145">
        <f t="shared" si="15"/>
        <v>-1.1847026512028016</v>
      </c>
      <c r="AT33" s="145">
        <f t="shared" si="15"/>
        <v>-0.86059818486745299</v>
      </c>
      <c r="AU33" s="145">
        <f t="shared" si="15"/>
        <v>-0.61302546078345721</v>
      </c>
      <c r="AV33" s="145">
        <f t="shared" si="15"/>
        <v>-0.63864833031194124</v>
      </c>
      <c r="AW33" s="145">
        <f t="shared" si="15"/>
        <v>-0.52099878378354103</v>
      </c>
      <c r="AX33" s="145" t="str">
        <f t="shared" si="15"/>
        <v/>
      </c>
    </row>
    <row r="34" spans="2:50">
      <c r="B34" s="148" t="s">
        <v>140</v>
      </c>
      <c r="C34" s="145"/>
      <c r="D34" s="145" t="str">
        <f t="shared" si="13"/>
        <v/>
      </c>
      <c r="E34" s="145" t="str">
        <f t="shared" si="11"/>
        <v/>
      </c>
      <c r="F34" s="145" t="str">
        <f t="shared" si="11"/>
        <v/>
      </c>
      <c r="G34" s="145" t="str">
        <f t="shared" si="11"/>
        <v/>
      </c>
      <c r="H34" s="145" t="str">
        <f t="shared" si="11"/>
        <v/>
      </c>
      <c r="I34" s="145" t="str">
        <f t="shared" si="11"/>
        <v/>
      </c>
      <c r="J34" s="145" t="str">
        <f t="shared" si="11"/>
        <v/>
      </c>
      <c r="K34" s="145" t="str">
        <f t="shared" si="11"/>
        <v/>
      </c>
      <c r="L34" s="145" t="str">
        <f t="shared" si="11"/>
        <v/>
      </c>
      <c r="M34" s="145" t="str">
        <f t="shared" si="11"/>
        <v/>
      </c>
      <c r="N34" s="145">
        <f t="shared" si="11"/>
        <v>-1.7027584274620615</v>
      </c>
      <c r="O34" s="145">
        <f t="shared" si="11"/>
        <v>0.72457005325454338</v>
      </c>
      <c r="P34" s="145">
        <f t="shared" si="11"/>
        <v>1.1060174022154214</v>
      </c>
      <c r="Q34" s="145">
        <f t="shared" si="11"/>
        <v>0.28006103617982392</v>
      </c>
      <c r="R34" s="145">
        <f t="shared" si="11"/>
        <v>0.7420645203626659</v>
      </c>
      <c r="S34" s="145">
        <f t="shared" si="11"/>
        <v>-2.5863291638950967</v>
      </c>
      <c r="T34" s="145">
        <f t="shared" si="11"/>
        <v>-1.3394846418110671</v>
      </c>
      <c r="U34" s="145">
        <f t="shared" si="11"/>
        <v>0.73479419073599317</v>
      </c>
      <c r="V34" s="145">
        <f t="shared" si="11"/>
        <v>6.4871991237590798E-2</v>
      </c>
      <c r="W34" s="145">
        <f t="shared" si="11"/>
        <v>0.2198102453992794</v>
      </c>
      <c r="X34" s="145">
        <f t="shared" si="11"/>
        <v>-0.30964790832531541</v>
      </c>
      <c r="Y34" s="145">
        <f t="shared" ref="Y34:AX34" si="16">IFERROR(-Y22+X22,"")</f>
        <v>0.59169476698327816</v>
      </c>
      <c r="Z34" s="145">
        <f t="shared" si="16"/>
        <v>0.84108247803748171</v>
      </c>
      <c r="AA34" s="145">
        <f t="shared" si="16"/>
        <v>-0.6004442639669012</v>
      </c>
      <c r="AB34" s="145">
        <f t="shared" si="16"/>
        <v>-1.9859526694442327</v>
      </c>
      <c r="AC34" s="145">
        <f t="shared" si="16"/>
        <v>-2.9369692943782231</v>
      </c>
      <c r="AD34" s="145">
        <f t="shared" si="16"/>
        <v>-2.3516233656580758</v>
      </c>
      <c r="AE34" s="145">
        <f t="shared" si="16"/>
        <v>0.2069012141549269</v>
      </c>
      <c r="AF34" s="145">
        <f t="shared" si="16"/>
        <v>-0.32501389331313124</v>
      </c>
      <c r="AG34" s="145">
        <f t="shared" si="16"/>
        <v>0.51671586774110345</v>
      </c>
      <c r="AH34" s="145">
        <f t="shared" si="16"/>
        <v>1.862597155107383</v>
      </c>
      <c r="AI34" s="145">
        <f t="shared" si="16"/>
        <v>1.1778996221700433</v>
      </c>
      <c r="AJ34" s="145">
        <f t="shared" si="16"/>
        <v>0.40259269001786091</v>
      </c>
      <c r="AK34" s="145">
        <f t="shared" si="16"/>
        <v>-0.46350636887854413</v>
      </c>
      <c r="AL34" s="145">
        <f t="shared" si="16"/>
        <v>9.8043858865164424E-3</v>
      </c>
      <c r="AM34" s="145">
        <f t="shared" si="16"/>
        <v>0.45923061094474038</v>
      </c>
      <c r="AN34" s="145">
        <f t="shared" si="16"/>
        <v>4.1530241555401748E-2</v>
      </c>
      <c r="AO34" s="145">
        <f t="shared" si="16"/>
        <v>1.3843252916756466</v>
      </c>
      <c r="AP34" s="145">
        <f t="shared" si="16"/>
        <v>2.2547369973583482</v>
      </c>
      <c r="AQ34" s="145">
        <f t="shared" si="16"/>
        <v>1.6237652438150714</v>
      </c>
      <c r="AR34" s="145">
        <f t="shared" si="16"/>
        <v>-1.0176482420139239</v>
      </c>
      <c r="AS34" s="145">
        <f t="shared" si="16"/>
        <v>-1.186232447119294</v>
      </c>
      <c r="AT34" s="145">
        <f t="shared" si="16"/>
        <v>-0.8622748460666384</v>
      </c>
      <c r="AU34" s="145">
        <f t="shared" si="16"/>
        <v>-0.6138859081761574</v>
      </c>
      <c r="AV34" s="145">
        <f t="shared" si="16"/>
        <v>-0.63887197344932256</v>
      </c>
      <c r="AW34" s="145">
        <f t="shared" si="16"/>
        <v>-0.52104935066194979</v>
      </c>
      <c r="AX34" s="145" t="str">
        <f t="shared" si="16"/>
        <v/>
      </c>
    </row>
    <row r="35" spans="2:50">
      <c r="B35" s="148" t="s">
        <v>141</v>
      </c>
      <c r="C35" s="145"/>
      <c r="D35" s="145" t="str">
        <f t="shared" si="13"/>
        <v/>
      </c>
      <c r="E35" s="145" t="str">
        <f t="shared" si="11"/>
        <v/>
      </c>
      <c r="F35" s="145" t="str">
        <f t="shared" si="11"/>
        <v/>
      </c>
      <c r="G35" s="145" t="str">
        <f t="shared" si="11"/>
        <v/>
      </c>
      <c r="H35" s="145" t="str">
        <f t="shared" si="11"/>
        <v/>
      </c>
      <c r="I35" s="145" t="str">
        <f t="shared" si="11"/>
        <v/>
      </c>
      <c r="J35" s="145" t="str">
        <f t="shared" si="11"/>
        <v/>
      </c>
      <c r="K35" s="145" t="str">
        <f t="shared" si="11"/>
        <v/>
      </c>
      <c r="L35" s="145" t="str">
        <f t="shared" si="11"/>
        <v/>
      </c>
      <c r="M35" s="145" t="str">
        <f t="shared" si="11"/>
        <v/>
      </c>
      <c r="N35" s="145">
        <f t="shared" si="11"/>
        <v>-1.75287103552514</v>
      </c>
      <c r="O35" s="145">
        <f t="shared" si="11"/>
        <v>0.41730880867076481</v>
      </c>
      <c r="P35" s="145">
        <f t="shared" si="11"/>
        <v>1.3834831336388769</v>
      </c>
      <c r="Q35" s="145">
        <f t="shared" si="11"/>
        <v>0.18931766972278874</v>
      </c>
      <c r="R35" s="145">
        <f t="shared" si="11"/>
        <v>0.78629910674314463</v>
      </c>
      <c r="S35" s="145">
        <f t="shared" si="11"/>
        <v>-2.5743707777320317</v>
      </c>
      <c r="T35" s="145">
        <f t="shared" si="11"/>
        <v>-1.2846803811005207</v>
      </c>
      <c r="U35" s="145">
        <f t="shared" si="11"/>
        <v>0.56705264104729558</v>
      </c>
      <c r="V35" s="145">
        <f t="shared" si="11"/>
        <v>0.10820487277352253</v>
      </c>
      <c r="W35" s="145">
        <f t="shared" si="11"/>
        <v>7.7459666349038336E-2</v>
      </c>
      <c r="X35" s="145">
        <f t="shared" si="11"/>
        <v>-0.3341084283164788</v>
      </c>
      <c r="Y35" s="145">
        <f t="shared" ref="Y35:AX35" si="17">IFERROR(-Y23+X23,"")</f>
        <v>0.51336402967434402</v>
      </c>
      <c r="Z35" s="145">
        <f t="shared" si="17"/>
        <v>0.93445456791586512</v>
      </c>
      <c r="AA35" s="145">
        <f t="shared" si="17"/>
        <v>-0.57456831319090185</v>
      </c>
      <c r="AB35" s="145">
        <f t="shared" si="17"/>
        <v>-1.9983119083295886</v>
      </c>
      <c r="AC35" s="145">
        <f t="shared" si="17"/>
        <v>-2.8123806052802713</v>
      </c>
      <c r="AD35" s="145">
        <f t="shared" si="17"/>
        <v>-2.2085166981866102</v>
      </c>
      <c r="AE35" s="145">
        <f t="shared" si="17"/>
        <v>0.16950304835323671</v>
      </c>
      <c r="AF35" s="145">
        <f t="shared" si="17"/>
        <v>-0.35810852907330926</v>
      </c>
      <c r="AG35" s="145">
        <f t="shared" si="17"/>
        <v>0.71418881075874729</v>
      </c>
      <c r="AH35" s="145">
        <f t="shared" si="17"/>
        <v>1.5479578197902621</v>
      </c>
      <c r="AI35" s="145">
        <f t="shared" si="17"/>
        <v>1.0173040461430105</v>
      </c>
      <c r="AJ35" s="145">
        <f t="shared" si="17"/>
        <v>0.36925419942749871</v>
      </c>
      <c r="AK35" s="145">
        <f t="shared" si="17"/>
        <v>-0.34146075213943794</v>
      </c>
      <c r="AL35" s="145">
        <f t="shared" si="17"/>
        <v>9.3316961964941658E-2</v>
      </c>
      <c r="AM35" s="145">
        <f t="shared" si="17"/>
        <v>0.54598890312198467</v>
      </c>
      <c r="AN35" s="145">
        <f t="shared" si="17"/>
        <v>8.0844197461226397E-2</v>
      </c>
      <c r="AO35" s="145">
        <f t="shared" si="17"/>
        <v>1.2268454475521173</v>
      </c>
      <c r="AP35" s="145">
        <f t="shared" si="17"/>
        <v>2.0174418799879623</v>
      </c>
      <c r="AQ35" s="145">
        <f t="shared" si="17"/>
        <v>1.7570889052016958</v>
      </c>
      <c r="AR35" s="145">
        <f t="shared" ca="1" si="17"/>
        <v>-1.0526456607536816</v>
      </c>
      <c r="AS35" s="145">
        <f t="shared" ca="1" si="17"/>
        <v>-1.150796255313375</v>
      </c>
      <c r="AT35" s="145">
        <f t="shared" ca="1" si="17"/>
        <v>-0.907703085185526</v>
      </c>
      <c r="AU35" s="145">
        <f t="shared" ca="1" si="17"/>
        <v>-0.64872901433315933</v>
      </c>
      <c r="AV35" s="145">
        <f t="shared" ca="1" si="17"/>
        <v>-0.66194166176213209</v>
      </c>
      <c r="AW35" s="145">
        <f t="shared" ca="1" si="17"/>
        <v>-0.52982088511379022</v>
      </c>
      <c r="AX35" s="145" t="str">
        <f t="shared" ca="1" si="17"/>
        <v/>
      </c>
    </row>
    <row r="36" spans="2:50">
      <c r="B36" s="148" t="s">
        <v>142</v>
      </c>
      <c r="C36" s="145"/>
      <c r="D36" s="145" t="str">
        <f t="shared" si="13"/>
        <v/>
      </c>
      <c r="E36" s="145" t="str">
        <f t="shared" si="11"/>
        <v/>
      </c>
      <c r="F36" s="145" t="str">
        <f t="shared" si="11"/>
        <v/>
      </c>
      <c r="G36" s="145" t="str">
        <f t="shared" si="11"/>
        <v/>
      </c>
      <c r="H36" s="145" t="str">
        <f t="shared" si="11"/>
        <v/>
      </c>
      <c r="I36" s="145" t="str">
        <f t="shared" si="11"/>
        <v/>
      </c>
      <c r="J36" s="145" t="str">
        <f t="shared" si="11"/>
        <v/>
      </c>
      <c r="K36" s="145" t="str">
        <f t="shared" si="11"/>
        <v/>
      </c>
      <c r="L36" s="145" t="str">
        <f t="shared" si="11"/>
        <v/>
      </c>
      <c r="M36" s="145" t="str">
        <f t="shared" si="11"/>
        <v/>
      </c>
      <c r="N36" s="145">
        <f t="shared" si="11"/>
        <v>-1.7027584274620704</v>
      </c>
      <c r="O36" s="145">
        <f t="shared" si="11"/>
        <v>0.72457005325455048</v>
      </c>
      <c r="P36" s="145">
        <f t="shared" si="11"/>
        <v>1.1060174022154143</v>
      </c>
      <c r="Q36" s="145">
        <f t="shared" si="11"/>
        <v>0.28006103617985056</v>
      </c>
      <c r="R36" s="145">
        <f t="shared" si="11"/>
        <v>0.74206452036263926</v>
      </c>
      <c r="S36" s="145">
        <f t="shared" si="11"/>
        <v>-2.5863291638950914</v>
      </c>
      <c r="T36" s="145">
        <f t="shared" si="11"/>
        <v>-1.3394846418110671</v>
      </c>
      <c r="U36" s="145">
        <f t="shared" si="11"/>
        <v>0.73479419073597807</v>
      </c>
      <c r="V36" s="145">
        <f t="shared" si="11"/>
        <v>6.4871991237591686E-2</v>
      </c>
      <c r="W36" s="145">
        <f t="shared" si="11"/>
        <v>0.21981024539928029</v>
      </c>
      <c r="X36" s="145">
        <f t="shared" si="11"/>
        <v>1.0610203456289629</v>
      </c>
      <c r="Y36" s="145">
        <f t="shared" ref="Y36:AX36" si="18">IFERROR(-Y24+X24,"")</f>
        <v>0.37802574516246068</v>
      </c>
      <c r="Z36" s="145">
        <f t="shared" si="18"/>
        <v>0.64792464746027001</v>
      </c>
      <c r="AA36" s="145">
        <f t="shared" si="18"/>
        <v>-0.75673061907526407</v>
      </c>
      <c r="AB36" s="145">
        <f t="shared" si="18"/>
        <v>-2.4109399550884776</v>
      </c>
      <c r="AC36" s="145">
        <f t="shared" si="18"/>
        <v>-3.111998939776873</v>
      </c>
      <c r="AD36" s="145">
        <f t="shared" si="18"/>
        <v>-2.360261051057118</v>
      </c>
      <c r="AE36" s="145">
        <f t="shared" si="18"/>
        <v>7.517726023065574E-2</v>
      </c>
      <c r="AF36" s="145">
        <f t="shared" si="18"/>
        <v>-0.19753935570730885</v>
      </c>
      <c r="AG36" s="145">
        <f t="shared" si="18"/>
        <v>0.60113395295836369</v>
      </c>
      <c r="AH36" s="145">
        <f t="shared" si="18"/>
        <v>1.9905182624268192</v>
      </c>
      <c r="AI36" s="145">
        <f t="shared" si="18"/>
        <v>1.4839325506764125</v>
      </c>
      <c r="AJ36" s="145">
        <f t="shared" si="18"/>
        <v>0.64196113691102963</v>
      </c>
      <c r="AK36" s="145">
        <f t="shared" si="18"/>
        <v>-0.28713165361818038</v>
      </c>
      <c r="AL36" s="145">
        <f t="shared" si="18"/>
        <v>0.13507229784058694</v>
      </c>
      <c r="AM36" s="145">
        <f t="shared" si="18"/>
        <v>0.57029786569864305</v>
      </c>
      <c r="AN36" s="145">
        <f t="shared" si="18"/>
        <v>9.6149770664688328E-2</v>
      </c>
      <c r="AO36" s="145">
        <f t="shared" si="18"/>
        <v>1.0182398558094341</v>
      </c>
      <c r="AP36" s="145">
        <f t="shared" si="18"/>
        <v>1.2011014405232179</v>
      </c>
      <c r="AQ36" s="145">
        <f t="shared" si="18"/>
        <v>1.6237652438150856</v>
      </c>
      <c r="AR36" s="145">
        <f t="shared" ca="1" si="18"/>
        <v>-1.0176482420139452</v>
      </c>
      <c r="AS36" s="145">
        <f t="shared" ca="1" si="18"/>
        <v>-1.186232447119294</v>
      </c>
      <c r="AT36" s="145">
        <f t="shared" ca="1" si="18"/>
        <v>-0.8622748460666384</v>
      </c>
      <c r="AU36" s="145">
        <f t="shared" ca="1" si="18"/>
        <v>-0.6138859081761574</v>
      </c>
      <c r="AV36" s="145">
        <f t="shared" ca="1" si="18"/>
        <v>-0.63887197344932256</v>
      </c>
      <c r="AW36" s="145">
        <f t="shared" ca="1" si="18"/>
        <v>-0.52104935066193914</v>
      </c>
      <c r="AX36" s="145" t="str">
        <f t="shared" ca="1" si="18"/>
        <v/>
      </c>
    </row>
    <row r="37" spans="2:50">
      <c r="B37" s="243" t="s">
        <v>327</v>
      </c>
      <c r="C37" s="145"/>
      <c r="D37" s="145" t="str">
        <f t="shared" si="13"/>
        <v/>
      </c>
      <c r="E37" s="145" t="str">
        <f t="shared" si="11"/>
        <v/>
      </c>
      <c r="F37" s="145" t="str">
        <f t="shared" si="11"/>
        <v/>
      </c>
      <c r="G37" s="145" t="str">
        <f t="shared" si="11"/>
        <v/>
      </c>
      <c r="H37" s="145" t="str">
        <f t="shared" si="11"/>
        <v/>
      </c>
      <c r="I37" s="145" t="str">
        <f t="shared" si="11"/>
        <v/>
      </c>
      <c r="J37" s="145" t="str">
        <f t="shared" si="11"/>
        <v/>
      </c>
      <c r="K37" s="145" t="str">
        <f t="shared" si="11"/>
        <v/>
      </c>
      <c r="L37" s="145" t="str">
        <f t="shared" si="11"/>
        <v/>
      </c>
      <c r="M37" s="145" t="str">
        <f t="shared" si="11"/>
        <v/>
      </c>
      <c r="N37" s="145">
        <f t="shared" si="11"/>
        <v>-2.1065353781379836</v>
      </c>
      <c r="O37" s="145">
        <f t="shared" si="11"/>
        <v>0.42305654126618375</v>
      </c>
      <c r="P37" s="145">
        <f t="shared" si="11"/>
        <v>1.2017327272880625</v>
      </c>
      <c r="Q37" s="145">
        <f t="shared" si="11"/>
        <v>0.20071379939529566</v>
      </c>
      <c r="R37" s="145">
        <f t="shared" si="11"/>
        <v>0.68999319194970354</v>
      </c>
      <c r="S37" s="145">
        <f t="shared" si="11"/>
        <v>-2.7069714012562498</v>
      </c>
      <c r="T37" s="145">
        <f t="shared" si="11"/>
        <v>-0.93660772183468399</v>
      </c>
      <c r="U37" s="145">
        <f t="shared" si="11"/>
        <v>0.99649842096458929</v>
      </c>
      <c r="V37" s="145">
        <f t="shared" si="11"/>
        <v>0.26985547494038986</v>
      </c>
      <c r="W37" s="145">
        <f t="shared" si="11"/>
        <v>5.8812411951264743E-2</v>
      </c>
      <c r="X37" s="145">
        <f t="shared" si="11"/>
        <v>-0.53929265542167837</v>
      </c>
      <c r="Y37" s="145">
        <f t="shared" ref="Y37:AX37" si="19">IFERROR(-Y25+X25,"")</f>
        <v>0.65823358351771422</v>
      </c>
      <c r="Z37" s="145">
        <f t="shared" si="19"/>
        <v>0.73668889594758991</v>
      </c>
      <c r="AA37" s="145">
        <f t="shared" si="19"/>
        <v>-0.69582870247514972</v>
      </c>
      <c r="AB37" s="145">
        <f t="shared" si="19"/>
        <v>-1.811779091633106</v>
      </c>
      <c r="AC37" s="145">
        <f t="shared" si="19"/>
        <v>-2.7004966650320066</v>
      </c>
      <c r="AD37" s="145">
        <f t="shared" si="19"/>
        <v>-2.4204309165876428</v>
      </c>
      <c r="AE37" s="145">
        <f t="shared" si="19"/>
        <v>-0.32835931866231416</v>
      </c>
      <c r="AF37" s="145">
        <f t="shared" si="19"/>
        <v>5.9889845944498532E-2</v>
      </c>
      <c r="AG37" s="145">
        <f t="shared" si="19"/>
        <v>0.89487936884917296</v>
      </c>
      <c r="AH37" s="145">
        <f t="shared" si="19"/>
        <v>1.6608711141238333</v>
      </c>
      <c r="AI37" s="145">
        <f t="shared" si="19"/>
        <v>1.1793919713354182</v>
      </c>
      <c r="AJ37" s="145">
        <f t="shared" si="19"/>
        <v>0.55418897242095944</v>
      </c>
      <c r="AK37" s="145">
        <f t="shared" si="19"/>
        <v>-0.3497664617299685</v>
      </c>
      <c r="AL37" s="145">
        <f t="shared" si="19"/>
        <v>0.14425095433671187</v>
      </c>
      <c r="AM37" s="145">
        <f t="shared" si="19"/>
        <v>0.4477787712107093</v>
      </c>
      <c r="AN37" s="145">
        <f t="shared" si="19"/>
        <v>6.7643183254232797E-2</v>
      </c>
      <c r="AO37" s="145">
        <f t="shared" si="19"/>
        <v>1.4773457258221272</v>
      </c>
      <c r="AP37" s="145">
        <f t="shared" si="19"/>
        <v>1.8260995125085808</v>
      </c>
      <c r="AQ37" s="145">
        <f t="shared" si="19"/>
        <v>2.0175073490575102</v>
      </c>
      <c r="AR37" s="145">
        <f t="shared" si="19"/>
        <v>-0.86728689444770657</v>
      </c>
      <c r="AS37" s="145">
        <f t="shared" si="19"/>
        <v>-1.397352273800458</v>
      </c>
      <c r="AT37" s="145">
        <f t="shared" si="19"/>
        <v>-0.9726831434862242</v>
      </c>
      <c r="AU37" s="145">
        <f t="shared" si="19"/>
        <v>-0.70445401373556926</v>
      </c>
      <c r="AV37" s="145">
        <f t="shared" si="19"/>
        <v>-0.70418316642071521</v>
      </c>
      <c r="AW37" s="145">
        <f t="shared" si="19"/>
        <v>-0.58947312879660196</v>
      </c>
      <c r="AX37" s="145" t="str">
        <f t="shared" si="19"/>
        <v/>
      </c>
    </row>
    <row r="38" spans="2:50">
      <c r="B38" s="177" t="s">
        <v>230</v>
      </c>
      <c r="C38" s="145"/>
      <c r="D38" s="145" t="str">
        <f t="shared" si="13"/>
        <v/>
      </c>
      <c r="E38" s="145" t="str">
        <f t="shared" si="11"/>
        <v/>
      </c>
      <c r="F38" s="145" t="str">
        <f t="shared" si="11"/>
        <v/>
      </c>
      <c r="G38" s="145" t="str">
        <f t="shared" si="11"/>
        <v/>
      </c>
      <c r="H38" s="145" t="str">
        <f t="shared" si="11"/>
        <v/>
      </c>
      <c r="I38" s="145" t="str">
        <f t="shared" si="11"/>
        <v/>
      </c>
      <c r="J38" s="145" t="str">
        <f t="shared" si="11"/>
        <v/>
      </c>
      <c r="K38" s="145" t="str">
        <f t="shared" si="11"/>
        <v/>
      </c>
      <c r="L38" s="145" t="str">
        <f t="shared" si="11"/>
        <v/>
      </c>
      <c r="M38" s="145" t="str">
        <f t="shared" si="11"/>
        <v/>
      </c>
      <c r="N38" s="145" t="str">
        <f t="shared" si="11"/>
        <v/>
      </c>
      <c r="O38" s="145" t="str">
        <f t="shared" si="11"/>
        <v/>
      </c>
      <c r="P38" s="145" t="str">
        <f t="shared" si="11"/>
        <v/>
      </c>
      <c r="Q38" s="145" t="str">
        <f t="shared" si="11"/>
        <v/>
      </c>
      <c r="R38" s="145" t="str">
        <f t="shared" si="11"/>
        <v/>
      </c>
      <c r="S38" s="145" t="str">
        <f t="shared" si="11"/>
        <v/>
      </c>
      <c r="T38" s="145" t="str">
        <f t="shared" si="11"/>
        <v/>
      </c>
      <c r="U38" s="145" t="str">
        <f t="shared" si="11"/>
        <v/>
      </c>
      <c r="V38" s="145" t="str">
        <f t="shared" si="11"/>
        <v/>
      </c>
      <c r="W38" s="145" t="str">
        <f t="shared" si="11"/>
        <v/>
      </c>
      <c r="X38" s="145" t="str">
        <f t="shared" si="11"/>
        <v/>
      </c>
      <c r="Y38" s="145" t="str">
        <f t="shared" ref="Y38:AX38" si="20">IFERROR(-Y26+X26,"")</f>
        <v/>
      </c>
      <c r="Z38" s="145" t="str">
        <f t="shared" si="20"/>
        <v/>
      </c>
      <c r="AA38" s="145" t="str">
        <f t="shared" si="20"/>
        <v/>
      </c>
      <c r="AB38" s="145" t="str">
        <f t="shared" si="20"/>
        <v/>
      </c>
      <c r="AC38" s="145" t="str">
        <f t="shared" si="20"/>
        <v/>
      </c>
      <c r="AD38" s="145" t="str">
        <f t="shared" si="20"/>
        <v/>
      </c>
      <c r="AE38" s="145" t="str">
        <f t="shared" si="20"/>
        <v/>
      </c>
      <c r="AF38" s="145" t="str">
        <f t="shared" si="20"/>
        <v/>
      </c>
      <c r="AG38" s="145" t="str">
        <f t="shared" si="20"/>
        <v/>
      </c>
      <c r="AH38" s="145" t="str">
        <f t="shared" si="20"/>
        <v/>
      </c>
      <c r="AI38" s="145" t="str">
        <f t="shared" si="20"/>
        <v/>
      </c>
      <c r="AJ38" s="145" t="str">
        <f t="shared" si="20"/>
        <v/>
      </c>
      <c r="AK38" s="145" t="str">
        <f t="shared" si="20"/>
        <v/>
      </c>
      <c r="AL38" s="145" t="str">
        <f t="shared" si="20"/>
        <v/>
      </c>
      <c r="AM38" s="145" t="str">
        <f t="shared" si="20"/>
        <v/>
      </c>
      <c r="AN38" s="145" t="str">
        <f t="shared" si="20"/>
        <v/>
      </c>
      <c r="AO38" s="145" t="str">
        <f t="shared" si="20"/>
        <v/>
      </c>
      <c r="AP38" s="145" t="str">
        <f t="shared" si="20"/>
        <v/>
      </c>
      <c r="AQ38" s="145" t="str">
        <f t="shared" si="20"/>
        <v/>
      </c>
      <c r="AR38" s="145" t="str">
        <f t="shared" si="20"/>
        <v/>
      </c>
      <c r="AS38" s="145" t="str">
        <f t="shared" si="20"/>
        <v/>
      </c>
      <c r="AT38" s="145" t="str">
        <f t="shared" si="20"/>
        <v/>
      </c>
      <c r="AU38" s="145" t="str">
        <f t="shared" si="20"/>
        <v/>
      </c>
      <c r="AV38" s="145" t="str">
        <f t="shared" si="20"/>
        <v/>
      </c>
      <c r="AW38" s="145" t="str">
        <f t="shared" si="20"/>
        <v/>
      </c>
      <c r="AX38" s="145" t="str">
        <f t="shared" si="20"/>
        <v/>
      </c>
    </row>
    <row r="39" spans="2:50">
      <c r="B39" s="148" t="s">
        <v>143</v>
      </c>
      <c r="C39" s="145"/>
      <c r="D39" s="145" t="str">
        <f t="shared" si="13"/>
        <v/>
      </c>
      <c r="E39" s="145" t="str">
        <f t="shared" si="11"/>
        <v/>
      </c>
      <c r="F39" s="145" t="str">
        <f t="shared" si="11"/>
        <v/>
      </c>
      <c r="G39" s="145" t="str">
        <f t="shared" si="11"/>
        <v/>
      </c>
      <c r="H39" s="145" t="str">
        <f t="shared" si="11"/>
        <v/>
      </c>
      <c r="I39" s="145" t="str">
        <f t="shared" si="11"/>
        <v/>
      </c>
      <c r="J39" s="145" t="str">
        <f t="shared" si="11"/>
        <v/>
      </c>
      <c r="K39" s="145" t="str">
        <f t="shared" si="11"/>
        <v/>
      </c>
      <c r="L39" s="145" t="str">
        <f t="shared" si="11"/>
        <v/>
      </c>
      <c r="M39" s="145" t="str">
        <f t="shared" si="11"/>
        <v/>
      </c>
      <c r="N39" s="145" t="str">
        <f t="shared" si="11"/>
        <v/>
      </c>
      <c r="O39" s="145" t="str">
        <f t="shared" si="11"/>
        <v/>
      </c>
      <c r="P39" s="145" t="str">
        <f t="shared" si="11"/>
        <v/>
      </c>
      <c r="Q39" s="145" t="str">
        <f t="shared" si="11"/>
        <v/>
      </c>
      <c r="R39" s="145" t="str">
        <f t="shared" si="11"/>
        <v/>
      </c>
      <c r="S39" s="145" t="str">
        <f t="shared" si="11"/>
        <v/>
      </c>
      <c r="T39" s="145" t="str">
        <f t="shared" si="11"/>
        <v/>
      </c>
      <c r="U39" s="145" t="str">
        <f t="shared" si="11"/>
        <v/>
      </c>
      <c r="V39" s="145" t="str">
        <f t="shared" si="11"/>
        <v/>
      </c>
      <c r="W39" s="145" t="str">
        <f t="shared" si="11"/>
        <v/>
      </c>
      <c r="X39" s="145" t="str">
        <f t="shared" si="11"/>
        <v/>
      </c>
      <c r="Y39" s="145">
        <f t="shared" ref="Y39:AX39" si="21">IFERROR(-Y27+X27,"")</f>
        <v>0.72991540454391135</v>
      </c>
      <c r="Z39" s="145">
        <f t="shared" si="21"/>
        <v>0.42068011933221072</v>
      </c>
      <c r="AA39" s="145">
        <f t="shared" si="21"/>
        <v>-1.9874069592530565</v>
      </c>
      <c r="AB39" s="145">
        <f t="shared" si="21"/>
        <v>-2.1595779412256313</v>
      </c>
      <c r="AC39" s="145">
        <f t="shared" si="21"/>
        <v>-2.171162256199711</v>
      </c>
      <c r="AD39" s="145">
        <f t="shared" si="21"/>
        <v>-2.3753325105126057</v>
      </c>
      <c r="AE39" s="145">
        <f t="shared" si="21"/>
        <v>7.0037098210631754E-2</v>
      </c>
      <c r="AF39" s="145">
        <f t="shared" si="21"/>
        <v>-1.3546282035393178</v>
      </c>
      <c r="AG39" s="145">
        <f t="shared" si="21"/>
        <v>-0.45925684491016572</v>
      </c>
      <c r="AH39" s="145">
        <f t="shared" si="21"/>
        <v>2.8137188310195258</v>
      </c>
      <c r="AI39" s="145">
        <f t="shared" si="21"/>
        <v>1.3752233509580214</v>
      </c>
      <c r="AJ39" s="145">
        <f t="shared" si="21"/>
        <v>0.8259541338613392</v>
      </c>
      <c r="AK39" s="145">
        <f t="shared" si="21"/>
        <v>-0.81727980761303476</v>
      </c>
      <c r="AL39" s="145">
        <f t="shared" si="21"/>
        <v>-0.20924864700516244</v>
      </c>
      <c r="AM39" s="145">
        <f t="shared" si="21"/>
        <v>0.45722959980067746</v>
      </c>
      <c r="AN39" s="145">
        <f t="shared" si="21"/>
        <v>0.18906041238532323</v>
      </c>
      <c r="AO39" s="145">
        <f t="shared" si="21"/>
        <v>2.1043934070658019</v>
      </c>
      <c r="AP39" s="145" t="str">
        <f t="shared" si="21"/>
        <v/>
      </c>
      <c r="AQ39" s="145" t="str">
        <f t="shared" si="21"/>
        <v/>
      </c>
      <c r="AR39" s="145" t="str">
        <f t="shared" si="21"/>
        <v/>
      </c>
      <c r="AS39" s="145" t="str">
        <f t="shared" si="21"/>
        <v/>
      </c>
      <c r="AT39" s="145" t="str">
        <f t="shared" si="21"/>
        <v/>
      </c>
      <c r="AU39" s="145" t="str">
        <f t="shared" si="21"/>
        <v/>
      </c>
      <c r="AV39" s="145" t="str">
        <f t="shared" si="21"/>
        <v/>
      </c>
      <c r="AW39" s="145" t="str">
        <f t="shared" si="21"/>
        <v/>
      </c>
      <c r="AX39" s="145" t="str">
        <f t="shared" si="21"/>
        <v/>
      </c>
    </row>
    <row r="40" spans="2:50">
      <c r="B40" s="148" t="s">
        <v>144</v>
      </c>
      <c r="C40" s="145"/>
      <c r="D40" s="145" t="str">
        <f t="shared" si="13"/>
        <v/>
      </c>
      <c r="E40" s="145" t="str">
        <f t="shared" si="11"/>
        <v/>
      </c>
      <c r="F40" s="145" t="str">
        <f t="shared" si="11"/>
        <v/>
      </c>
      <c r="G40" s="145" t="str">
        <f t="shared" si="11"/>
        <v/>
      </c>
      <c r="H40" s="145" t="str">
        <f t="shared" si="11"/>
        <v/>
      </c>
      <c r="I40" s="145" t="str">
        <f t="shared" si="11"/>
        <v/>
      </c>
      <c r="J40" s="145" t="str">
        <f t="shared" si="11"/>
        <v/>
      </c>
      <c r="K40" s="145" t="str">
        <f t="shared" si="11"/>
        <v/>
      </c>
      <c r="L40" s="145" t="str">
        <f t="shared" si="11"/>
        <v/>
      </c>
      <c r="M40" s="145" t="str">
        <f t="shared" si="11"/>
        <v/>
      </c>
      <c r="N40" s="145">
        <f t="shared" si="11"/>
        <v>-1.3307050507867717</v>
      </c>
      <c r="O40" s="145">
        <f t="shared" si="11"/>
        <v>-0.36929316233073184</v>
      </c>
      <c r="P40" s="145">
        <f t="shared" si="11"/>
        <v>1.4478795923368457</v>
      </c>
      <c r="Q40" s="145">
        <f t="shared" si="11"/>
        <v>0.28452956267212892</v>
      </c>
      <c r="R40" s="145">
        <f t="shared" si="11"/>
        <v>1.3424232667328742</v>
      </c>
      <c r="S40" s="145">
        <f t="shared" si="11"/>
        <v>-2.0229453458487265</v>
      </c>
      <c r="T40" s="145">
        <f t="shared" si="11"/>
        <v>-1.3641977243449501</v>
      </c>
      <c r="U40" s="145">
        <f t="shared" si="11"/>
        <v>0.905048586754849</v>
      </c>
      <c r="V40" s="145">
        <f t="shared" si="11"/>
        <v>0.29425829192529207</v>
      </c>
      <c r="W40" s="145">
        <f t="shared" si="11"/>
        <v>0.14522492633119466</v>
      </c>
      <c r="X40" s="145">
        <f t="shared" si="11"/>
        <v>-0.46169912283140579</v>
      </c>
      <c r="Y40" s="145">
        <f t="shared" ref="Y40:AX40" si="22">IFERROR(-Y28+X28,"")</f>
        <v>0.53033376712706737</v>
      </c>
      <c r="Z40" s="145">
        <f t="shared" si="22"/>
        <v>0.69779395350620455</v>
      </c>
      <c r="AA40" s="145">
        <f t="shared" si="22"/>
        <v>-0.97843250944299509</v>
      </c>
      <c r="AB40" s="145">
        <f t="shared" si="22"/>
        <v>-2.2570022755725825</v>
      </c>
      <c r="AC40" s="145">
        <f t="shared" si="22"/>
        <v>-2.8884828165079028</v>
      </c>
      <c r="AD40" s="145">
        <f t="shared" si="22"/>
        <v>-2.022235633845785</v>
      </c>
      <c r="AE40" s="145">
        <f t="shared" si="22"/>
        <v>0.18368295235313159</v>
      </c>
      <c r="AF40" s="145">
        <f t="shared" si="22"/>
        <v>-0.6402380683181228</v>
      </c>
      <c r="AG40" s="145">
        <f t="shared" si="22"/>
        <v>0.18924280923338532</v>
      </c>
      <c r="AH40" s="145">
        <f t="shared" si="22"/>
        <v>2.061746208295566</v>
      </c>
      <c r="AI40" s="145">
        <f t="shared" si="22"/>
        <v>1.4266306316165878</v>
      </c>
      <c r="AJ40" s="145">
        <f t="shared" si="22"/>
        <v>0.6007447760695237</v>
      </c>
      <c r="AK40" s="145">
        <f t="shared" si="22"/>
        <v>-0.53292484149587316</v>
      </c>
      <c r="AL40" s="145">
        <f t="shared" si="22"/>
        <v>7.1218412348473592E-2</v>
      </c>
      <c r="AM40" s="145">
        <f t="shared" si="22"/>
        <v>0.57666661824864751</v>
      </c>
      <c r="AN40" s="145">
        <f t="shared" si="22"/>
        <v>0.1108483498361037</v>
      </c>
      <c r="AO40" s="145">
        <f t="shared" si="22"/>
        <v>1.5183964957247653</v>
      </c>
      <c r="AP40" s="145">
        <f t="shared" si="22"/>
        <v>3.6634566002100928</v>
      </c>
      <c r="AQ40" s="145">
        <f t="shared" si="22"/>
        <v>1.394056414035219</v>
      </c>
      <c r="AR40" s="145">
        <f t="shared" si="22"/>
        <v>-1.2438969250778045</v>
      </c>
      <c r="AS40" s="145">
        <f t="shared" si="22"/>
        <v>-1.276853821383324</v>
      </c>
      <c r="AT40" s="145">
        <f t="shared" si="22"/>
        <v>-1.1393327305346044</v>
      </c>
      <c r="AU40" s="145">
        <f t="shared" si="22"/>
        <v>-0.919056656213733</v>
      </c>
      <c r="AV40" s="145">
        <f t="shared" si="22"/>
        <v>-0.93812140988642823</v>
      </c>
      <c r="AW40" s="145">
        <f t="shared" si="22"/>
        <v>-0.81669046486516572</v>
      </c>
      <c r="AX40" s="145" t="str">
        <f t="shared" si="22"/>
        <v/>
      </c>
    </row>
    <row r="42" spans="2:50">
      <c r="B42" s="60" t="s">
        <v>79</v>
      </c>
    </row>
    <row r="44" spans="2:50">
      <c r="B44" s="263" t="s">
        <v>404</v>
      </c>
    </row>
    <row r="45" spans="2:50">
      <c r="B45" s="142" t="s">
        <v>134</v>
      </c>
      <c r="C45" s="145" t="str">
        <f>IFERROR('Input Fiscal'!B28/'Input Macro'!L$3*100,"")</f>
        <v/>
      </c>
      <c r="D45" s="145" t="str">
        <f>IFERROR('Input Fiscal'!C28/'Input Macro'!M$3*100,"")</f>
        <v/>
      </c>
      <c r="E45" s="145" t="str">
        <f>IFERROR('Input Fiscal'!D28/'Input Macro'!N$3*100,"")</f>
        <v/>
      </c>
      <c r="F45" s="145" t="str">
        <f>IFERROR('Input Fiscal'!E28/'Input Macro'!O$3*100,"")</f>
        <v/>
      </c>
      <c r="G45" s="145" t="str">
        <f>IFERROR('Input Fiscal'!F28/'Input Macro'!P$3*100,"")</f>
        <v/>
      </c>
      <c r="H45" s="145" t="str">
        <f>IFERROR('Input Fiscal'!G28/'Input Macro'!Q$3*100,"")</f>
        <v/>
      </c>
      <c r="I45" s="145" t="str">
        <f>IFERROR('Input Fiscal'!H28/'Input Macro'!R$3*100,"")</f>
        <v/>
      </c>
      <c r="J45" s="145" t="str">
        <f>IFERROR('Input Fiscal'!I28/'Input Macro'!S$3*100,"")</f>
        <v/>
      </c>
      <c r="K45" s="145" t="str">
        <f>IFERROR('Input Fiscal'!J28/'Input Macro'!T$3*100,"")</f>
        <v/>
      </c>
      <c r="L45" s="145" t="str">
        <f>IFERROR('Input Fiscal'!K28/'Input Macro'!U$3*100,"")</f>
        <v/>
      </c>
      <c r="M45" s="145" t="str">
        <f>IFERROR('Input Fiscal'!L28/'Input Macro'!V$3*100,"")</f>
        <v/>
      </c>
      <c r="N45" s="145" t="str">
        <f>IFERROR('Input Fiscal'!M28/'Input Macro'!W$3*100,"")</f>
        <v/>
      </c>
      <c r="O45" s="145" t="str">
        <f>IFERROR('Input Fiscal'!N28/'Input Macro'!X$3*100,"")</f>
        <v/>
      </c>
      <c r="P45" s="145" t="str">
        <f>IFERROR('Input Fiscal'!O28/'Input Macro'!Y$3*100,"")</f>
        <v/>
      </c>
      <c r="Q45" s="145" t="str">
        <f>IFERROR('Input Fiscal'!P28/'Input Macro'!Z$3*100,"")</f>
        <v/>
      </c>
      <c r="R45" s="145" t="str">
        <f>IFERROR('Input Fiscal'!Q28/'Input Macro'!AA$3*100,"")</f>
        <v/>
      </c>
      <c r="S45" s="145" t="str">
        <f>IFERROR('Input Fiscal'!R28/'Input Macro'!AB$3*100,"")</f>
        <v/>
      </c>
      <c r="T45" s="145" t="str">
        <f>IFERROR('Input Fiscal'!S28/'Input Macro'!AC$3*100,"")</f>
        <v/>
      </c>
      <c r="U45" s="145" t="str">
        <f>IFERROR('Input Fiscal'!T28/'Input Macro'!AD$3*100,"")</f>
        <v/>
      </c>
      <c r="V45" s="145">
        <f>IFERROR('Input Fiscal'!U28/'Input Macro'!AE$3*100,"")</f>
        <v>-6.2165731550713668</v>
      </c>
      <c r="W45" s="145">
        <f>IFERROR('Input Fiscal'!V28/'Input Macro'!AF$3*100,"")</f>
        <v>-6.8295707749869035</v>
      </c>
      <c r="X45" s="145">
        <f>IFERROR('Input Fiscal'!W28/'Input Macro'!AG$3*100,"")</f>
        <v>-7.0384689831151555</v>
      </c>
      <c r="Y45" s="145">
        <f>IFERROR('Input Fiscal'!X28/'Input Macro'!AH$3*100,"")</f>
        <v>-7.3605848269953729</v>
      </c>
      <c r="Z45" s="145">
        <f>IFERROR('Input Fiscal'!Y28/'Input Macro'!AI$3*100,"")</f>
        <v>-7.2859485661781829</v>
      </c>
      <c r="AA45" s="145">
        <f>IFERROR('Input Fiscal'!Z28/'Input Macro'!AJ$3*100,"")</f>
        <v>-6.8591157999480155</v>
      </c>
      <c r="AB45" s="145">
        <f>IFERROR('Input Fiscal'!AA28/'Input Macro'!AK$3*100,"")</f>
        <v>-5.5428214677479337</v>
      </c>
      <c r="AC45" s="145">
        <f>IFERROR('Input Fiscal'!AB28/'Input Macro'!AL$3*100,"")</f>
        <v>-2.0190612209886902</v>
      </c>
      <c r="AD45" s="145">
        <f>IFERROR('Input Fiscal'!AC28/'Input Macro'!AM$3*100,"")</f>
        <v>0.91983969036775803</v>
      </c>
      <c r="AE45" s="145">
        <f>IFERROR('Input Fiscal'!AD28/'Input Macro'!AN$3*100,"")</f>
        <v>0.48582457688066455</v>
      </c>
      <c r="AF45" s="145">
        <f>IFERROR('Input Fiscal'!AE28/'Input Macro'!AO$3*100,"")</f>
        <v>1.0494919443591524</v>
      </c>
      <c r="AG45" s="145">
        <f>IFERROR('Input Fiscal'!AF28/'Input Macro'!AP$3*100,"")</f>
        <v>1.5217702610542727</v>
      </c>
      <c r="AH45" s="145">
        <f>IFERROR('Input Fiscal'!AG28/'Input Macro'!AQ$3*100,"")</f>
        <v>2.8682704026331236E-2</v>
      </c>
      <c r="AI45" s="145">
        <f>IFERROR('Input Fiscal'!AH28/'Input Macro'!AR$3*100,"")</f>
        <v>-0.70823003050215871</v>
      </c>
      <c r="AJ45" s="145">
        <f>IFERROR('Input Fiscal'!AI28/'Input Macro'!AS$3*100,"")</f>
        <v>-0.29559814433141207</v>
      </c>
      <c r="AK45" s="145">
        <f>IFERROR('Input Fiscal'!AJ28/'Input Macro'!AT$3*100,"")</f>
        <v>0.36578392102454982</v>
      </c>
      <c r="AL45" s="145">
        <f>IFERROR('Input Fiscal'!AK28/'Input Macro'!AU$3*100,"")</f>
        <v>0.86019466755258256</v>
      </c>
      <c r="AM45" s="145">
        <f>IFERROR('Input Fiscal'!AL28/'Input Macro'!AV$3*100,"")</f>
        <v>0.80913896511399552</v>
      </c>
      <c r="AN45" s="145">
        <f>IFERROR('Input Fiscal'!AM28/'Input Macro'!AW$3*100,"")</f>
        <v>0.60520361416953261</v>
      </c>
      <c r="AO45" s="145">
        <f>IFERROR('Input Fiscal'!AN28/'Input Macro'!AX$3*100,"")</f>
        <v>-0.49571570164410006</v>
      </c>
      <c r="AP45" s="145">
        <f>IFERROR('Input Fiscal'!AO28/'Input Macro'!AY$3*100,"")</f>
        <v>-2.4627672308504507</v>
      </c>
      <c r="AQ45" s="145">
        <f>IFERROR('Input Fiscal'!AP28/'Input Macro'!AZ$3*100,"")</f>
        <v>-4.0092444300215044</v>
      </c>
      <c r="AR45" s="145">
        <f>IFERROR('Input Fiscal'!AQ28/'Input Macro'!BA$3*100,"")</f>
        <v>-3.0033636192613624</v>
      </c>
      <c r="AS45" s="145">
        <f>IFERROR('Input Fiscal'!AR28/'Input Macro'!BB$3*100,"")</f>
        <v>-1.903458449059604</v>
      </c>
      <c r="AT45" s="145">
        <f>IFERROR('Input Fiscal'!AS28/'Input Macro'!BC$3*100,"")</f>
        <v>-0.99030500018604783</v>
      </c>
      <c r="AU45" s="145">
        <f>IFERROR('Input Fiscal'!AT28/'Input Macro'!BD$3*100,"")</f>
        <v>-0.46264012463046844</v>
      </c>
      <c r="AV45" s="145">
        <f>IFERROR('Input Fiscal'!AU28/'Input Macro'!BE$3*100,"")</f>
        <v>0.12614023749384454</v>
      </c>
      <c r="AW45" s="145">
        <f>IFERROR('Input Fiscal'!AV28/'Input Macro'!BF$3*100,"")</f>
        <v>0.50946613690708908</v>
      </c>
      <c r="AX45" s="145" t="str">
        <f>IFERROR('Input Fiscal'!AW28/'Input Macro'!BG$3*100,"")</f>
        <v/>
      </c>
    </row>
    <row r="46" spans="2:50">
      <c r="B46" s="142" t="s">
        <v>135</v>
      </c>
      <c r="C46" s="145" t="str">
        <f>IFERROR('Input Fiscal'!B29/'Input Macro'!L$3*100,"")</f>
        <v/>
      </c>
      <c r="D46" s="145" t="str">
        <f>IFERROR('Input Fiscal'!C29/'Input Macro'!M$3*100,"")</f>
        <v/>
      </c>
      <c r="E46" s="145" t="str">
        <f>IFERROR('Input Fiscal'!D29/'Input Macro'!N$3*100,"")</f>
        <v/>
      </c>
      <c r="F46" s="145" t="str">
        <f>IFERROR('Input Fiscal'!E29/'Input Macro'!O$3*100,"")</f>
        <v/>
      </c>
      <c r="G46" s="145" t="str">
        <f>IFERROR('Input Fiscal'!F29/'Input Macro'!P$3*100,"")</f>
        <v/>
      </c>
      <c r="H46" s="145" t="str">
        <f>IFERROR('Input Fiscal'!G29/'Input Macro'!Q$3*100,"")</f>
        <v/>
      </c>
      <c r="I46" s="145" t="str">
        <f>IFERROR('Input Fiscal'!H29/'Input Macro'!R$3*100,"")</f>
        <v/>
      </c>
      <c r="J46" s="145" t="str">
        <f>IFERROR('Input Fiscal'!I29/'Input Macro'!S$3*100,"")</f>
        <v/>
      </c>
      <c r="K46" s="145" t="str">
        <f>IFERROR('Input Fiscal'!J29/'Input Macro'!T$3*100,"")</f>
        <v/>
      </c>
      <c r="L46" s="145" t="str">
        <f>IFERROR('Input Fiscal'!K29/'Input Macro'!U$3*100,"")</f>
        <v/>
      </c>
      <c r="M46" s="145">
        <f>IFERROR('Input Fiscal'!L29/'Input Macro'!V$3*100,"")</f>
        <v>-5.1122444717578652</v>
      </c>
      <c r="N46" s="145">
        <f>IFERROR('Input Fiscal'!M29/'Input Macro'!W$3*100,"")</f>
        <v>-4.0462049599571133</v>
      </c>
      <c r="O46" s="145">
        <f>IFERROR('Input Fiscal'!N29/'Input Macro'!X$3*100,"")</f>
        <v>-4.7584090366550935</v>
      </c>
      <c r="P46" s="145">
        <f>IFERROR('Input Fiscal'!O29/'Input Macro'!Y$3*100,"")</f>
        <v>-5.5985866169419038</v>
      </c>
      <c r="Q46" s="145">
        <f>IFERROR('Input Fiscal'!P29/'Input Macro'!Z$3*100,"")</f>
        <v>-6.6084775653848657</v>
      </c>
      <c r="R46" s="145">
        <f>IFERROR('Input Fiscal'!Q29/'Input Macro'!AA$3*100,"")</f>
        <v>-8.4320168334901897</v>
      </c>
      <c r="S46" s="145">
        <f>IFERROR('Input Fiscal'!R29/'Input Macro'!AB$3*100,"")</f>
        <v>-6.8939896156502618</v>
      </c>
      <c r="T46" s="145">
        <f>IFERROR('Input Fiscal'!S29/'Input Macro'!AC$3*100,"")</f>
        <v>-5.8870956974360951</v>
      </c>
      <c r="U46" s="145">
        <f>IFERROR('Input Fiscal'!T29/'Input Macro'!AD$3*100,"")</f>
        <v>-5.9062116255892967</v>
      </c>
      <c r="V46" s="145">
        <f>IFERROR('Input Fiscal'!U29/'Input Macro'!AE$3*100,"")</f>
        <v>-6.2165731550713668</v>
      </c>
      <c r="W46" s="145">
        <f>IFERROR('Input Fiscal'!V29/'Input Macro'!AF$3*100,"")</f>
        <v>-6.8295707749869035</v>
      </c>
      <c r="X46" s="145">
        <f>IFERROR('Input Fiscal'!W29/'Input Macro'!AG$3*100,"")</f>
        <v>-7.0384689831151555</v>
      </c>
      <c r="Y46" s="145">
        <f>IFERROR('Input Fiscal'!X29/'Input Macro'!AH$3*100,"")</f>
        <v>-7.3605848269953729</v>
      </c>
      <c r="Z46" s="145">
        <f>IFERROR('Input Fiscal'!Y29/'Input Macro'!AI$3*100,"")</f>
        <v>-7.2859485661781829</v>
      </c>
      <c r="AA46" s="145">
        <f>IFERROR('Input Fiscal'!Z29/'Input Macro'!AJ$3*100,"")</f>
        <v>-6.8591157999480155</v>
      </c>
      <c r="AB46" s="145">
        <f>IFERROR('Input Fiscal'!AA29/'Input Macro'!AK$3*100,"")</f>
        <v>-5.5428214677479337</v>
      </c>
      <c r="AC46" s="145">
        <f>IFERROR('Input Fiscal'!AB29/'Input Macro'!AL$3*100,"")</f>
        <v>-2.0190612209886902</v>
      </c>
      <c r="AD46" s="145">
        <f>IFERROR('Input Fiscal'!AC29/'Input Macro'!AM$3*100,"")</f>
        <v>0.91983969036775803</v>
      </c>
      <c r="AE46" s="145">
        <f>IFERROR('Input Fiscal'!AD29/'Input Macro'!AN$3*100,"")</f>
        <v>0.48582457688066455</v>
      </c>
      <c r="AF46" s="145">
        <f>IFERROR('Input Fiscal'!AE29/'Input Macro'!AO$3*100,"")</f>
        <v>1.0494919443591524</v>
      </c>
      <c r="AG46" s="145">
        <f>IFERROR('Input Fiscal'!AF29/'Input Macro'!AP$3*100,"")</f>
        <v>1.5217702610542727</v>
      </c>
      <c r="AH46" s="145">
        <f>IFERROR('Input Fiscal'!AG29/'Input Macro'!AQ$3*100,"")</f>
        <v>2.8682704026331236E-2</v>
      </c>
      <c r="AI46" s="145">
        <f>IFERROR('Input Fiscal'!AH29/'Input Macro'!AR$3*100,"")</f>
        <v>-0.70823003050215871</v>
      </c>
      <c r="AJ46" s="145">
        <f>IFERROR('Input Fiscal'!AI29/'Input Macro'!AS$3*100,"")</f>
        <v>-0.29559814433141207</v>
      </c>
      <c r="AK46" s="145">
        <f>IFERROR('Input Fiscal'!AJ29/'Input Macro'!AT$3*100,"")</f>
        <v>0.36578392102454982</v>
      </c>
      <c r="AL46" s="145">
        <f>IFERROR('Input Fiscal'!AK29/'Input Macro'!AU$3*100,"")</f>
        <v>0.86019466755258256</v>
      </c>
      <c r="AM46" s="145">
        <f>IFERROR('Input Fiscal'!AL29/'Input Macro'!AV$3*100,"")</f>
        <v>0.80913896511399552</v>
      </c>
      <c r="AN46" s="145">
        <f>IFERROR('Input Fiscal'!AM29/'Input Macro'!AW$3*100,"")</f>
        <v>0.60520361416953261</v>
      </c>
      <c r="AO46" s="145">
        <f>IFERROR('Input Fiscal'!AN29/'Input Macro'!AX$3*100,"")</f>
        <v>-0.49571570164410006</v>
      </c>
      <c r="AP46" s="145">
        <f>IFERROR('Input Fiscal'!AO29/'Input Macro'!AY$3*100,"")</f>
        <v>-2.4627672308504507</v>
      </c>
      <c r="AQ46" s="145">
        <f>IFERROR('Input Fiscal'!AP29/'Input Macro'!AZ$3*100,"")</f>
        <v>-4.0092444300215044</v>
      </c>
      <c r="AR46" s="145">
        <f>IFERROR('Input Fiscal'!AQ29/'Input Macro'!BA$3*100,"")</f>
        <v>-3.0033636192613624</v>
      </c>
      <c r="AS46" s="145">
        <f>IFERROR('Input Fiscal'!AR29/'Input Macro'!BB$3*100,"")</f>
        <v>-1.903458449059604</v>
      </c>
      <c r="AT46" s="145">
        <f>IFERROR('Input Fiscal'!AS29/'Input Macro'!BC$3*100,"")</f>
        <v>-0.99030500018604783</v>
      </c>
      <c r="AU46" s="145">
        <f>IFERROR('Input Fiscal'!AT29/'Input Macro'!BD$3*100,"")</f>
        <v>-0.46264012463046844</v>
      </c>
      <c r="AV46" s="145">
        <f>IFERROR('Input Fiscal'!AU29/'Input Macro'!BE$3*100,"")</f>
        <v>0.12614023749384454</v>
      </c>
      <c r="AW46" s="145">
        <f>IFERROR('Input Fiscal'!AV29/'Input Macro'!BF$3*100,"")</f>
        <v>0.50946613690708908</v>
      </c>
      <c r="AX46" s="145" t="str">
        <f>IFERROR('Input Fiscal'!AW29/'Input Macro'!BG$3*100,"")</f>
        <v/>
      </c>
    </row>
    <row r="47" spans="2:50">
      <c r="B47" s="142" t="s">
        <v>145</v>
      </c>
      <c r="C47" s="145" t="str">
        <f>IFERROR(C45+C$51,"")</f>
        <v/>
      </c>
      <c r="D47" s="145" t="str">
        <f t="shared" ref="D47:AX47" si="23">IFERROR(D45+D$51,"")</f>
        <v/>
      </c>
      <c r="E47" s="145" t="str">
        <f t="shared" si="23"/>
        <v/>
      </c>
      <c r="F47" s="145" t="str">
        <f t="shared" si="23"/>
        <v/>
      </c>
      <c r="G47" s="145" t="str">
        <f t="shared" si="23"/>
        <v/>
      </c>
      <c r="H47" s="145" t="str">
        <f t="shared" si="23"/>
        <v/>
      </c>
      <c r="I47" s="145" t="str">
        <f t="shared" si="23"/>
        <v/>
      </c>
      <c r="J47" s="145" t="str">
        <f t="shared" si="23"/>
        <v/>
      </c>
      <c r="K47" s="145" t="str">
        <f t="shared" si="23"/>
        <v/>
      </c>
      <c r="L47" s="145" t="str">
        <f t="shared" si="23"/>
        <v/>
      </c>
      <c r="M47" s="145" t="str">
        <f t="shared" si="23"/>
        <v/>
      </c>
      <c r="N47" s="145" t="str">
        <f t="shared" si="23"/>
        <v/>
      </c>
      <c r="O47" s="145" t="str">
        <f t="shared" si="23"/>
        <v/>
      </c>
      <c r="P47" s="145" t="str">
        <f t="shared" si="23"/>
        <v/>
      </c>
      <c r="Q47" s="145" t="str">
        <f t="shared" si="23"/>
        <v/>
      </c>
      <c r="R47" s="145" t="str">
        <f t="shared" si="23"/>
        <v/>
      </c>
      <c r="S47" s="145" t="str">
        <f t="shared" si="23"/>
        <v/>
      </c>
      <c r="T47" s="145" t="str">
        <f t="shared" si="23"/>
        <v/>
      </c>
      <c r="U47" s="145" t="str">
        <f t="shared" si="23"/>
        <v/>
      </c>
      <c r="V47" s="145">
        <f t="shared" si="23"/>
        <v>-1.4947931806003032</v>
      </c>
      <c r="W47" s="145">
        <f t="shared" si="23"/>
        <v>-1.6003690142788098</v>
      </c>
      <c r="X47" s="145">
        <f t="shared" si="23"/>
        <v>-1.8238349334253465</v>
      </c>
      <c r="Y47" s="145">
        <f t="shared" si="23"/>
        <v>-2.1224448664165303</v>
      </c>
      <c r="Z47" s="145">
        <f t="shared" si="23"/>
        <v>-2.0279406769472521</v>
      </c>
      <c r="AA47" s="145">
        <f t="shared" si="23"/>
        <v>-1.6251728220188273</v>
      </c>
      <c r="AB47" s="145">
        <f t="shared" si="23"/>
        <v>0.19772206739011633</v>
      </c>
      <c r="AC47" s="145">
        <f t="shared" si="23"/>
        <v>3.2409717410042838</v>
      </c>
      <c r="AD47" s="145">
        <f t="shared" si="23"/>
        <v>5.63716535408797</v>
      </c>
      <c r="AE47" s="145">
        <f t="shared" si="23"/>
        <v>5.2215365758184413</v>
      </c>
      <c r="AF47" s="145">
        <f t="shared" si="23"/>
        <v>5.3653685563957954</v>
      </c>
      <c r="AG47" s="145">
        <f t="shared" si="23"/>
        <v>4.6636432874940548</v>
      </c>
      <c r="AH47" s="145">
        <f t="shared" si="23"/>
        <v>2.9854074870223957</v>
      </c>
      <c r="AI47" s="145">
        <f t="shared" si="23"/>
        <v>1.9025368339232427</v>
      </c>
      <c r="AJ47" s="145">
        <f t="shared" si="23"/>
        <v>1.5608964768282925</v>
      </c>
      <c r="AK47" s="145">
        <f t="shared" si="23"/>
        <v>1.9617214082887449</v>
      </c>
      <c r="AL47" s="145">
        <f t="shared" si="23"/>
        <v>1.9141800001506817</v>
      </c>
      <c r="AM47" s="145">
        <f t="shared" si="23"/>
        <v>1.4958758888850863</v>
      </c>
      <c r="AN47" s="145">
        <f t="shared" si="23"/>
        <v>1.2086763232505033</v>
      </c>
      <c r="AO47" s="145">
        <f t="shared" si="23"/>
        <v>-0.42301570084316842</v>
      </c>
      <c r="AP47" s="145">
        <f t="shared" si="23"/>
        <v>-1.5877207615244764</v>
      </c>
      <c r="AQ47" s="145">
        <f t="shared" si="23"/>
        <v>-3.3616719621419739</v>
      </c>
      <c r="AR47" s="145">
        <f t="shared" si="23"/>
        <v>-2.4249145346302723</v>
      </c>
      <c r="AS47" s="145">
        <f t="shared" si="23"/>
        <v>-1.2355533262616794</v>
      </c>
      <c r="AT47" s="145">
        <f t="shared" si="23"/>
        <v>-0.46491416135150787</v>
      </c>
      <c r="AU47" s="145">
        <f t="shared" si="23"/>
        <v>3.8598709293996669E-2</v>
      </c>
      <c r="AV47" s="145">
        <f t="shared" si="23"/>
        <v>0.59727341453910132</v>
      </c>
      <c r="AW47" s="145">
        <f t="shared" si="23"/>
        <v>1.1065345812567049</v>
      </c>
      <c r="AX47" s="145" t="str">
        <f t="shared" si="23"/>
        <v/>
      </c>
    </row>
    <row r="48" spans="2:50">
      <c r="B48" s="142" t="s">
        <v>191</v>
      </c>
      <c r="C48" s="145" t="str">
        <f>IFERROR(C46+C$51,"")</f>
        <v/>
      </c>
      <c r="D48" s="145" t="str">
        <f t="shared" ref="D48:AX48" si="24">IFERROR(D46+D$51,"")</f>
        <v/>
      </c>
      <c r="E48" s="145" t="str">
        <f t="shared" si="24"/>
        <v/>
      </c>
      <c r="F48" s="145" t="str">
        <f t="shared" si="24"/>
        <v/>
      </c>
      <c r="G48" s="145" t="str">
        <f t="shared" si="24"/>
        <v/>
      </c>
      <c r="H48" s="145" t="str">
        <f t="shared" si="24"/>
        <v/>
      </c>
      <c r="I48" s="145" t="str">
        <f t="shared" si="24"/>
        <v/>
      </c>
      <c r="J48" s="145" t="str">
        <f t="shared" si="24"/>
        <v/>
      </c>
      <c r="K48" s="145" t="str">
        <f t="shared" si="24"/>
        <v/>
      </c>
      <c r="L48" s="145" t="str">
        <f t="shared" si="24"/>
        <v/>
      </c>
      <c r="M48" s="145">
        <f t="shared" si="24"/>
        <v>-3.687245546864907</v>
      </c>
      <c r="N48" s="145">
        <f t="shared" si="24"/>
        <v>-1.6584065535745953</v>
      </c>
      <c r="O48" s="145">
        <f t="shared" si="24"/>
        <v>-1.5693310337081479</v>
      </c>
      <c r="P48" s="145">
        <f t="shared" si="24"/>
        <v>-2.4364793526708328</v>
      </c>
      <c r="Q48" s="145">
        <f t="shared" si="24"/>
        <v>-2.851354926377188</v>
      </c>
      <c r="R48" s="145">
        <f t="shared" si="24"/>
        <v>-3.929982704488256</v>
      </c>
      <c r="S48" s="145">
        <f t="shared" si="24"/>
        <v>-1.7489373965248562</v>
      </c>
      <c r="T48" s="145">
        <f t="shared" si="24"/>
        <v>-0.56876512291453984</v>
      </c>
      <c r="U48" s="145">
        <f t="shared" si="24"/>
        <v>-1.6289272697526203</v>
      </c>
      <c r="V48" s="145">
        <f t="shared" si="24"/>
        <v>-1.4947931806003032</v>
      </c>
      <c r="W48" s="145">
        <f t="shared" si="24"/>
        <v>-1.6003690142788098</v>
      </c>
      <c r="X48" s="145">
        <f t="shared" si="24"/>
        <v>-1.8238349334253465</v>
      </c>
      <c r="Y48" s="145">
        <f t="shared" si="24"/>
        <v>-2.1224448664165303</v>
      </c>
      <c r="Z48" s="145">
        <f t="shared" si="24"/>
        <v>-2.0279406769472521</v>
      </c>
      <c r="AA48" s="145">
        <f t="shared" si="24"/>
        <v>-1.6251728220188273</v>
      </c>
      <c r="AB48" s="145">
        <f t="shared" si="24"/>
        <v>0.19772206739011633</v>
      </c>
      <c r="AC48" s="145">
        <f t="shared" si="24"/>
        <v>3.2409717410042838</v>
      </c>
      <c r="AD48" s="145">
        <f t="shared" si="24"/>
        <v>5.63716535408797</v>
      </c>
      <c r="AE48" s="145">
        <f t="shared" si="24"/>
        <v>5.2215365758184413</v>
      </c>
      <c r="AF48" s="145">
        <f t="shared" si="24"/>
        <v>5.3653685563957954</v>
      </c>
      <c r="AG48" s="145">
        <f t="shared" si="24"/>
        <v>4.6636432874940548</v>
      </c>
      <c r="AH48" s="145">
        <f t="shared" si="24"/>
        <v>2.9854074870223957</v>
      </c>
      <c r="AI48" s="145">
        <f t="shared" si="24"/>
        <v>1.9025368339232427</v>
      </c>
      <c r="AJ48" s="145">
        <f t="shared" si="24"/>
        <v>1.5608964768282925</v>
      </c>
      <c r="AK48" s="145">
        <f t="shared" si="24"/>
        <v>1.9617214082887449</v>
      </c>
      <c r="AL48" s="145">
        <f t="shared" si="24"/>
        <v>1.9141800001506817</v>
      </c>
      <c r="AM48" s="145">
        <f t="shared" si="24"/>
        <v>1.4958758888850863</v>
      </c>
      <c r="AN48" s="145">
        <f t="shared" si="24"/>
        <v>1.2086763232505033</v>
      </c>
      <c r="AO48" s="145">
        <f t="shared" si="24"/>
        <v>-0.42301570084316842</v>
      </c>
      <c r="AP48" s="145">
        <f t="shared" si="24"/>
        <v>-1.5877207615244764</v>
      </c>
      <c r="AQ48" s="145">
        <f t="shared" si="24"/>
        <v>-3.3616719621419739</v>
      </c>
      <c r="AR48" s="145">
        <f t="shared" si="24"/>
        <v>-2.4249145346302723</v>
      </c>
      <c r="AS48" s="145">
        <f t="shared" si="24"/>
        <v>-1.2355533262616794</v>
      </c>
      <c r="AT48" s="145">
        <f t="shared" si="24"/>
        <v>-0.46491416135150787</v>
      </c>
      <c r="AU48" s="145">
        <f t="shared" si="24"/>
        <v>3.8598709293996669E-2</v>
      </c>
      <c r="AV48" s="145">
        <f t="shared" si="24"/>
        <v>0.59727341453910132</v>
      </c>
      <c r="AW48" s="145">
        <f t="shared" si="24"/>
        <v>1.1065345812567049</v>
      </c>
      <c r="AX48" s="145" t="str">
        <f t="shared" si="24"/>
        <v/>
      </c>
    </row>
    <row r="50" spans="2:50">
      <c r="B50" s="142" t="s">
        <v>197</v>
      </c>
      <c r="C50" s="145" t="str">
        <f>IFERROR(('Input Fiscal'!B20-IF('Input Fiscal'!B14="",0,'Input Fiscal'!B14))/('Input Macro'!L2)*100,"")</f>
        <v/>
      </c>
      <c r="D50" s="145" t="str">
        <f>IFERROR(('Input Fiscal'!C20-IF('Input Fiscal'!C14="",0,'Input Fiscal'!C14))/('Input Macro'!M2)*100,"")</f>
        <v/>
      </c>
      <c r="E50" s="145" t="str">
        <f>IFERROR(('Input Fiscal'!D20-IF('Input Fiscal'!D14="",0,'Input Fiscal'!D14))/('Input Macro'!N2)*100,"")</f>
        <v/>
      </c>
      <c r="F50" s="145" t="str">
        <f>IFERROR(('Input Fiscal'!E20-IF('Input Fiscal'!E14="",0,'Input Fiscal'!E14))/('Input Macro'!O2)*100,"")</f>
        <v/>
      </c>
      <c r="G50" s="145" t="str">
        <f>IFERROR(('Input Fiscal'!F20-IF('Input Fiscal'!F14="",0,'Input Fiscal'!F14))/('Input Macro'!P2)*100,"")</f>
        <v/>
      </c>
      <c r="H50" s="145" t="str">
        <f>IFERROR(('Input Fiscal'!G20-IF('Input Fiscal'!G14="",0,'Input Fiscal'!G14))/('Input Macro'!Q2)*100,"")</f>
        <v/>
      </c>
      <c r="I50" s="145" t="str">
        <f>IFERROR(('Input Fiscal'!H20-IF('Input Fiscal'!H14="",0,'Input Fiscal'!H14))/('Input Macro'!R2)*100,"")</f>
        <v/>
      </c>
      <c r="J50" s="145" t="str">
        <f>IFERROR(('Input Fiscal'!I20-IF('Input Fiscal'!I14="",0,'Input Fiscal'!I14))/('Input Macro'!S2)*100,"")</f>
        <v/>
      </c>
      <c r="K50" s="145" t="str">
        <f>IFERROR(('Input Fiscal'!J20-IF('Input Fiscal'!J14="",0,'Input Fiscal'!J14))/('Input Macro'!T2)*100,"")</f>
        <v/>
      </c>
      <c r="L50" s="145">
        <f>IFERROR(('Input Fiscal'!K20-IF('Input Fiscal'!K14="",0,'Input Fiscal'!K14))/('Input Macro'!U2)*100,"")</f>
        <v>1.2517882689556508</v>
      </c>
      <c r="M50" s="145">
        <f>IFERROR(('Input Fiscal'!L20-IF('Input Fiscal'!L14="",0,'Input Fiscal'!L14))/('Input Macro'!V2)*100,"")</f>
        <v>1.4100321257037445</v>
      </c>
      <c r="N50" s="145">
        <f>IFERROR(('Input Fiscal'!M20-IF('Input Fiscal'!M14="",0,'Input Fiscal'!M14))/('Input Macro'!W2)*100,"")</f>
        <v>2.3386069891891443</v>
      </c>
      <c r="O50" s="145">
        <f>IFERROR(('Input Fiscal'!N20-IF('Input Fiscal'!N14="",0,'Input Fiscal'!N14))/('Input Macro'!X2)*100,"")</f>
        <v>3.2956965610924054</v>
      </c>
      <c r="P50" s="145">
        <f>IFERROR(('Input Fiscal'!O20-IF('Input Fiscal'!O14="",0,'Input Fiscal'!O14))/('Input Macro'!Y2)*100,"")</f>
        <v>3.2713801636419326</v>
      </c>
      <c r="Q50" s="145">
        <f>IFERROR(('Input Fiscal'!P20-IF('Input Fiscal'!P14="",0,'Input Fiscal'!P14))/('Input Macro'!Z2)*100,"")</f>
        <v>3.7917443314011674</v>
      </c>
      <c r="R50" s="145">
        <f>IFERROR(('Input Fiscal'!Q20-IF('Input Fiscal'!Q14="",0,'Input Fiscal'!Q14))/('Input Macro'!AA2)*100,"")</f>
        <v>4.4851496971468805</v>
      </c>
      <c r="S50" s="145">
        <f>IFERROR(('Input Fiscal'!R20-IF('Input Fiscal'!R14="",0,'Input Fiscal'!R14))/('Input Macro'!AB2)*100,"")</f>
        <v>5.1746104214101898</v>
      </c>
      <c r="T50" s="145">
        <f>IFERROR(('Input Fiscal'!S20-IF('Input Fiscal'!S14="",0,'Input Fiscal'!S14))/('Input Macro'!AC2)*100,"")</f>
        <v>5.2918960406047795</v>
      </c>
      <c r="U50" s="145">
        <f>IFERROR(('Input Fiscal'!T20-IF('Input Fiscal'!T14="",0,'Input Fiscal'!T14))/('Input Macro'!AD2)*100,"")</f>
        <v>4.1905482682916473</v>
      </c>
      <c r="V50" s="145">
        <f>IFERROR(('Input Fiscal'!U20-IF('Input Fiscal'!U14="",0,'Input Fiscal'!U14))/('Input Macro'!AE2)*100,"")</f>
        <v>4.6006859978592978</v>
      </c>
      <c r="W50" s="145">
        <f>IFERROR(('Input Fiscal'!V20-IF('Input Fiscal'!V14="",0,'Input Fiscal'!V14))/('Input Macro'!AF2)*100,"")</f>
        <v>5.1519220615336181</v>
      </c>
      <c r="X50" s="145">
        <f>IFERROR(('Input Fiscal'!W20-IF('Input Fiscal'!W14="",0,'Input Fiscal'!W14))/('Input Macro'!AG2)*100,"")</f>
        <v>5.2992046596932729</v>
      </c>
      <c r="Y50" s="145">
        <f>IFERROR(('Input Fiscal'!X20-IF('Input Fiscal'!X14="",0,'Input Fiscal'!X14))/('Input Macro'!AH2)*100,"")</f>
        <v>5.341622887163088</v>
      </c>
      <c r="Z50" s="145">
        <f>IFERROR(('Input Fiscal'!Y20-IF('Input Fiscal'!Y14="",0,'Input Fiscal'!Y14))/('Input Macro'!AI2)*100,"")</f>
        <v>5.3348258487535478</v>
      </c>
      <c r="AA50" s="145">
        <f>IFERROR(('Input Fiscal'!Z20-IF('Input Fiscal'!Z14="",0,'Input Fiscal'!Z14))/('Input Macro'!AJ2)*100,"")</f>
        <v>5.1922949694696783</v>
      </c>
      <c r="AB50" s="145">
        <f>IFERROR(('Input Fiscal'!AA20-IF('Input Fiscal'!AA14="",0,'Input Fiscal'!AA14))/('Input Macro'!AK2)*100,"")</f>
        <v>5.7046540955003913</v>
      </c>
      <c r="AC50" s="145">
        <f>IFERROR(('Input Fiscal'!AB20-IF('Input Fiscal'!AB14="",0,'Input Fiscal'!AB14))/('Input Macro'!AL2)*100,"")</f>
        <v>5.3199803074334664</v>
      </c>
      <c r="AD50" s="145">
        <f>IFERROR(('Input Fiscal'!AC20-IF('Input Fiscal'!AC14="",0,'Input Fiscal'!AC14))/('Input Macro'!AM2)*100,"")</f>
        <v>4.7747167036918299</v>
      </c>
      <c r="AE50" s="145">
        <f>IFERROR(('Input Fiscal'!AD20-IF('Input Fiscal'!AD14="",0,'Input Fiscal'!AD14))/('Input Macro'!AN2)*100,"")</f>
        <v>4.7709604545707904</v>
      </c>
      <c r="AF50" s="145">
        <f>IFERROR(('Input Fiscal'!AE20-IF('Input Fiscal'!AE14="",0,'Input Fiscal'!AE14))/('Input Macro'!AO2)*100,"")</f>
        <v>4.274251583555654</v>
      </c>
      <c r="AG50" s="145">
        <f>IFERROR(('Input Fiscal'!AF20-IF('Input Fiscal'!AF14="",0,'Input Fiscal'!AF14))/('Input Macro'!AP2)*100,"")</f>
        <v>3.0633201340916627</v>
      </c>
      <c r="AH50" s="145">
        <f>IFERROR(('Input Fiscal'!AG20-IF('Input Fiscal'!AG14="",0,'Input Fiscal'!AG14))/('Input Macro'!AQ2)*100,"")</f>
        <v>2.9236098075173635</v>
      </c>
      <c r="AI50" s="145">
        <f>IFERROR(('Input Fiscal'!AH20-IF('Input Fiscal'!AH14="",0,'Input Fiscal'!AH14))/('Input Macro'!AR2)*100,"")</f>
        <v>2.5764481895732954</v>
      </c>
      <c r="AJ50" s="145">
        <f>IFERROR(('Input Fiscal'!AI20-IF('Input Fiscal'!AI14="",0,'Input Fiscal'!AI14))/('Input Macro'!AS2)*100,"")</f>
        <v>1.8463123621901205</v>
      </c>
      <c r="AK50" s="145">
        <f>IFERROR(('Input Fiscal'!AJ20-IF('Input Fiscal'!AJ14="",0,'Input Fiscal'!AJ14))/('Input Macro'!AT2)*100,"")</f>
        <v>1.5786587094645161</v>
      </c>
      <c r="AL50" s="145">
        <f>IFERROR(('Input Fiscal'!AK20-IF('Input Fiscal'!AK14="",0,'Input Fiscal'!AK14))/('Input Macro'!AU2)*100,"")</f>
        <v>1.0386906819910546</v>
      </c>
      <c r="AM50" s="145">
        <f>IFERROR(('Input Fiscal'!AL20-IF('Input Fiscal'!AL14="",0,'Input Fiscal'!AL14))/('Input Macro'!AV2)*100,"")</f>
        <v>0.67498388381176289</v>
      </c>
      <c r="AN50" s="145">
        <f>IFERROR(('Input Fiscal'!AM20-IF('Input Fiscal'!AM14="",0,'Input Fiscal'!AM14))/('Input Macro'!AW2)*100,"")</f>
        <v>0.59349276178110566</v>
      </c>
      <c r="AO50" s="145">
        <f>IFERROR(('Input Fiscal'!AN20-IF('Input Fiscal'!AN14="",0,'Input Fiscal'!AN14))/('Input Macro'!AX2)*100,"")</f>
        <v>7.2532552335073996E-2</v>
      </c>
      <c r="AP50" s="145">
        <f>IFERROR(('Input Fiscal'!AO20-IF('Input Fiscal'!AO14="",0,'Input Fiscal'!AO14))/('Input Macro'!AY2)*100,"")</f>
        <v>0.91119271935303447</v>
      </c>
      <c r="AQ50" s="145">
        <f>IFERROR(('Input Fiscal'!AP20-IF('Input Fiscal'!AP14="",0,'Input Fiscal'!AP14))/('Input Macro'!AZ2)*100,"")</f>
        <v>0.66366778939904303</v>
      </c>
      <c r="AR50" s="145">
        <f>IFERROR(('Input Fiscal'!AQ20-IF('Input Fiscal'!AQ14="",0,'Input Fiscal'!AQ14))/('Input Macro'!BA2)*100,"")</f>
        <v>0.59061291928397674</v>
      </c>
      <c r="AS50" s="145">
        <f>IFERROR(('Input Fiscal'!AR20-IF('Input Fiscal'!AR14="",0,'Input Fiscal'!AR14))/('Input Macro'!BB2)*100,"")</f>
        <v>0.68242758345235266</v>
      </c>
      <c r="AT50" s="145">
        <f>IFERROR(('Input Fiscal'!AS20-IF('Input Fiscal'!AS14="",0,'Input Fiscal'!AS14))/('Input Macro'!BC2)*100,"")</f>
        <v>0.53348847579763381</v>
      </c>
      <c r="AU50" s="145">
        <f>IFERROR(('Input Fiscal'!AT20-IF('Input Fiscal'!AT14="",0,'Input Fiscal'!AT14))/('Input Macro'!BD2)*100,"")</f>
        <v>0.50642293793588755</v>
      </c>
      <c r="AV50" s="145">
        <f>IFERROR(('Input Fiscal'!AU20-IF('Input Fiscal'!AU14="",0,'Input Fiscal'!AU14))/('Input Macro'!BE2)*100,"")</f>
        <v>0.47410522213082512</v>
      </c>
      <c r="AW50" s="145">
        <f>IFERROR(('Input Fiscal'!AV20-IF('Input Fiscal'!AV14="",0,'Input Fiscal'!AV14))/('Input Macro'!BF2)*100,"")</f>
        <v>0.59944361162690241</v>
      </c>
      <c r="AX50" s="145" t="str">
        <f>IFERROR(('Input Fiscal'!AW20-IF('Input Fiscal'!AW14="",0,'Input Fiscal'!AW14))/('Input Macro'!BG2)*100,"")</f>
        <v/>
      </c>
    </row>
    <row r="51" spans="2:50">
      <c r="B51" s="144" t="s">
        <v>136</v>
      </c>
      <c r="C51" s="181" t="str">
        <f>IFERROR(('Input Fiscal'!B20-IF('Input Fiscal'!B14="",0,'Input Fiscal'!B14))/('Input Macro'!L3)*100,"")</f>
        <v/>
      </c>
      <c r="D51" s="181" t="str">
        <f>IFERROR(('Input Fiscal'!C20-IF('Input Fiscal'!C14="",0,'Input Fiscal'!C14))/('Input Macro'!M3)*100,"")</f>
        <v/>
      </c>
      <c r="E51" s="181" t="str">
        <f>IFERROR(('Input Fiscal'!D20-IF('Input Fiscal'!D14="",0,'Input Fiscal'!D14))/('Input Macro'!N3)*100,"")</f>
        <v/>
      </c>
      <c r="F51" s="181" t="str">
        <f>IFERROR(('Input Fiscal'!E20-IF('Input Fiscal'!E14="",0,'Input Fiscal'!E14))/('Input Macro'!O3)*100,"")</f>
        <v/>
      </c>
      <c r="G51" s="181" t="str">
        <f>IFERROR(('Input Fiscal'!F20-IF('Input Fiscal'!F14="",0,'Input Fiscal'!F14))/('Input Macro'!P3)*100,"")</f>
        <v/>
      </c>
      <c r="H51" s="181" t="str">
        <f>IFERROR(('Input Fiscal'!G20-IF('Input Fiscal'!G14="",0,'Input Fiscal'!G14))/('Input Macro'!Q3)*100,"")</f>
        <v/>
      </c>
      <c r="I51" s="181" t="str">
        <f>IFERROR(('Input Fiscal'!H20-IF('Input Fiscal'!H14="",0,'Input Fiscal'!H14))/('Input Macro'!R3)*100,"")</f>
        <v/>
      </c>
      <c r="J51" s="181" t="str">
        <f>IFERROR(('Input Fiscal'!I20-IF('Input Fiscal'!I14="",0,'Input Fiscal'!I14))/('Input Macro'!S3)*100,"")</f>
        <v/>
      </c>
      <c r="K51" s="181" t="str">
        <f>IFERROR(('Input Fiscal'!J20-IF('Input Fiscal'!J14="",0,'Input Fiscal'!J14))/('Input Macro'!T3)*100,"")</f>
        <v/>
      </c>
      <c r="L51" s="181" t="str">
        <f>IFERROR(('Input Fiscal'!K20-IF('Input Fiscal'!K14="",0,'Input Fiscal'!K14))/('Input Macro'!U3)*100,"")</f>
        <v/>
      </c>
      <c r="M51" s="181">
        <f>IFERROR(('Input Fiscal'!L20-IF('Input Fiscal'!L14="",0,'Input Fiscal'!L14))/('Input Macro'!V3)*100,"")</f>
        <v>1.4249989248929582</v>
      </c>
      <c r="N51" s="181">
        <f>IFERROR(('Input Fiscal'!M20-IF('Input Fiscal'!M14="",0,'Input Fiscal'!M14))/('Input Macro'!W3)*100,"")</f>
        <v>2.3877984063825179</v>
      </c>
      <c r="O51" s="181">
        <f>IFERROR(('Input Fiscal'!N20-IF('Input Fiscal'!N14="",0,'Input Fiscal'!N14))/('Input Macro'!X3)*100,"")</f>
        <v>3.1890780029469457</v>
      </c>
      <c r="P51" s="181">
        <f>IFERROR(('Input Fiscal'!O20-IF('Input Fiscal'!O14="",0,'Input Fiscal'!O14))/('Input Macro'!Y3)*100,"")</f>
        <v>3.162107264271071</v>
      </c>
      <c r="Q51" s="181">
        <f>IFERROR(('Input Fiscal'!P20-IF('Input Fiscal'!P14="",0,'Input Fiscal'!P14))/('Input Macro'!Z3)*100,"")</f>
        <v>3.7571226390076777</v>
      </c>
      <c r="R51" s="181">
        <f>IFERROR(('Input Fiscal'!Q20-IF('Input Fiscal'!Q14="",0,'Input Fiscal'!Q14))/('Input Macro'!AA3)*100,"")</f>
        <v>4.5020341290019337</v>
      </c>
      <c r="S51" s="181">
        <f>IFERROR(('Input Fiscal'!R20-IF('Input Fiscal'!R14="",0,'Input Fiscal'!R14))/('Input Macro'!AB3)*100,"")</f>
        <v>5.1450522191254056</v>
      </c>
      <c r="T51" s="181">
        <f>IFERROR(('Input Fiscal'!S20-IF('Input Fiscal'!S14="",0,'Input Fiscal'!S14))/('Input Macro'!AC3)*100,"")</f>
        <v>5.3183305745215552</v>
      </c>
      <c r="U51" s="181">
        <f>IFERROR(('Input Fiscal'!T20-IF('Input Fiscal'!T14="",0,'Input Fiscal'!T14))/('Input Macro'!AD3)*100,"")</f>
        <v>4.2772843558366764</v>
      </c>
      <c r="V51" s="181">
        <f>IFERROR(('Input Fiscal'!U20-IF('Input Fiscal'!U14="",0,'Input Fiscal'!U14))/('Input Macro'!AE3)*100,"")</f>
        <v>4.7217799744710636</v>
      </c>
      <c r="W51" s="181">
        <f>IFERROR(('Input Fiscal'!V20-IF('Input Fiscal'!V14="",0,'Input Fiscal'!V14))/('Input Macro'!AF3)*100,"")</f>
        <v>5.2292017607080936</v>
      </c>
      <c r="X51" s="181">
        <f>IFERROR(('Input Fiscal'!W20-IF('Input Fiscal'!W14="",0,'Input Fiscal'!W14))/('Input Macro'!AG3)*100,"")</f>
        <v>5.2146340496898089</v>
      </c>
      <c r="Y51" s="181">
        <f>IFERROR(('Input Fiscal'!X20-IF('Input Fiscal'!X14="",0,'Input Fiscal'!X14))/('Input Macro'!AH3)*100,"")</f>
        <v>5.2381399605788426</v>
      </c>
      <c r="Z51" s="181">
        <f>IFERROR(('Input Fiscal'!Y20-IF('Input Fiscal'!Y14="",0,'Input Fiscal'!Y14))/('Input Macro'!AI3)*100,"")</f>
        <v>5.2580078892309308</v>
      </c>
      <c r="AA51" s="181">
        <f>IFERROR(('Input Fiscal'!Z20-IF('Input Fiscal'!Z14="",0,'Input Fiscal'!Z14))/('Input Macro'!AJ3)*100,"")</f>
        <v>5.2339429779291882</v>
      </c>
      <c r="AB51" s="181">
        <f>IFERROR(('Input Fiscal'!AA20-IF('Input Fiscal'!AA14="",0,'Input Fiscal'!AA14))/('Input Macro'!AK3)*100,"")</f>
        <v>5.74054353513805</v>
      </c>
      <c r="AC51" s="181">
        <f>IFERROR(('Input Fiscal'!AB20-IF('Input Fiscal'!AB14="",0,'Input Fiscal'!AB14))/('Input Macro'!AL3)*100,"")</f>
        <v>5.260032961992974</v>
      </c>
      <c r="AD51" s="181">
        <f>IFERROR(('Input Fiscal'!AC20-IF('Input Fiscal'!AC14="",0,'Input Fiscal'!AC14))/('Input Macro'!AM3)*100,"")</f>
        <v>4.7173256637202119</v>
      </c>
      <c r="AE51" s="181">
        <f>IFERROR(('Input Fiscal'!AD20-IF('Input Fiscal'!AD14="",0,'Input Fiscal'!AD14))/('Input Macro'!AN3)*100,"")</f>
        <v>4.7357119989377772</v>
      </c>
      <c r="AF51" s="181">
        <f>IFERROR(('Input Fiscal'!AE20-IF('Input Fiscal'!AE14="",0,'Input Fiscal'!AE14))/('Input Macro'!AO3)*100,"")</f>
        <v>4.315876612036643</v>
      </c>
      <c r="AG51" s="181">
        <f>IFERROR(('Input Fiscal'!AF20-IF('Input Fiscal'!AF14="",0,'Input Fiscal'!AF14))/('Input Macro'!AP3)*100,"")</f>
        <v>3.1418730264397823</v>
      </c>
      <c r="AH51" s="181">
        <f>IFERROR(('Input Fiscal'!AG20-IF('Input Fiscal'!AG14="",0,'Input Fiscal'!AG14))/('Input Macro'!AQ3)*100,"")</f>
        <v>2.9567247829960643</v>
      </c>
      <c r="AI51" s="181">
        <f>IFERROR(('Input Fiscal'!AH20-IF('Input Fiscal'!AH14="",0,'Input Fiscal'!AH14))/('Input Macro'!AR3)*100,"")</f>
        <v>2.6107668644254014</v>
      </c>
      <c r="AJ51" s="181">
        <f>IFERROR(('Input Fiscal'!AI20-IF('Input Fiscal'!AI14="",0,'Input Fiscal'!AI14))/('Input Macro'!AS3)*100,"")</f>
        <v>1.8564946211597044</v>
      </c>
      <c r="AK51" s="181">
        <f>IFERROR(('Input Fiscal'!AJ20-IF('Input Fiscal'!AJ14="",0,'Input Fiscal'!AJ14))/('Input Macro'!AT3)*100,"")</f>
        <v>1.5959374872641949</v>
      </c>
      <c r="AL51" s="181">
        <f>IFERROR(('Input Fiscal'!AK20-IF('Input Fiscal'!AK14="",0,'Input Fiscal'!AK14))/('Input Macro'!AU3)*100,"")</f>
        <v>1.053985332598099</v>
      </c>
      <c r="AM51" s="181">
        <f>IFERROR(('Input Fiscal'!AL20-IF('Input Fiscal'!AL14="",0,'Input Fiscal'!AL14))/('Input Macro'!AV3)*100,"")</f>
        <v>0.68673692377109086</v>
      </c>
      <c r="AN51" s="181">
        <f>IFERROR(('Input Fiscal'!AM20-IF('Input Fiscal'!AM14="",0,'Input Fiscal'!AM14))/('Input Macro'!AW3)*100,"")</f>
        <v>0.60347270908097062</v>
      </c>
      <c r="AO51" s="181">
        <f>IFERROR(('Input Fiscal'!AN20-IF('Input Fiscal'!AN14="",0,'Input Fiscal'!AN14))/('Input Macro'!AX3)*100,"")</f>
        <v>7.2700000800931613E-2</v>
      </c>
      <c r="AP51" s="181">
        <f>IFERROR(('Input Fiscal'!AO20-IF('Input Fiscal'!AO14="",0,'Input Fiscal'!AO14))/('Input Macro'!AY3)*100,"")</f>
        <v>0.8750464693259743</v>
      </c>
      <c r="AQ51" s="181">
        <f>IFERROR(('Input Fiscal'!AP20-IF('Input Fiscal'!AP14="",0,'Input Fiscal'!AP14))/('Input Macro'!AZ3)*100,"")</f>
        <v>0.64757246787953038</v>
      </c>
      <c r="AR51" s="181">
        <f>IFERROR(('Input Fiscal'!AQ20-IF('Input Fiscal'!AQ14="",0,'Input Fiscal'!AQ14))/('Input Macro'!BA3)*100,"")</f>
        <v>0.57844908463109002</v>
      </c>
      <c r="AS51" s="181">
        <f>IFERROR(('Input Fiscal'!AR20-IF('Input Fiscal'!AR14="",0,'Input Fiscal'!AR14))/('Input Macro'!BB3)*100,"")</f>
        <v>0.66790512279792458</v>
      </c>
      <c r="AT51" s="181">
        <f>IFERROR(('Input Fiscal'!AS20-IF('Input Fiscal'!AS14="",0,'Input Fiscal'!AS14))/('Input Macro'!BC3)*100,"")</f>
        <v>0.52539083883453996</v>
      </c>
      <c r="AU51" s="181">
        <f>IFERROR(('Input Fiscal'!AT20-IF('Input Fiscal'!AT14="",0,'Input Fiscal'!AT14))/('Input Macro'!BD3)*100,"")</f>
        <v>0.50123883392446511</v>
      </c>
      <c r="AV51" s="181">
        <f>IFERROR(('Input Fiscal'!AU20-IF('Input Fiscal'!AU14="",0,'Input Fiscal'!AU14))/('Input Macro'!BE3)*100,"")</f>
        <v>0.47113317704525681</v>
      </c>
      <c r="AW51" s="181">
        <f>IFERROR(('Input Fiscal'!AV20-IF('Input Fiscal'!AV14="",0,'Input Fiscal'!AV14))/('Input Macro'!BF3)*100,"")</f>
        <v>0.59706844434961581</v>
      </c>
      <c r="AX51" s="181" t="str">
        <f>IFERROR(('Input Fiscal'!AW20-IF('Input Fiscal'!AW14="",0,'Input Fiscal'!AW14))/('Input Macro'!BG3)*100,"")</f>
        <v/>
      </c>
    </row>
    <row r="53" spans="2:50">
      <c r="B53" s="180" t="s">
        <v>233</v>
      </c>
    </row>
  </sheetData>
  <conditionalFormatting sqref="V1:Y4 V6:Y6 V52:Y1048576">
    <cfRule type="expression" dxfId="0" priority="7">
      <formula>#REF!="Last WEO projection year"</formula>
    </cfRule>
  </conditionalFormatting>
  <pageMargins left="0.31" right="0.7" top="0.25" bottom="0.22" header="0.18" footer="0.2"/>
  <pageSetup scale="51" fitToWidth="2" orientation="landscape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1"/>
  <sheetViews>
    <sheetView showGridLines="0" showRowColHeaders="0" workbookViewId="0">
      <selection activeCell="FE34" sqref="FE34"/>
    </sheetView>
  </sheetViews>
  <sheetFormatPr defaultColWidth="1" defaultRowHeight="3" customHeight="1"/>
  <cols>
    <col min="1" max="16384" width="1" style="160"/>
  </cols>
  <sheetData/>
  <pageMargins left="0.75" right="0.75" top="1" bottom="0.25" header="0.6" footer="0.25"/>
  <pageSetup scale="7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0.39997558519241921"/>
    <pageSetUpPr fitToPage="1"/>
  </sheetPr>
  <dimension ref="C1:R113"/>
  <sheetViews>
    <sheetView showGridLines="0" showRowColHeaders="0" workbookViewId="0">
      <selection activeCell="GN54" sqref="GN54"/>
    </sheetView>
  </sheetViews>
  <sheetFormatPr defaultColWidth="1" defaultRowHeight="3" customHeight="1"/>
  <cols>
    <col min="1" max="16384" width="1" style="160"/>
  </cols>
  <sheetData>
    <row r="1" spans="8:18" ht="3" customHeight="1">
      <c r="H1" s="160" t="s">
        <v>286</v>
      </c>
      <c r="I1" s="160" t="s">
        <v>287</v>
      </c>
      <c r="J1" s="160" t="s">
        <v>288</v>
      </c>
      <c r="K1" s="160" t="s">
        <v>289</v>
      </c>
      <c r="L1" s="160" t="s">
        <v>290</v>
      </c>
      <c r="M1" s="160" t="s">
        <v>291</v>
      </c>
      <c r="N1" s="160" t="s">
        <v>292</v>
      </c>
      <c r="O1" s="160" t="s">
        <v>293</v>
      </c>
      <c r="P1" s="160" t="s">
        <v>294</v>
      </c>
      <c r="Q1" s="160" t="s">
        <v>295</v>
      </c>
      <c r="R1" s="160" t="s">
        <v>296</v>
      </c>
    </row>
    <row r="89" spans="3:6" ht="3" customHeight="1">
      <c r="C89" s="160">
        <v>184</v>
      </c>
      <c r="D89" s="160" t="s">
        <v>246</v>
      </c>
      <c r="E89" s="160" t="s">
        <v>150</v>
      </c>
      <c r="F89" s="160" t="s">
        <v>245</v>
      </c>
    </row>
    <row r="90" spans="3:6" ht="3" customHeight="1">
      <c r="C90" s="160">
        <v>524</v>
      </c>
      <c r="D90" s="160" t="s">
        <v>248</v>
      </c>
      <c r="E90" s="160" t="s">
        <v>150</v>
      </c>
      <c r="F90" s="160" t="s">
        <v>247</v>
      </c>
    </row>
    <row r="91" spans="3:6" ht="3" customHeight="1">
      <c r="C91" s="160">
        <v>144</v>
      </c>
      <c r="D91" s="160" t="s">
        <v>250</v>
      </c>
      <c r="E91" s="160" t="s">
        <v>150</v>
      </c>
      <c r="F91" s="160" t="s">
        <v>249</v>
      </c>
    </row>
    <row r="92" spans="3:6" ht="3" customHeight="1">
      <c r="C92" s="160">
        <v>144</v>
      </c>
      <c r="D92" s="160" t="s">
        <v>250</v>
      </c>
      <c r="E92" s="160" t="s">
        <v>150</v>
      </c>
      <c r="F92" s="160" t="s">
        <v>251</v>
      </c>
    </row>
    <row r="93" spans="3:6" ht="3" customHeight="1">
      <c r="C93" s="160">
        <v>144</v>
      </c>
      <c r="D93" s="160" t="s">
        <v>250</v>
      </c>
      <c r="E93" s="160" t="s">
        <v>150</v>
      </c>
      <c r="F93" s="160" t="s">
        <v>252</v>
      </c>
    </row>
    <row r="94" spans="3:6" ht="3" customHeight="1">
      <c r="C94" s="160">
        <v>146</v>
      </c>
      <c r="D94" s="160" t="s">
        <v>254</v>
      </c>
      <c r="E94" s="160" t="s">
        <v>150</v>
      </c>
      <c r="F94" s="160" t="s">
        <v>253</v>
      </c>
    </row>
    <row r="95" spans="3:6" ht="3" customHeight="1">
      <c r="C95" s="160">
        <v>463</v>
      </c>
      <c r="D95" s="160" t="s">
        <v>256</v>
      </c>
      <c r="E95" s="160" t="s">
        <v>150</v>
      </c>
      <c r="F95" s="160" t="s">
        <v>255</v>
      </c>
    </row>
    <row r="96" spans="3:6" ht="3" customHeight="1">
      <c r="C96" s="160">
        <v>463</v>
      </c>
      <c r="D96" s="160" t="s">
        <v>256</v>
      </c>
      <c r="E96" s="160" t="s">
        <v>150</v>
      </c>
      <c r="F96" s="160" t="s">
        <v>257</v>
      </c>
    </row>
    <row r="97" spans="3:6" ht="3" customHeight="1">
      <c r="C97" s="160">
        <v>578</v>
      </c>
      <c r="D97" s="160" t="s">
        <v>259</v>
      </c>
      <c r="E97" s="160" t="s">
        <v>150</v>
      </c>
      <c r="F97" s="160" t="s">
        <v>258</v>
      </c>
    </row>
    <row r="98" spans="3:6" ht="3" customHeight="1">
      <c r="C98" s="160">
        <v>369</v>
      </c>
      <c r="D98" s="160" t="s">
        <v>261</v>
      </c>
      <c r="E98" s="160" t="s">
        <v>150</v>
      </c>
      <c r="F98" s="160" t="s">
        <v>260</v>
      </c>
    </row>
    <row r="99" spans="3:6" ht="3" customHeight="1">
      <c r="C99" s="160">
        <v>186</v>
      </c>
      <c r="D99" s="160" t="s">
        <v>263</v>
      </c>
      <c r="E99" s="160" t="s">
        <v>150</v>
      </c>
      <c r="F99" s="160" t="s">
        <v>262</v>
      </c>
    </row>
    <row r="100" spans="3:6" ht="3" customHeight="1">
      <c r="C100" s="160">
        <v>926</v>
      </c>
      <c r="D100" s="160" t="s">
        <v>265</v>
      </c>
      <c r="E100" s="160" t="s">
        <v>150</v>
      </c>
      <c r="F100" s="160" t="s">
        <v>264</v>
      </c>
    </row>
    <row r="101" spans="3:6" ht="3" customHeight="1">
      <c r="C101" s="160">
        <v>112</v>
      </c>
      <c r="D101" s="160" t="s">
        <v>267</v>
      </c>
      <c r="E101" s="160" t="s">
        <v>150</v>
      </c>
      <c r="F101" s="160" t="s">
        <v>266</v>
      </c>
    </row>
    <row r="102" spans="3:6" ht="3" customHeight="1">
      <c r="C102" s="160">
        <v>112</v>
      </c>
      <c r="D102" s="160" t="s">
        <v>267</v>
      </c>
      <c r="E102" s="160" t="s">
        <v>150</v>
      </c>
      <c r="F102" s="160" t="s">
        <v>268</v>
      </c>
    </row>
    <row r="103" spans="3:6" ht="3" customHeight="1">
      <c r="C103" s="160">
        <v>112</v>
      </c>
      <c r="D103" s="160" t="s">
        <v>267</v>
      </c>
      <c r="E103" s="160" t="s">
        <v>150</v>
      </c>
      <c r="F103" s="160" t="s">
        <v>269</v>
      </c>
    </row>
    <row r="104" spans="3:6" ht="3" customHeight="1">
      <c r="C104" s="160">
        <v>111</v>
      </c>
      <c r="D104" s="160" t="s">
        <v>271</v>
      </c>
      <c r="E104" s="160" t="s">
        <v>150</v>
      </c>
      <c r="F104" s="160" t="s">
        <v>270</v>
      </c>
    </row>
    <row r="105" spans="3:6" ht="3" customHeight="1">
      <c r="C105" s="160">
        <v>111</v>
      </c>
      <c r="D105" s="160" t="s">
        <v>271</v>
      </c>
      <c r="E105" s="160" t="s">
        <v>150</v>
      </c>
      <c r="F105" s="160" t="s">
        <v>272</v>
      </c>
    </row>
    <row r="106" spans="3:6" ht="3" customHeight="1">
      <c r="C106" s="160">
        <v>111</v>
      </c>
      <c r="D106" s="160" t="s">
        <v>271</v>
      </c>
      <c r="E106" s="160" t="s">
        <v>150</v>
      </c>
      <c r="F106" s="160" t="s">
        <v>273</v>
      </c>
    </row>
    <row r="107" spans="3:6" ht="3" customHeight="1">
      <c r="C107" s="160">
        <v>111</v>
      </c>
      <c r="D107" s="160" t="s">
        <v>271</v>
      </c>
      <c r="E107" s="160" t="s">
        <v>150</v>
      </c>
      <c r="F107" s="160" t="s">
        <v>274</v>
      </c>
    </row>
    <row r="108" spans="3:6" ht="3" customHeight="1">
      <c r="C108" s="160">
        <v>299</v>
      </c>
      <c r="D108" s="160" t="s">
        <v>276</v>
      </c>
      <c r="E108" s="160" t="s">
        <v>150</v>
      </c>
      <c r="F108" s="160" t="s">
        <v>275</v>
      </c>
    </row>
    <row r="109" spans="3:6" ht="3" customHeight="1">
      <c r="C109" s="160">
        <v>299</v>
      </c>
      <c r="D109" s="160" t="s">
        <v>276</v>
      </c>
      <c r="E109" s="160" t="s">
        <v>150</v>
      </c>
      <c r="F109" s="160" t="s">
        <v>277</v>
      </c>
    </row>
    <row r="110" spans="3:6" ht="3" customHeight="1">
      <c r="C110" s="160">
        <v>582</v>
      </c>
      <c r="D110" s="160" t="s">
        <v>279</v>
      </c>
      <c r="E110" s="160" t="s">
        <v>150</v>
      </c>
      <c r="F110" s="160" t="s">
        <v>278</v>
      </c>
    </row>
    <row r="111" spans="3:6" ht="3" customHeight="1">
      <c r="C111" s="160">
        <v>759</v>
      </c>
      <c r="D111" s="160" t="s">
        <v>281</v>
      </c>
      <c r="E111" s="160" t="s">
        <v>150</v>
      </c>
      <c r="F111" s="160" t="s">
        <v>280</v>
      </c>
    </row>
    <row r="112" spans="3:6" ht="3" customHeight="1">
      <c r="C112" s="160">
        <v>754</v>
      </c>
      <c r="D112" s="160" t="s">
        <v>283</v>
      </c>
      <c r="E112" s="160" t="s">
        <v>150</v>
      </c>
      <c r="F112" s="160" t="s">
        <v>282</v>
      </c>
    </row>
    <row r="113" spans="3:6" ht="3" customHeight="1">
      <c r="C113" s="160">
        <v>698</v>
      </c>
      <c r="D113" s="160" t="s">
        <v>285</v>
      </c>
      <c r="E113" s="160" t="s">
        <v>150</v>
      </c>
      <c r="F113" s="160" t="s">
        <v>284</v>
      </c>
    </row>
  </sheetData>
  <pageMargins left="0.75" right="0.75" top="1" bottom="0.25" header="0.6" footer="0.25"/>
  <pageSetup scale="6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2060"/>
    <outlinePr summaryBelow="0"/>
    <pageSetUpPr fitToPage="1"/>
  </sheetPr>
  <dimension ref="A1:CT53"/>
  <sheetViews>
    <sheetView zoomScale="75" zoomScaleNormal="75" zoomScaleSheetLayoutView="55" workbookViewId="0">
      <pane xSplit="2" ySplit="1" topLeftCell="C2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C40" sqref="C40"/>
    </sheetView>
  </sheetViews>
  <sheetFormatPr defaultRowHeight="15" outlineLevelCol="1"/>
  <cols>
    <col min="1" max="1" width="9.1640625" style="3" customWidth="1" outlineLevel="1"/>
    <col min="2" max="2" width="93.33203125" style="3" customWidth="1"/>
    <col min="3" max="60" width="11.5" style="3" customWidth="1"/>
    <col min="61" max="71" width="9.33203125" style="3"/>
    <col min="72" max="83" width="10" style="3" customWidth="1"/>
    <col min="84" max="96" width="9.33203125" style="3"/>
    <col min="97" max="97" width="11" style="3" customWidth="1"/>
    <col min="98" max="98" width="11.1640625" style="3" customWidth="1"/>
    <col min="99" max="16384" width="9.33203125" style="3"/>
  </cols>
  <sheetData>
    <row r="1" spans="1:98" s="2" customFormat="1" ht="57.75" customHeight="1">
      <c r="A1" s="1" t="s">
        <v>0</v>
      </c>
      <c r="B1" s="1" t="s">
        <v>403</v>
      </c>
      <c r="C1" s="161">
        <v>1960</v>
      </c>
      <c r="D1" s="161">
        <f>C1+1</f>
        <v>1961</v>
      </c>
      <c r="E1" s="161">
        <f t="shared" ref="E1:BH1" si="0">D1+1</f>
        <v>1962</v>
      </c>
      <c r="F1" s="161">
        <f t="shared" si="0"/>
        <v>1963</v>
      </c>
      <c r="G1" s="161">
        <f t="shared" si="0"/>
        <v>1964</v>
      </c>
      <c r="H1" s="161">
        <f t="shared" si="0"/>
        <v>1965</v>
      </c>
      <c r="I1" s="161">
        <f t="shared" si="0"/>
        <v>1966</v>
      </c>
      <c r="J1" s="161">
        <f t="shared" si="0"/>
        <v>1967</v>
      </c>
      <c r="K1" s="161">
        <f t="shared" si="0"/>
        <v>1968</v>
      </c>
      <c r="L1" s="161">
        <f t="shared" si="0"/>
        <v>1969</v>
      </c>
      <c r="M1" s="161">
        <f t="shared" si="0"/>
        <v>1970</v>
      </c>
      <c r="N1" s="161">
        <f t="shared" si="0"/>
        <v>1971</v>
      </c>
      <c r="O1" s="161">
        <f t="shared" si="0"/>
        <v>1972</v>
      </c>
      <c r="P1" s="161">
        <f t="shared" si="0"/>
        <v>1973</v>
      </c>
      <c r="Q1" s="161">
        <f t="shared" si="0"/>
        <v>1974</v>
      </c>
      <c r="R1" s="161">
        <f t="shared" si="0"/>
        <v>1975</v>
      </c>
      <c r="S1" s="161">
        <f t="shared" si="0"/>
        <v>1976</v>
      </c>
      <c r="T1" s="161">
        <f t="shared" si="0"/>
        <v>1977</v>
      </c>
      <c r="U1" s="161">
        <f t="shared" si="0"/>
        <v>1978</v>
      </c>
      <c r="V1" s="161">
        <f t="shared" si="0"/>
        <v>1979</v>
      </c>
      <c r="W1" s="161">
        <f t="shared" si="0"/>
        <v>1980</v>
      </c>
      <c r="X1" s="161">
        <f t="shared" si="0"/>
        <v>1981</v>
      </c>
      <c r="Y1" s="161">
        <f t="shared" si="0"/>
        <v>1982</v>
      </c>
      <c r="Z1" s="161">
        <f t="shared" si="0"/>
        <v>1983</v>
      </c>
      <c r="AA1" s="161">
        <f t="shared" si="0"/>
        <v>1984</v>
      </c>
      <c r="AB1" s="161">
        <f t="shared" si="0"/>
        <v>1985</v>
      </c>
      <c r="AC1" s="161">
        <f t="shared" si="0"/>
        <v>1986</v>
      </c>
      <c r="AD1" s="161">
        <f t="shared" si="0"/>
        <v>1987</v>
      </c>
      <c r="AE1" s="161">
        <f t="shared" si="0"/>
        <v>1988</v>
      </c>
      <c r="AF1" s="161">
        <f t="shared" si="0"/>
        <v>1989</v>
      </c>
      <c r="AG1" s="161">
        <f t="shared" si="0"/>
        <v>1990</v>
      </c>
      <c r="AH1" s="161">
        <f t="shared" si="0"/>
        <v>1991</v>
      </c>
      <c r="AI1" s="161">
        <f t="shared" si="0"/>
        <v>1992</v>
      </c>
      <c r="AJ1" s="161">
        <f t="shared" si="0"/>
        <v>1993</v>
      </c>
      <c r="AK1" s="161">
        <f t="shared" si="0"/>
        <v>1994</v>
      </c>
      <c r="AL1" s="161">
        <f t="shared" si="0"/>
        <v>1995</v>
      </c>
      <c r="AM1" s="161">
        <f t="shared" si="0"/>
        <v>1996</v>
      </c>
      <c r="AN1" s="161">
        <f t="shared" si="0"/>
        <v>1997</v>
      </c>
      <c r="AO1" s="161">
        <f t="shared" si="0"/>
        <v>1998</v>
      </c>
      <c r="AP1" s="161">
        <f t="shared" si="0"/>
        <v>1999</v>
      </c>
      <c r="AQ1" s="161">
        <f t="shared" si="0"/>
        <v>2000</v>
      </c>
      <c r="AR1" s="161">
        <f t="shared" si="0"/>
        <v>2001</v>
      </c>
      <c r="AS1" s="161">
        <f t="shared" si="0"/>
        <v>2002</v>
      </c>
      <c r="AT1" s="161">
        <f t="shared" si="0"/>
        <v>2003</v>
      </c>
      <c r="AU1" s="161">
        <f t="shared" si="0"/>
        <v>2004</v>
      </c>
      <c r="AV1" s="161">
        <f t="shared" si="0"/>
        <v>2005</v>
      </c>
      <c r="AW1" s="161">
        <f t="shared" si="0"/>
        <v>2006</v>
      </c>
      <c r="AX1" s="161">
        <f t="shared" si="0"/>
        <v>2007</v>
      </c>
      <c r="AY1" s="161">
        <f t="shared" si="0"/>
        <v>2008</v>
      </c>
      <c r="AZ1" s="161">
        <f t="shared" si="0"/>
        <v>2009</v>
      </c>
      <c r="BA1" s="161">
        <f t="shared" si="0"/>
        <v>2010</v>
      </c>
      <c r="BB1" s="161">
        <f t="shared" si="0"/>
        <v>2011</v>
      </c>
      <c r="BC1" s="161">
        <f t="shared" si="0"/>
        <v>2012</v>
      </c>
      <c r="BD1" s="161">
        <f t="shared" si="0"/>
        <v>2013</v>
      </c>
      <c r="BE1" s="161">
        <f t="shared" si="0"/>
        <v>2014</v>
      </c>
      <c r="BF1" s="161">
        <f t="shared" si="0"/>
        <v>2015</v>
      </c>
      <c r="BG1" s="161">
        <f t="shared" si="0"/>
        <v>2016</v>
      </c>
      <c r="BH1" s="161">
        <f t="shared" si="0"/>
        <v>2017</v>
      </c>
      <c r="BT1" s="2" t="str">
        <f ca="1">CONCATENATE(YEAR(Readme!$C$6)-1,"M1")</f>
        <v>2011M1</v>
      </c>
      <c r="BU1" s="2" t="str">
        <f ca="1">CONCATENATE(YEAR(Readme!$C$6)-1,"M",RIGHT(BT1,1)+1)</f>
        <v>2011M2</v>
      </c>
      <c r="BV1" s="2" t="str">
        <f ca="1">CONCATENATE(YEAR(Readme!$C$6)-1,"M",RIGHT(BU1,1)+1)</f>
        <v>2011M3</v>
      </c>
      <c r="BW1" s="2" t="str">
        <f ca="1">CONCATENATE(YEAR(Readme!$C$6)-1,"M",RIGHT(BV1,1)+1)</f>
        <v>2011M4</v>
      </c>
      <c r="BX1" s="2" t="str">
        <f ca="1">CONCATENATE(YEAR(Readme!$C$6)-1,"M",RIGHT(BW1,1)+1)</f>
        <v>2011M5</v>
      </c>
      <c r="BY1" s="2" t="str">
        <f ca="1">CONCATENATE(YEAR(Readme!$C$6)-1,"M",RIGHT(BX1,1)+1)</f>
        <v>2011M6</v>
      </c>
      <c r="BZ1" s="2" t="str">
        <f ca="1">CONCATENATE(YEAR(Readme!$C$6)-1,"M",RIGHT(BY1,1)+1)</f>
        <v>2011M7</v>
      </c>
      <c r="CA1" s="2" t="str">
        <f ca="1">CONCATENATE(YEAR(Readme!$C$6)-1,"M",RIGHT(BZ1,1)+1)</f>
        <v>2011M8</v>
      </c>
      <c r="CB1" s="2" t="str">
        <f ca="1">CONCATENATE(YEAR(Readme!$C$6)-1,"M",RIGHT(CA1,1)+1)</f>
        <v>2011M9</v>
      </c>
      <c r="CC1" s="2" t="str">
        <f ca="1">CONCATENATE(YEAR(Readme!$C$6)-1,"M",RIGHT(CB1,1)+1)</f>
        <v>2011M10</v>
      </c>
      <c r="CD1" s="2" t="str">
        <f ca="1">CONCATENATE(YEAR(Readme!$C$6)-1,"M",RIGHT(CC1,2)+1)</f>
        <v>2011M11</v>
      </c>
      <c r="CE1" s="2" t="str">
        <f ca="1">CONCATENATE(YEAR(Readme!$C$6)-1,"M",RIGHT(CD1,2)+1)</f>
        <v>2011M12</v>
      </c>
      <c r="CF1" s="2" t="str">
        <f ca="1">CONCATENATE(YEAR(Readme!$C$6),"M1")</f>
        <v>2012M1</v>
      </c>
      <c r="CG1" s="2" t="str">
        <f ca="1">CONCATENATE(YEAR(Readme!$C$6),"M",RIGHT(CF1,1)+1)</f>
        <v>2012M2</v>
      </c>
      <c r="CH1" s="2" t="str">
        <f ca="1">CONCATENATE(YEAR(Readme!$C$6),"M",RIGHT(CG1,1)+1)</f>
        <v>2012M3</v>
      </c>
      <c r="CI1" s="2" t="str">
        <f ca="1">CONCATENATE(YEAR(Readme!$C$6),"M",RIGHT(CH1,1)+1)</f>
        <v>2012M4</v>
      </c>
      <c r="CJ1" s="2" t="str">
        <f ca="1">CONCATENATE(YEAR(Readme!$C$6),"M",RIGHT(CI1,1)+1)</f>
        <v>2012M5</v>
      </c>
      <c r="CK1" s="2" t="str">
        <f ca="1">CONCATENATE(YEAR(Readme!$C$6),"M",RIGHT(CJ1,1)+1)</f>
        <v>2012M6</v>
      </c>
      <c r="CL1" s="2" t="str">
        <f ca="1">CONCATENATE(YEAR(Readme!$C$6),"M",RIGHT(CK1,1)+1)</f>
        <v>2012M7</v>
      </c>
      <c r="CM1" s="2" t="str">
        <f ca="1">CONCATENATE(YEAR(Readme!$C$6),"M",RIGHT(CL1,1)+1)</f>
        <v>2012M8</v>
      </c>
      <c r="CN1" s="2" t="str">
        <f ca="1">CONCATENATE(YEAR(Readme!$C$6),"M",RIGHT(CM1,1)+1)</f>
        <v>2012M9</v>
      </c>
      <c r="CO1" s="2" t="str">
        <f ca="1">CONCATENATE(YEAR(Readme!$C$6),"M",RIGHT(CN1,1)+1)</f>
        <v>2012M10</v>
      </c>
      <c r="CP1" s="2" t="str">
        <f ca="1">CONCATENATE(YEAR(Readme!$C$6),"M",RIGHT(CO1,2)+1)</f>
        <v>2012M11</v>
      </c>
      <c r="CQ1" s="2" t="str">
        <f ca="1">CONCATENATE(YEAR(Readme!$C$6),"M",RIGHT(CP1,2)+1)</f>
        <v>2012M12</v>
      </c>
      <c r="CS1" s="244" t="str">
        <f ca="1">CONCATENATE("Average ",LEFT($CE$1,4))</f>
        <v>Average 2011</v>
      </c>
      <c r="CT1" s="244" t="str">
        <f ca="1">CONCATENATE("Average ",LEFT($CQ$1,4))</f>
        <v>Average 2012</v>
      </c>
    </row>
    <row r="2" spans="1:98">
      <c r="A2" s="4" t="s">
        <v>35</v>
      </c>
      <c r="B2" s="31" t="s">
        <v>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>
        <v>106.9</v>
      </c>
      <c r="W2" s="102">
        <v>123.048</v>
      </c>
      <c r="X2" s="102">
        <v>148.172</v>
      </c>
      <c r="Y2" s="102">
        <v>157.679</v>
      </c>
      <c r="Z2" s="102">
        <v>167.06</v>
      </c>
      <c r="AA2" s="102">
        <v>183.52</v>
      </c>
      <c r="AB2" s="102">
        <v>196.637</v>
      </c>
      <c r="AC2" s="102">
        <v>213.429</v>
      </c>
      <c r="AD2" s="102">
        <v>235.09100000000001</v>
      </c>
      <c r="AE2" s="102">
        <v>259.43200000000002</v>
      </c>
      <c r="AF2" s="102">
        <v>268.26400000000001</v>
      </c>
      <c r="AG2" s="102">
        <v>288.73700000000002</v>
      </c>
      <c r="AH2" s="102">
        <v>299.66699999999997</v>
      </c>
      <c r="AI2" s="102">
        <v>308.43900000000002</v>
      </c>
      <c r="AJ2" s="102">
        <v>315.04399999999998</v>
      </c>
      <c r="AK2" s="102">
        <v>330.51299999999998</v>
      </c>
      <c r="AL2" s="102">
        <v>347.98</v>
      </c>
      <c r="AM2" s="102">
        <v>364.13600000000002</v>
      </c>
      <c r="AN2" s="102">
        <v>388.13</v>
      </c>
      <c r="AO2" s="102">
        <v>402.78199999999998</v>
      </c>
      <c r="AP2" s="102">
        <v>428.30799999999999</v>
      </c>
      <c r="AQ2" s="102">
        <v>468.66899999999998</v>
      </c>
      <c r="AR2" s="102">
        <v>467.40300000000002</v>
      </c>
      <c r="AS2" s="102">
        <v>470.45</v>
      </c>
      <c r="AT2" s="102">
        <v>494.06599999999997</v>
      </c>
      <c r="AU2" s="102">
        <v>523.97199999999998</v>
      </c>
      <c r="AV2" s="102">
        <v>559.78200000000004</v>
      </c>
      <c r="AW2" s="102">
        <v>592.28800000000001</v>
      </c>
      <c r="AX2" s="102">
        <v>623.17399999999998</v>
      </c>
      <c r="AY2" s="102">
        <v>635.92899999999997</v>
      </c>
      <c r="AZ2" s="102">
        <v>598.88300000000004</v>
      </c>
      <c r="BA2" s="102">
        <v>621.58600000000001</v>
      </c>
      <c r="BB2" s="102">
        <v>649.70451806675499</v>
      </c>
      <c r="BC2" s="102">
        <v>686.42413030769796</v>
      </c>
      <c r="BD2" s="102">
        <v>734.52127605211899</v>
      </c>
      <c r="BE2" s="102">
        <v>777.59566746515804</v>
      </c>
      <c r="BF2" s="102">
        <v>825.11297665483903</v>
      </c>
      <c r="BG2" s="102">
        <v>866.06623773558101</v>
      </c>
      <c r="BH2" s="102"/>
      <c r="BT2" s="3" t="s">
        <v>148</v>
      </c>
      <c r="BU2" s="3" t="s">
        <v>148</v>
      </c>
      <c r="BV2" s="3" t="s">
        <v>148</v>
      </c>
      <c r="BW2" s="3" t="s">
        <v>148</v>
      </c>
      <c r="BX2" s="3" t="s">
        <v>148</v>
      </c>
      <c r="BY2" s="3" t="s">
        <v>148</v>
      </c>
      <c r="BZ2" s="3" t="s">
        <v>148</v>
      </c>
      <c r="CA2" s="3" t="s">
        <v>148</v>
      </c>
      <c r="CB2" s="3" t="s">
        <v>148</v>
      </c>
      <c r="CC2" s="3" t="s">
        <v>148</v>
      </c>
      <c r="CD2" s="3" t="s">
        <v>148</v>
      </c>
      <c r="CE2" s="3" t="s">
        <v>148</v>
      </c>
      <c r="CF2" s="3" t="s">
        <v>148</v>
      </c>
      <c r="CG2" s="3" t="s">
        <v>148</v>
      </c>
      <c r="CH2" s="3" t="s">
        <v>148</v>
      </c>
      <c r="CI2" s="3" t="s">
        <v>148</v>
      </c>
      <c r="CJ2" s="3" t="s">
        <v>148</v>
      </c>
      <c r="CK2" s="3" t="s">
        <v>148</v>
      </c>
      <c r="CL2" s="3" t="s">
        <v>148</v>
      </c>
      <c r="CM2" s="3" t="s">
        <v>148</v>
      </c>
      <c r="CN2" s="3" t="s">
        <v>148</v>
      </c>
      <c r="CO2" s="3" t="s">
        <v>148</v>
      </c>
      <c r="CP2" s="3" t="s">
        <v>148</v>
      </c>
      <c r="CQ2" s="3" t="s">
        <v>148</v>
      </c>
    </row>
    <row r="3" spans="1:98">
      <c r="A3" s="4" t="s">
        <v>35</v>
      </c>
      <c r="B3" s="31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>
        <v>214.376</v>
      </c>
      <c r="AI3" s="6">
        <v>218.053</v>
      </c>
      <c r="AJ3" s="6">
        <v>221.9</v>
      </c>
      <c r="AK3" s="6">
        <v>232.00899999999999</v>
      </c>
      <c r="AL3" s="6">
        <v>244.23699999999999</v>
      </c>
      <c r="AM3" s="6">
        <v>259.56700000000001</v>
      </c>
      <c r="AN3" s="6">
        <v>279.20499999999998</v>
      </c>
      <c r="AO3" s="6">
        <v>289.79000000000002</v>
      </c>
      <c r="AP3" s="6">
        <v>310.26600000000002</v>
      </c>
      <c r="AQ3" s="6">
        <v>334.87900000000002</v>
      </c>
      <c r="AR3" s="6">
        <v>330.459</v>
      </c>
      <c r="AS3" s="6">
        <v>330.20800000000003</v>
      </c>
      <c r="AT3" s="6">
        <v>342.96199999999999</v>
      </c>
      <c r="AU3" s="6">
        <v>367.73500000000001</v>
      </c>
      <c r="AV3" s="6">
        <v>391.76400000000001</v>
      </c>
      <c r="AW3" s="6">
        <v>413</v>
      </c>
      <c r="AX3" s="6">
        <v>437.95400000000001</v>
      </c>
      <c r="AY3" s="6">
        <v>442.51900000000001</v>
      </c>
      <c r="AZ3" s="6">
        <v>424.26100000000002</v>
      </c>
      <c r="BA3" s="6">
        <v>437.80099999999999</v>
      </c>
      <c r="BB3" s="6">
        <v>459.31977803123698</v>
      </c>
      <c r="BC3" s="6">
        <v>487.29442940602598</v>
      </c>
      <c r="BD3" s="6">
        <v>516.61883443112004</v>
      </c>
      <c r="BE3" s="6">
        <v>546.73547342498102</v>
      </c>
      <c r="BF3" s="6">
        <v>579.65283424110305</v>
      </c>
      <c r="BG3" s="6">
        <v>605.06401288517202</v>
      </c>
      <c r="BH3" s="6"/>
      <c r="BT3" s="3" t="s">
        <v>148</v>
      </c>
      <c r="BU3" s="3" t="s">
        <v>148</v>
      </c>
      <c r="BV3" s="3" t="s">
        <v>148</v>
      </c>
      <c r="BW3" s="3" t="s">
        <v>148</v>
      </c>
      <c r="BX3" s="3" t="s">
        <v>148</v>
      </c>
      <c r="BY3" s="3" t="s">
        <v>148</v>
      </c>
      <c r="BZ3" s="3" t="s">
        <v>148</v>
      </c>
      <c r="CA3" s="3" t="s">
        <v>148</v>
      </c>
      <c r="CB3" s="3" t="s">
        <v>148</v>
      </c>
      <c r="CC3" s="3" t="s">
        <v>148</v>
      </c>
      <c r="CD3" s="3" t="s">
        <v>148</v>
      </c>
      <c r="CE3" s="3" t="s">
        <v>148</v>
      </c>
      <c r="CF3" s="3" t="s">
        <v>148</v>
      </c>
      <c r="CG3" s="3" t="s">
        <v>148</v>
      </c>
      <c r="CH3" s="3" t="s">
        <v>148</v>
      </c>
      <c r="CI3" s="3" t="s">
        <v>148</v>
      </c>
      <c r="CJ3" s="3" t="s">
        <v>148</v>
      </c>
      <c r="CK3" s="3" t="s">
        <v>148</v>
      </c>
      <c r="CL3" s="3" t="s">
        <v>148</v>
      </c>
      <c r="CM3" s="3" t="s">
        <v>148</v>
      </c>
      <c r="CN3" s="3" t="s">
        <v>148</v>
      </c>
      <c r="CO3" s="3" t="s">
        <v>148</v>
      </c>
      <c r="CP3" s="3" t="s">
        <v>148</v>
      </c>
      <c r="CQ3" s="3" t="s">
        <v>148</v>
      </c>
    </row>
    <row r="4" spans="1:98">
      <c r="A4" s="4" t="s">
        <v>35</v>
      </c>
      <c r="B4" s="31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>
        <v>112.169</v>
      </c>
      <c r="AI4" s="6">
        <v>111.8</v>
      </c>
      <c r="AJ4" s="6">
        <v>112.642</v>
      </c>
      <c r="AK4" s="6">
        <v>119.65300000000001</v>
      </c>
      <c r="AL4" s="6">
        <v>128.328</v>
      </c>
      <c r="AM4" s="6">
        <v>139.84700000000001</v>
      </c>
      <c r="AN4" s="6">
        <v>153.04</v>
      </c>
      <c r="AO4" s="6">
        <v>159.73500000000001</v>
      </c>
      <c r="AP4" s="6">
        <v>173.607</v>
      </c>
      <c r="AQ4" s="6">
        <v>192.126</v>
      </c>
      <c r="AR4" s="6">
        <v>182.27799999999999</v>
      </c>
      <c r="AS4" s="6">
        <v>174.40100000000001</v>
      </c>
      <c r="AT4" s="6">
        <v>180.71199999999999</v>
      </c>
      <c r="AU4" s="6">
        <v>197.608</v>
      </c>
      <c r="AV4" s="6">
        <v>213.738</v>
      </c>
      <c r="AW4" s="6">
        <v>229.077</v>
      </c>
      <c r="AX4" s="6">
        <v>248.47300000000001</v>
      </c>
      <c r="AY4" s="6">
        <v>252.82</v>
      </c>
      <c r="AZ4" s="6">
        <v>229.97800000000001</v>
      </c>
      <c r="BA4" s="6">
        <v>234.554</v>
      </c>
      <c r="BB4" s="6">
        <v>244.91368535425099</v>
      </c>
      <c r="BC4" s="6">
        <v>262.25037502672097</v>
      </c>
      <c r="BD4" s="6">
        <v>277.62003133398002</v>
      </c>
      <c r="BE4" s="6">
        <v>295.04476439660999</v>
      </c>
      <c r="BF4" s="6">
        <v>316.98991396045301</v>
      </c>
      <c r="BG4" s="6">
        <v>331.78621565916507</v>
      </c>
      <c r="BH4" s="6"/>
      <c r="BT4" s="3" t="s">
        <v>148</v>
      </c>
      <c r="BU4" s="3" t="s">
        <v>148</v>
      </c>
      <c r="BV4" s="3" t="s">
        <v>148</v>
      </c>
      <c r="BW4" s="3" t="s">
        <v>148</v>
      </c>
      <c r="BX4" s="3" t="s">
        <v>148</v>
      </c>
      <c r="BY4" s="3" t="s">
        <v>148</v>
      </c>
      <c r="BZ4" s="3" t="s">
        <v>148</v>
      </c>
      <c r="CA4" s="3" t="s">
        <v>148</v>
      </c>
      <c r="CB4" s="3" t="s">
        <v>148</v>
      </c>
      <c r="CC4" s="3" t="s">
        <v>148</v>
      </c>
      <c r="CD4" s="3" t="s">
        <v>148</v>
      </c>
      <c r="CE4" s="3" t="s">
        <v>148</v>
      </c>
      <c r="CF4" s="3" t="s">
        <v>148</v>
      </c>
      <c r="CG4" s="3" t="s">
        <v>148</v>
      </c>
      <c r="CH4" s="3" t="s">
        <v>148</v>
      </c>
      <c r="CI4" s="3" t="s">
        <v>148</v>
      </c>
      <c r="CJ4" s="3" t="s">
        <v>148</v>
      </c>
      <c r="CK4" s="3" t="s">
        <v>148</v>
      </c>
      <c r="CL4" s="3" t="s">
        <v>148</v>
      </c>
      <c r="CM4" s="3" t="s">
        <v>148</v>
      </c>
      <c r="CN4" s="3" t="s">
        <v>148</v>
      </c>
      <c r="CO4" s="3" t="s">
        <v>148</v>
      </c>
      <c r="CP4" s="3" t="s">
        <v>148</v>
      </c>
      <c r="CQ4" s="3" t="s">
        <v>148</v>
      </c>
    </row>
    <row r="5" spans="1:98">
      <c r="A5" s="4" t="s">
        <v>35</v>
      </c>
      <c r="B5" s="31" t="s">
        <v>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T5" s="3" t="s">
        <v>148</v>
      </c>
      <c r="BU5" s="3" t="s">
        <v>148</v>
      </c>
      <c r="BV5" s="3" t="s">
        <v>148</v>
      </c>
      <c r="BW5" s="3" t="s">
        <v>148</v>
      </c>
      <c r="BX5" s="3" t="s">
        <v>148</v>
      </c>
      <c r="BY5" s="3" t="s">
        <v>148</v>
      </c>
      <c r="BZ5" s="3" t="s">
        <v>148</v>
      </c>
      <c r="CA5" s="3" t="s">
        <v>148</v>
      </c>
      <c r="CB5" s="3" t="s">
        <v>148</v>
      </c>
      <c r="CC5" s="3" t="s">
        <v>148</v>
      </c>
      <c r="CD5" s="3" t="s">
        <v>148</v>
      </c>
      <c r="CE5" s="3" t="s">
        <v>148</v>
      </c>
      <c r="CF5" s="3" t="s">
        <v>148</v>
      </c>
      <c r="CG5" s="3" t="s">
        <v>148</v>
      </c>
      <c r="CH5" s="3" t="s">
        <v>148</v>
      </c>
      <c r="CI5" s="3" t="s">
        <v>148</v>
      </c>
      <c r="CJ5" s="3" t="s">
        <v>148</v>
      </c>
      <c r="CK5" s="3" t="s">
        <v>148</v>
      </c>
      <c r="CL5" s="3" t="s">
        <v>148</v>
      </c>
      <c r="CM5" s="3" t="s">
        <v>148</v>
      </c>
      <c r="CN5" s="3" t="s">
        <v>148</v>
      </c>
      <c r="CO5" s="3" t="s">
        <v>148</v>
      </c>
      <c r="CP5" s="3" t="s">
        <v>148</v>
      </c>
      <c r="CQ5" s="3" t="s">
        <v>148</v>
      </c>
    </row>
    <row r="6" spans="1:98">
      <c r="A6" s="4" t="s">
        <v>35</v>
      </c>
      <c r="B6" s="31" t="s">
        <v>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T6" s="3" t="s">
        <v>148</v>
      </c>
      <c r="BU6" s="3" t="s">
        <v>148</v>
      </c>
      <c r="BV6" s="3" t="s">
        <v>148</v>
      </c>
      <c r="BW6" s="3" t="s">
        <v>148</v>
      </c>
      <c r="BX6" s="3" t="s">
        <v>148</v>
      </c>
      <c r="BY6" s="3" t="s">
        <v>148</v>
      </c>
      <c r="BZ6" s="3" t="s">
        <v>148</v>
      </c>
      <c r="CA6" s="3" t="s">
        <v>148</v>
      </c>
      <c r="CB6" s="3" t="s">
        <v>148</v>
      </c>
      <c r="CC6" s="3" t="s">
        <v>148</v>
      </c>
      <c r="CD6" s="3" t="s">
        <v>148</v>
      </c>
      <c r="CE6" s="3" t="s">
        <v>148</v>
      </c>
      <c r="CF6" s="3" t="s">
        <v>148</v>
      </c>
      <c r="CG6" s="3" t="s">
        <v>148</v>
      </c>
      <c r="CH6" s="3" t="s">
        <v>148</v>
      </c>
      <c r="CI6" s="3" t="s">
        <v>148</v>
      </c>
      <c r="CJ6" s="3" t="s">
        <v>148</v>
      </c>
      <c r="CK6" s="3" t="s">
        <v>148</v>
      </c>
      <c r="CL6" s="3" t="s">
        <v>148</v>
      </c>
      <c r="CM6" s="3" t="s">
        <v>148</v>
      </c>
      <c r="CN6" s="3" t="s">
        <v>148</v>
      </c>
      <c r="CO6" s="3" t="s">
        <v>148</v>
      </c>
      <c r="CP6" s="3" t="s">
        <v>148</v>
      </c>
      <c r="CQ6" s="3" t="s">
        <v>148</v>
      </c>
    </row>
    <row r="7" spans="1:98">
      <c r="A7" s="4" t="s">
        <v>35</v>
      </c>
      <c r="B7" s="31" t="s">
        <v>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>
        <v>58.41</v>
      </c>
      <c r="AI7" s="6">
        <v>59.65</v>
      </c>
      <c r="AJ7" s="6">
        <v>61.396000000000001</v>
      </c>
      <c r="AK7" s="6">
        <v>62.783000000000001</v>
      </c>
      <c r="AL7" s="6">
        <v>65.853999999999999</v>
      </c>
      <c r="AM7" s="6">
        <v>67.659000000000006</v>
      </c>
      <c r="AN7" s="6">
        <v>72.497</v>
      </c>
      <c r="AO7" s="6">
        <v>75.591999999999999</v>
      </c>
      <c r="AP7" s="6">
        <v>79.948999999999998</v>
      </c>
      <c r="AQ7" s="6">
        <v>84.44</v>
      </c>
      <c r="AR7" s="6">
        <v>87.451999999999998</v>
      </c>
      <c r="AS7" s="6">
        <v>93.694000000000003</v>
      </c>
      <c r="AT7" s="6">
        <v>98.444999999999993</v>
      </c>
      <c r="AU7" s="6">
        <v>102.745</v>
      </c>
      <c r="AV7" s="6">
        <v>106.599</v>
      </c>
      <c r="AW7" s="6">
        <v>108.03100000000001</v>
      </c>
      <c r="AX7" s="6">
        <v>110.279</v>
      </c>
      <c r="AY7" s="6">
        <v>106.98399999999999</v>
      </c>
      <c r="AZ7" s="6"/>
      <c r="BA7" s="6"/>
      <c r="BB7" s="6"/>
      <c r="BC7" s="6"/>
      <c r="BD7" s="6"/>
      <c r="BE7" s="6"/>
      <c r="BF7" s="6"/>
      <c r="BG7" s="6"/>
      <c r="BH7" s="6"/>
      <c r="BT7" s="3" t="s">
        <v>148</v>
      </c>
      <c r="BU7" s="3" t="s">
        <v>148</v>
      </c>
      <c r="BV7" s="3" t="s">
        <v>148</v>
      </c>
      <c r="BW7" s="3" t="s">
        <v>148</v>
      </c>
      <c r="BX7" s="3" t="s">
        <v>148</v>
      </c>
      <c r="BY7" s="3" t="s">
        <v>148</v>
      </c>
      <c r="BZ7" s="3" t="s">
        <v>148</v>
      </c>
      <c r="CA7" s="3" t="s">
        <v>148</v>
      </c>
      <c r="CB7" s="3" t="s">
        <v>148</v>
      </c>
      <c r="CC7" s="3" t="s">
        <v>148</v>
      </c>
      <c r="CD7" s="3" t="s">
        <v>148</v>
      </c>
      <c r="CE7" s="3" t="s">
        <v>148</v>
      </c>
      <c r="CF7" s="3" t="s">
        <v>148</v>
      </c>
      <c r="CG7" s="3" t="s">
        <v>148</v>
      </c>
      <c r="CH7" s="3" t="s">
        <v>148</v>
      </c>
      <c r="CI7" s="3" t="s">
        <v>148</v>
      </c>
      <c r="CJ7" s="3" t="s">
        <v>148</v>
      </c>
      <c r="CK7" s="3" t="s">
        <v>148</v>
      </c>
      <c r="CL7" s="3" t="s">
        <v>148</v>
      </c>
      <c r="CM7" s="3" t="s">
        <v>148</v>
      </c>
      <c r="CN7" s="3" t="s">
        <v>148</v>
      </c>
      <c r="CO7" s="3" t="s">
        <v>148</v>
      </c>
      <c r="CP7" s="3" t="s">
        <v>148</v>
      </c>
      <c r="CQ7" s="3" t="s">
        <v>148</v>
      </c>
    </row>
    <row r="8" spans="1:98">
      <c r="A8" s="4" t="s">
        <v>35</v>
      </c>
      <c r="B8" s="31" t="s">
        <v>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>
        <v>5.2560000000000002</v>
      </c>
      <c r="AI8" s="6">
        <v>5.7009999999999996</v>
      </c>
      <c r="AJ8" s="6">
        <v>5.0170000000000003</v>
      </c>
      <c r="AK8" s="6">
        <v>5.4560000000000004</v>
      </c>
      <c r="AL8" s="6">
        <v>5.0010000000000003</v>
      </c>
      <c r="AM8" s="6">
        <v>5.4930000000000003</v>
      </c>
      <c r="AN8" s="6">
        <v>5.673</v>
      </c>
      <c r="AO8" s="6">
        <v>5.4980000000000002</v>
      </c>
      <c r="AP8" s="6">
        <v>5.6749999999999998</v>
      </c>
      <c r="AQ8" s="6">
        <v>6.1959999999999997</v>
      </c>
      <c r="AR8" s="6">
        <v>7.5010000000000003</v>
      </c>
      <c r="AS8" s="6">
        <v>7.5620000000000003</v>
      </c>
      <c r="AT8" s="6">
        <v>7.1379999999999999</v>
      </c>
      <c r="AU8" s="6">
        <v>7.5650000000000004</v>
      </c>
      <c r="AV8" s="6">
        <v>8.7919999999999998</v>
      </c>
      <c r="AW8" s="6">
        <v>10.52</v>
      </c>
      <c r="AX8" s="6">
        <v>10.685</v>
      </c>
      <c r="AY8" s="6">
        <v>11.789</v>
      </c>
      <c r="AZ8" s="6"/>
      <c r="BA8" s="6"/>
      <c r="BB8" s="6"/>
      <c r="BC8" s="6"/>
      <c r="BD8" s="6"/>
      <c r="BE8" s="6"/>
      <c r="BF8" s="6"/>
      <c r="BG8" s="6"/>
      <c r="BH8" s="6"/>
      <c r="BT8" s="3" t="s">
        <v>148</v>
      </c>
      <c r="BU8" s="3" t="s">
        <v>148</v>
      </c>
      <c r="BV8" s="3" t="s">
        <v>148</v>
      </c>
      <c r="BW8" s="3" t="s">
        <v>148</v>
      </c>
      <c r="BX8" s="3" t="s">
        <v>148</v>
      </c>
      <c r="BY8" s="3" t="s">
        <v>148</v>
      </c>
      <c r="BZ8" s="3" t="s">
        <v>148</v>
      </c>
      <c r="CA8" s="3" t="s">
        <v>148</v>
      </c>
      <c r="CB8" s="3" t="s">
        <v>148</v>
      </c>
      <c r="CC8" s="3" t="s">
        <v>148</v>
      </c>
      <c r="CD8" s="3" t="s">
        <v>148</v>
      </c>
      <c r="CE8" s="3" t="s">
        <v>148</v>
      </c>
      <c r="CF8" s="3" t="s">
        <v>148</v>
      </c>
      <c r="CG8" s="3" t="s">
        <v>148</v>
      </c>
      <c r="CH8" s="3" t="s">
        <v>148</v>
      </c>
      <c r="CI8" s="3" t="s">
        <v>148</v>
      </c>
      <c r="CJ8" s="3" t="s">
        <v>148</v>
      </c>
      <c r="CK8" s="3" t="s">
        <v>148</v>
      </c>
      <c r="CL8" s="3" t="s">
        <v>148</v>
      </c>
      <c r="CM8" s="3" t="s">
        <v>148</v>
      </c>
      <c r="CN8" s="3" t="s">
        <v>148</v>
      </c>
      <c r="CO8" s="3" t="s">
        <v>148</v>
      </c>
      <c r="CP8" s="3" t="s">
        <v>148</v>
      </c>
      <c r="CQ8" s="3" t="s">
        <v>148</v>
      </c>
    </row>
    <row r="9" spans="1:98">
      <c r="A9" s="4" t="s">
        <v>35</v>
      </c>
      <c r="B9" s="31" t="s">
        <v>9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>
        <v>5.6050000000000004</v>
      </c>
      <c r="AI9" s="6">
        <v>5.9820000000000002</v>
      </c>
      <c r="AJ9" s="6">
        <v>6.8</v>
      </c>
      <c r="AK9" s="6">
        <v>7.13</v>
      </c>
      <c r="AL9" s="6">
        <v>7.0369999999999999</v>
      </c>
      <c r="AM9" s="6">
        <v>7.7229999999999999</v>
      </c>
      <c r="AN9" s="6">
        <v>8.1329999999999991</v>
      </c>
      <c r="AO9" s="6">
        <v>8.8019999999999996</v>
      </c>
      <c r="AP9" s="6">
        <v>9.0830000000000002</v>
      </c>
      <c r="AQ9" s="6">
        <v>9.8879999999999999</v>
      </c>
      <c r="AR9" s="6">
        <v>10.263</v>
      </c>
      <c r="AS9" s="6">
        <v>10.536</v>
      </c>
      <c r="AT9" s="6">
        <v>10.794</v>
      </c>
      <c r="AU9" s="6">
        <v>11.691000000000001</v>
      </c>
      <c r="AV9" s="6">
        <v>12.141999999999999</v>
      </c>
      <c r="AW9" s="6">
        <v>12.617000000000001</v>
      </c>
      <c r="AX9" s="6">
        <v>12.752000000000001</v>
      </c>
      <c r="AY9" s="6">
        <v>12.907</v>
      </c>
      <c r="AZ9" s="6"/>
      <c r="BA9" s="6"/>
      <c r="BB9" s="6"/>
      <c r="BC9" s="6"/>
      <c r="BD9" s="6"/>
      <c r="BE9" s="6"/>
      <c r="BF9" s="6"/>
      <c r="BG9" s="6"/>
      <c r="BH9" s="6"/>
      <c r="BT9" s="3" t="s">
        <v>148</v>
      </c>
      <c r="BU9" s="3" t="s">
        <v>148</v>
      </c>
      <c r="BV9" s="3" t="s">
        <v>148</v>
      </c>
      <c r="BW9" s="3" t="s">
        <v>148</v>
      </c>
      <c r="BX9" s="3" t="s">
        <v>148</v>
      </c>
      <c r="BY9" s="3" t="s">
        <v>148</v>
      </c>
      <c r="BZ9" s="3" t="s">
        <v>148</v>
      </c>
      <c r="CA9" s="3" t="s">
        <v>148</v>
      </c>
      <c r="CB9" s="3" t="s">
        <v>148</v>
      </c>
      <c r="CC9" s="3" t="s">
        <v>148</v>
      </c>
      <c r="CD9" s="3" t="s">
        <v>148</v>
      </c>
      <c r="CE9" s="3" t="s">
        <v>148</v>
      </c>
      <c r="CF9" s="3" t="s">
        <v>148</v>
      </c>
      <c r="CG9" s="3" t="s">
        <v>148</v>
      </c>
      <c r="CH9" s="3" t="s">
        <v>148</v>
      </c>
      <c r="CI9" s="3" t="s">
        <v>148</v>
      </c>
      <c r="CJ9" s="3" t="s">
        <v>148</v>
      </c>
      <c r="CK9" s="3" t="s">
        <v>148</v>
      </c>
      <c r="CL9" s="3" t="s">
        <v>148</v>
      </c>
      <c r="CM9" s="3" t="s">
        <v>148</v>
      </c>
      <c r="CN9" s="3" t="s">
        <v>148</v>
      </c>
      <c r="CO9" s="3" t="s">
        <v>148</v>
      </c>
      <c r="CP9" s="3" t="s">
        <v>148</v>
      </c>
      <c r="CQ9" s="3" t="s">
        <v>148</v>
      </c>
    </row>
    <row r="10" spans="1:98">
      <c r="A10" s="4" t="s">
        <v>35</v>
      </c>
      <c r="B10" s="31" t="s">
        <v>10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>
        <v>31.071000000000002</v>
      </c>
      <c r="AI10" s="6">
        <v>35.011000000000003</v>
      </c>
      <c r="AJ10" s="6">
        <v>36.545000000000002</v>
      </c>
      <c r="AK10" s="6">
        <v>38.938000000000002</v>
      </c>
      <c r="AL10" s="6">
        <v>40.488999999999997</v>
      </c>
      <c r="AM10" s="6">
        <v>39.979999999999997</v>
      </c>
      <c r="AN10" s="6">
        <v>42.029000000000003</v>
      </c>
      <c r="AO10" s="6">
        <v>43.465000000000003</v>
      </c>
      <c r="AP10" s="6">
        <v>45.720999999999997</v>
      </c>
      <c r="AQ10" s="6">
        <v>49.747999999999998</v>
      </c>
      <c r="AR10" s="6">
        <v>53.177999999999997</v>
      </c>
      <c r="AS10" s="6">
        <v>57.302999999999997</v>
      </c>
      <c r="AT10" s="6">
        <v>60.404000000000003</v>
      </c>
      <c r="AU10" s="6">
        <v>62.122</v>
      </c>
      <c r="AV10" s="6">
        <v>65.373999999999995</v>
      </c>
      <c r="AW10" s="6">
        <v>68.778000000000006</v>
      </c>
      <c r="AX10" s="6">
        <v>70.466999999999999</v>
      </c>
      <c r="AY10" s="6">
        <v>70.885000000000005</v>
      </c>
      <c r="AZ10" s="6">
        <v>73.536633021269793</v>
      </c>
      <c r="BA10" s="6">
        <v>73.445687408535989</v>
      </c>
      <c r="BB10" s="6">
        <v>77.158279365678396</v>
      </c>
      <c r="BC10" s="6">
        <v>80.878059786693896</v>
      </c>
      <c r="BD10" s="6">
        <v>85.596631594124403</v>
      </c>
      <c r="BE10" s="6">
        <v>89.643293679298296</v>
      </c>
      <c r="BF10" s="6">
        <v>93.2022074527884</v>
      </c>
      <c r="BG10" s="6">
        <v>96.722738922283</v>
      </c>
      <c r="BH10" s="6"/>
      <c r="BT10" s="3" t="s">
        <v>148</v>
      </c>
      <c r="BU10" s="3" t="s">
        <v>148</v>
      </c>
      <c r="BV10" s="3" t="s">
        <v>148</v>
      </c>
      <c r="BW10" s="3" t="s">
        <v>148</v>
      </c>
      <c r="BX10" s="3" t="s">
        <v>148</v>
      </c>
      <c r="BY10" s="3" t="s">
        <v>148</v>
      </c>
      <c r="BZ10" s="3" t="s">
        <v>148</v>
      </c>
      <c r="CA10" s="3" t="s">
        <v>148</v>
      </c>
      <c r="CB10" s="3" t="s">
        <v>148</v>
      </c>
      <c r="CC10" s="3" t="s">
        <v>148</v>
      </c>
      <c r="CD10" s="3" t="s">
        <v>148</v>
      </c>
      <c r="CE10" s="3" t="s">
        <v>148</v>
      </c>
      <c r="CF10" s="3" t="s">
        <v>148</v>
      </c>
      <c r="CG10" s="3" t="s">
        <v>148</v>
      </c>
      <c r="CH10" s="3" t="s">
        <v>148</v>
      </c>
      <c r="CI10" s="3" t="s">
        <v>148</v>
      </c>
      <c r="CJ10" s="3" t="s">
        <v>148</v>
      </c>
      <c r="CK10" s="3" t="s">
        <v>148</v>
      </c>
      <c r="CL10" s="3" t="s">
        <v>148</v>
      </c>
      <c r="CM10" s="3" t="s">
        <v>148</v>
      </c>
      <c r="CN10" s="3" t="s">
        <v>148</v>
      </c>
      <c r="CO10" s="3" t="s">
        <v>148</v>
      </c>
      <c r="CP10" s="3" t="s">
        <v>148</v>
      </c>
      <c r="CQ10" s="3" t="s">
        <v>148</v>
      </c>
    </row>
    <row r="11" spans="1:98">
      <c r="A11" s="4" t="s">
        <v>35</v>
      </c>
      <c r="B11" s="31" t="s">
        <v>11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>
        <v>31.071000000000002</v>
      </c>
      <c r="AI11" s="6">
        <v>35.011000000000003</v>
      </c>
      <c r="AJ11" s="6">
        <v>36.545000000000002</v>
      </c>
      <c r="AK11" s="6">
        <v>38.938000000000002</v>
      </c>
      <c r="AL11" s="6">
        <v>40.488999999999997</v>
      </c>
      <c r="AM11" s="6">
        <v>39.979999999999997</v>
      </c>
      <c r="AN11" s="6">
        <v>42.029000000000003</v>
      </c>
      <c r="AO11" s="6">
        <v>43.465000000000003</v>
      </c>
      <c r="AP11" s="6">
        <v>45.720999999999997</v>
      </c>
      <c r="AQ11" s="6">
        <v>49.747999999999998</v>
      </c>
      <c r="AR11" s="6">
        <v>53.177999999999997</v>
      </c>
      <c r="AS11" s="6">
        <v>57.302999999999997</v>
      </c>
      <c r="AT11" s="6">
        <v>60.404000000000003</v>
      </c>
      <c r="AU11" s="6">
        <v>62.122</v>
      </c>
      <c r="AV11" s="6">
        <v>65.373999999999995</v>
      </c>
      <c r="AW11" s="6">
        <v>68.778000000000006</v>
      </c>
      <c r="AX11" s="6">
        <v>70.466999999999999</v>
      </c>
      <c r="AY11" s="6">
        <v>70.885000000000005</v>
      </c>
      <c r="AZ11" s="6">
        <v>73.536633021269793</v>
      </c>
      <c r="BA11" s="6">
        <v>73.445687408535989</v>
      </c>
      <c r="BB11" s="6">
        <v>77.158279365678396</v>
      </c>
      <c r="BC11" s="6">
        <v>80.878059786693896</v>
      </c>
      <c r="BD11" s="6">
        <v>85.596631594124403</v>
      </c>
      <c r="BE11" s="6">
        <v>89.643293679298296</v>
      </c>
      <c r="BF11" s="6">
        <v>93.2022074527884</v>
      </c>
      <c r="BG11" s="6">
        <v>96.722738922283</v>
      </c>
      <c r="BH11" s="6"/>
      <c r="BT11" s="3" t="s">
        <v>148</v>
      </c>
      <c r="BU11" s="3" t="s">
        <v>148</v>
      </c>
      <c r="BV11" s="3" t="s">
        <v>148</v>
      </c>
      <c r="BW11" s="3" t="s">
        <v>148</v>
      </c>
      <c r="BX11" s="3" t="s">
        <v>148</v>
      </c>
      <c r="BY11" s="3" t="s">
        <v>148</v>
      </c>
      <c r="BZ11" s="3" t="s">
        <v>148</v>
      </c>
      <c r="CA11" s="3" t="s">
        <v>148</v>
      </c>
      <c r="CB11" s="3" t="s">
        <v>148</v>
      </c>
      <c r="CC11" s="3" t="s">
        <v>148</v>
      </c>
      <c r="CD11" s="3" t="s">
        <v>148</v>
      </c>
      <c r="CE11" s="3" t="s">
        <v>148</v>
      </c>
      <c r="CF11" s="3" t="s">
        <v>148</v>
      </c>
      <c r="CG11" s="3" t="s">
        <v>148</v>
      </c>
      <c r="CH11" s="3" t="s">
        <v>148</v>
      </c>
      <c r="CI11" s="3" t="s">
        <v>148</v>
      </c>
      <c r="CJ11" s="3" t="s">
        <v>148</v>
      </c>
      <c r="CK11" s="3" t="s">
        <v>148</v>
      </c>
      <c r="CL11" s="3" t="s">
        <v>148</v>
      </c>
      <c r="CM11" s="3" t="s">
        <v>148</v>
      </c>
      <c r="CN11" s="3" t="s">
        <v>148</v>
      </c>
      <c r="CO11" s="3" t="s">
        <v>148</v>
      </c>
      <c r="CP11" s="3" t="s">
        <v>148</v>
      </c>
      <c r="CQ11" s="3" t="s">
        <v>148</v>
      </c>
    </row>
    <row r="12" spans="1:98">
      <c r="A12" s="4" t="s">
        <v>35</v>
      </c>
      <c r="B12" s="31" t="s">
        <v>12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/>
      <c r="BT12" s="3" t="s">
        <v>148</v>
      </c>
      <c r="BU12" s="3" t="s">
        <v>148</v>
      </c>
      <c r="BV12" s="3" t="s">
        <v>148</v>
      </c>
      <c r="BW12" s="3" t="s">
        <v>148</v>
      </c>
      <c r="BX12" s="3" t="s">
        <v>148</v>
      </c>
      <c r="BY12" s="3" t="s">
        <v>148</v>
      </c>
      <c r="BZ12" s="3" t="s">
        <v>148</v>
      </c>
      <c r="CA12" s="3" t="s">
        <v>148</v>
      </c>
      <c r="CB12" s="3" t="s">
        <v>148</v>
      </c>
      <c r="CC12" s="3" t="s">
        <v>148</v>
      </c>
      <c r="CD12" s="3" t="s">
        <v>148</v>
      </c>
      <c r="CE12" s="3" t="s">
        <v>148</v>
      </c>
      <c r="CF12" s="3" t="s">
        <v>148</v>
      </c>
      <c r="CG12" s="3" t="s">
        <v>148</v>
      </c>
      <c r="CH12" s="3" t="s">
        <v>148</v>
      </c>
      <c r="CI12" s="3" t="s">
        <v>148</v>
      </c>
      <c r="CJ12" s="3" t="s">
        <v>148</v>
      </c>
      <c r="CK12" s="3" t="s">
        <v>148</v>
      </c>
      <c r="CL12" s="3" t="s">
        <v>148</v>
      </c>
      <c r="CM12" s="3" t="s">
        <v>148</v>
      </c>
      <c r="CN12" s="3" t="s">
        <v>148</v>
      </c>
      <c r="CO12" s="3" t="s">
        <v>148</v>
      </c>
      <c r="CP12" s="3" t="s">
        <v>148</v>
      </c>
      <c r="CQ12" s="3" t="s">
        <v>148</v>
      </c>
    </row>
    <row r="13" spans="1:98">
      <c r="A13" s="4" t="s">
        <v>35</v>
      </c>
      <c r="B13" s="31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>
        <v>54.22</v>
      </c>
      <c r="AI13" s="6">
        <v>55.375</v>
      </c>
      <c r="AJ13" s="6">
        <v>56.598999999999997</v>
      </c>
      <c r="AK13" s="6">
        <v>59.566000000000003</v>
      </c>
      <c r="AL13" s="6">
        <v>63.253999999999998</v>
      </c>
      <c r="AM13" s="6">
        <v>64.588999999999999</v>
      </c>
      <c r="AN13" s="6">
        <v>66.896000000000001</v>
      </c>
      <c r="AO13" s="6">
        <v>69.527000000000001</v>
      </c>
      <c r="AP13" s="6">
        <v>72.320999999999998</v>
      </c>
      <c r="AQ13" s="6">
        <v>84.042000000000002</v>
      </c>
      <c r="AR13" s="6">
        <v>83.766000000000005</v>
      </c>
      <c r="AS13" s="6">
        <v>82.938999999999993</v>
      </c>
      <c r="AT13" s="6">
        <v>90.7</v>
      </c>
      <c r="AU13" s="6">
        <v>94.114999999999995</v>
      </c>
      <c r="AV13" s="6">
        <v>102.64400000000001</v>
      </c>
      <c r="AW13" s="6">
        <v>110.51</v>
      </c>
      <c r="AX13" s="6">
        <v>114.753</v>
      </c>
      <c r="AY13" s="6">
        <v>122.52500000000001</v>
      </c>
      <c r="AZ13" s="6">
        <v>101.08536697872999</v>
      </c>
      <c r="BA13" s="6">
        <v>110.33931259146399</v>
      </c>
      <c r="BB13" s="6">
        <v>113.22646066983999</v>
      </c>
      <c r="BC13" s="6">
        <v>118.251641114978</v>
      </c>
      <c r="BD13" s="6">
        <v>132.30581002687501</v>
      </c>
      <c r="BE13" s="6">
        <v>141.21690036087799</v>
      </c>
      <c r="BF13" s="6">
        <v>152.25793496094701</v>
      </c>
      <c r="BG13" s="6">
        <v>164.27948592812601</v>
      </c>
      <c r="BH13" s="6"/>
      <c r="BT13" s="3" t="s">
        <v>148</v>
      </c>
      <c r="BU13" s="3" t="s">
        <v>148</v>
      </c>
      <c r="BV13" s="3" t="s">
        <v>148</v>
      </c>
      <c r="BW13" s="3" t="s">
        <v>148</v>
      </c>
      <c r="BX13" s="3" t="s">
        <v>148</v>
      </c>
      <c r="BY13" s="3" t="s">
        <v>148</v>
      </c>
      <c r="BZ13" s="3" t="s">
        <v>148</v>
      </c>
      <c r="CA13" s="3" t="s">
        <v>148</v>
      </c>
      <c r="CB13" s="3" t="s">
        <v>148</v>
      </c>
      <c r="CC13" s="3" t="s">
        <v>148</v>
      </c>
      <c r="CD13" s="3" t="s">
        <v>148</v>
      </c>
      <c r="CE13" s="3" t="s">
        <v>148</v>
      </c>
      <c r="CF13" s="3" t="s">
        <v>148</v>
      </c>
      <c r="CG13" s="3" t="s">
        <v>148</v>
      </c>
      <c r="CH13" s="3" t="s">
        <v>148</v>
      </c>
      <c r="CI13" s="3" t="s">
        <v>148</v>
      </c>
      <c r="CJ13" s="3" t="s">
        <v>148</v>
      </c>
      <c r="CK13" s="3" t="s">
        <v>148</v>
      </c>
      <c r="CL13" s="3" t="s">
        <v>148</v>
      </c>
      <c r="CM13" s="3" t="s">
        <v>148</v>
      </c>
      <c r="CN13" s="3" t="s">
        <v>148</v>
      </c>
      <c r="CO13" s="3" t="s">
        <v>148</v>
      </c>
      <c r="CP13" s="3" t="s">
        <v>148</v>
      </c>
      <c r="CQ13" s="3" t="s">
        <v>148</v>
      </c>
    </row>
    <row r="14" spans="1:98">
      <c r="A14" s="4" t="s">
        <v>35</v>
      </c>
      <c r="B14" s="31" t="s">
        <v>14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>
        <v>10.6</v>
      </c>
      <c r="W14" s="6">
        <v>12.6</v>
      </c>
      <c r="X14" s="6">
        <v>14.1</v>
      </c>
      <c r="Y14" s="6">
        <v>14.9</v>
      </c>
      <c r="Z14" s="6">
        <v>16.399999999999999</v>
      </c>
      <c r="AA14" s="6">
        <v>18.100000000000001</v>
      </c>
      <c r="AB14" s="6">
        <v>18.8</v>
      </c>
      <c r="AC14" s="6">
        <v>16.7</v>
      </c>
      <c r="AD14" s="6">
        <v>16.7</v>
      </c>
      <c r="AE14" s="6">
        <v>25.114000000000001</v>
      </c>
      <c r="AF14" s="6">
        <v>28.024999999999999</v>
      </c>
      <c r="AG14" s="6">
        <v>29.257000000000001</v>
      </c>
      <c r="AH14" s="6">
        <v>28.207000000000001</v>
      </c>
      <c r="AI14" s="6">
        <v>27.824000000000002</v>
      </c>
      <c r="AJ14" s="6">
        <v>28.056999999999999</v>
      </c>
      <c r="AK14" s="6">
        <v>29.571000000000002</v>
      </c>
      <c r="AL14" s="6">
        <v>31.295000000000002</v>
      </c>
      <c r="AM14" s="6">
        <v>31.763000000000002</v>
      </c>
      <c r="AN14" s="6">
        <v>31.887</v>
      </c>
      <c r="AO14" s="6">
        <v>31.823</v>
      </c>
      <c r="AP14" s="6">
        <v>33.037999999999997</v>
      </c>
      <c r="AQ14" s="6">
        <v>43.512</v>
      </c>
      <c r="AR14" s="6">
        <v>40.823999999999998</v>
      </c>
      <c r="AS14" s="6">
        <v>37.377000000000002</v>
      </c>
      <c r="AT14" s="6">
        <v>43.014000000000003</v>
      </c>
      <c r="AU14" s="6">
        <v>43.427999999999997</v>
      </c>
      <c r="AV14" s="6">
        <v>48.36</v>
      </c>
      <c r="AW14" s="6">
        <v>53.210999999999999</v>
      </c>
      <c r="AX14" s="6">
        <v>54.374000000000002</v>
      </c>
      <c r="AY14" s="6">
        <v>61.121000000000002</v>
      </c>
      <c r="AZ14" s="6">
        <v>44.429000000000002</v>
      </c>
      <c r="BA14" s="6">
        <v>49.427999999999997</v>
      </c>
      <c r="BB14" s="6">
        <v>53.0485117095566</v>
      </c>
      <c r="BC14" s="6">
        <v>54.679080385318805</v>
      </c>
      <c r="BD14" s="6">
        <v>60.730374324877701</v>
      </c>
      <c r="BE14" s="6">
        <v>64.606047335107604</v>
      </c>
      <c r="BF14" s="6">
        <v>69.418526072669593</v>
      </c>
      <c r="BG14" s="6">
        <v>70.590560099436601</v>
      </c>
      <c r="BH14" s="6"/>
      <c r="BT14" s="3" t="s">
        <v>148</v>
      </c>
      <c r="BU14" s="3" t="s">
        <v>148</v>
      </c>
      <c r="BV14" s="3" t="s">
        <v>148</v>
      </c>
      <c r="BW14" s="3" t="s">
        <v>148</v>
      </c>
      <c r="BX14" s="3" t="s">
        <v>148</v>
      </c>
      <c r="BY14" s="3" t="s">
        <v>148</v>
      </c>
      <c r="BZ14" s="3" t="s">
        <v>148</v>
      </c>
      <c r="CA14" s="3" t="s">
        <v>148</v>
      </c>
      <c r="CB14" s="3" t="s">
        <v>148</v>
      </c>
      <c r="CC14" s="3" t="s">
        <v>148</v>
      </c>
      <c r="CD14" s="3" t="s">
        <v>148</v>
      </c>
      <c r="CE14" s="3" t="s">
        <v>148</v>
      </c>
      <c r="CF14" s="3" t="s">
        <v>148</v>
      </c>
      <c r="CG14" s="3" t="s">
        <v>148</v>
      </c>
      <c r="CH14" s="3" t="s">
        <v>148</v>
      </c>
      <c r="CI14" s="3" t="s">
        <v>148</v>
      </c>
      <c r="CJ14" s="3" t="s">
        <v>148</v>
      </c>
      <c r="CK14" s="3" t="s">
        <v>148</v>
      </c>
      <c r="CL14" s="3" t="s">
        <v>148</v>
      </c>
      <c r="CM14" s="3" t="s">
        <v>148</v>
      </c>
      <c r="CN14" s="3" t="s">
        <v>148</v>
      </c>
      <c r="CO14" s="3" t="s">
        <v>148</v>
      </c>
      <c r="CP14" s="3" t="s">
        <v>148</v>
      </c>
      <c r="CQ14" s="3" t="s">
        <v>148</v>
      </c>
    </row>
    <row r="15" spans="1:98">
      <c r="A15" s="4" t="s">
        <v>35</v>
      </c>
      <c r="B15" s="31" t="s">
        <v>149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>
        <v>32.936</v>
      </c>
      <c r="AI15" s="6">
        <v>34.92</v>
      </c>
      <c r="AJ15" s="6">
        <v>36.045000000000002</v>
      </c>
      <c r="AK15" s="6">
        <v>36.987000000000002</v>
      </c>
      <c r="AL15" s="6">
        <v>38.017000000000003</v>
      </c>
      <c r="AM15" s="6">
        <v>38.844999999999999</v>
      </c>
      <c r="AN15" s="6">
        <v>39.862000000000002</v>
      </c>
      <c r="AO15" s="6">
        <v>40.162999999999997</v>
      </c>
      <c r="AP15" s="6">
        <v>41.951999999999998</v>
      </c>
      <c r="AQ15" s="6">
        <v>42.228999999999999</v>
      </c>
      <c r="AR15" s="6">
        <v>42.965000000000003</v>
      </c>
      <c r="AS15" s="6">
        <v>44.015000000000001</v>
      </c>
      <c r="AT15" s="6">
        <v>45.872999999999998</v>
      </c>
      <c r="AU15" s="6">
        <v>48.125999999999998</v>
      </c>
      <c r="AV15" s="6">
        <v>50.493000000000002</v>
      </c>
      <c r="AW15" s="6">
        <v>52.755000000000003</v>
      </c>
      <c r="AX15" s="6">
        <v>55.765000000000001</v>
      </c>
      <c r="AY15" s="6">
        <v>58.018999999999998</v>
      </c>
      <c r="AZ15" s="6"/>
      <c r="BA15" s="6"/>
      <c r="BB15" s="6"/>
      <c r="BC15" s="6"/>
      <c r="BD15" s="6"/>
      <c r="BE15" s="6"/>
      <c r="BF15" s="6"/>
      <c r="BG15" s="6"/>
      <c r="BH15" s="6"/>
      <c r="BT15" s="3" t="s">
        <v>148</v>
      </c>
      <c r="BU15" s="3" t="s">
        <v>148</v>
      </c>
      <c r="BV15" s="3" t="s">
        <v>148</v>
      </c>
      <c r="BW15" s="3" t="s">
        <v>148</v>
      </c>
      <c r="BX15" s="3" t="s">
        <v>148</v>
      </c>
      <c r="BY15" s="3" t="s">
        <v>148</v>
      </c>
      <c r="BZ15" s="3" t="s">
        <v>148</v>
      </c>
      <c r="CA15" s="3" t="s">
        <v>148</v>
      </c>
      <c r="CB15" s="3" t="s">
        <v>148</v>
      </c>
      <c r="CC15" s="3" t="s">
        <v>148</v>
      </c>
      <c r="CD15" s="3" t="s">
        <v>148</v>
      </c>
      <c r="CE15" s="3" t="s">
        <v>148</v>
      </c>
      <c r="CF15" s="3" t="s">
        <v>148</v>
      </c>
      <c r="CG15" s="3" t="s">
        <v>148</v>
      </c>
      <c r="CH15" s="3" t="s">
        <v>148</v>
      </c>
      <c r="CI15" s="3" t="s">
        <v>148</v>
      </c>
      <c r="CJ15" s="3" t="s">
        <v>148</v>
      </c>
      <c r="CK15" s="3" t="s">
        <v>148</v>
      </c>
      <c r="CL15" s="3" t="s">
        <v>148</v>
      </c>
      <c r="CM15" s="3" t="s">
        <v>148</v>
      </c>
      <c r="CN15" s="3" t="s">
        <v>148</v>
      </c>
      <c r="CO15" s="3" t="s">
        <v>148</v>
      </c>
      <c r="CP15" s="3" t="s">
        <v>148</v>
      </c>
      <c r="CQ15" s="3" t="s">
        <v>148</v>
      </c>
    </row>
    <row r="16" spans="1:98">
      <c r="A16" s="4" t="s">
        <v>35</v>
      </c>
      <c r="B16" s="27" t="s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>
        <v>116.5</v>
      </c>
      <c r="W16" s="6">
        <v>135.83500000000001</v>
      </c>
      <c r="X16" s="6">
        <v>158.36699999999999</v>
      </c>
      <c r="Y16" s="6">
        <v>184.37200000000001</v>
      </c>
      <c r="Z16" s="6">
        <v>200.673</v>
      </c>
      <c r="AA16" s="6">
        <v>218.477</v>
      </c>
      <c r="AB16" s="6">
        <v>238.34800000000001</v>
      </c>
      <c r="AC16" s="6">
        <v>250.03399999999999</v>
      </c>
      <c r="AD16" s="6">
        <v>265.39800000000002</v>
      </c>
      <c r="AE16" s="6">
        <v>286.00400000000002</v>
      </c>
      <c r="AF16" s="6">
        <v>298.49900000000002</v>
      </c>
      <c r="AG16" s="6">
        <v>328.37</v>
      </c>
      <c r="AH16" s="6">
        <v>356.92399999999998</v>
      </c>
      <c r="AI16" s="6">
        <v>372.36700000000002</v>
      </c>
      <c r="AJ16" s="6">
        <v>378.39800000000002</v>
      </c>
      <c r="AK16" s="6">
        <v>382.197</v>
      </c>
      <c r="AL16" s="6">
        <v>391.161</v>
      </c>
      <c r="AM16" s="6">
        <v>387.55700000000002</v>
      </c>
      <c r="AN16" s="6">
        <v>386.49</v>
      </c>
      <c r="AO16" s="6">
        <v>402.017</v>
      </c>
      <c r="AP16" s="6">
        <v>412.45299999999997</v>
      </c>
      <c r="AQ16" s="6">
        <v>436.964</v>
      </c>
      <c r="AR16" s="6">
        <v>460.11099999999999</v>
      </c>
      <c r="AS16" s="6">
        <v>471.53800000000001</v>
      </c>
      <c r="AT16" s="6">
        <v>495.09</v>
      </c>
      <c r="AU16" s="6">
        <v>512.82600000000002</v>
      </c>
      <c r="AV16" s="6">
        <v>538.53399999999999</v>
      </c>
      <c r="AW16" s="6">
        <v>569.54399999999998</v>
      </c>
      <c r="AX16" s="6">
        <v>598.952</v>
      </c>
      <c r="AY16" s="6">
        <v>633.91600000000005</v>
      </c>
      <c r="AZ16" s="6">
        <v>673.60699999999997</v>
      </c>
      <c r="BA16" s="6">
        <v>711.83</v>
      </c>
      <c r="BB16" s="6">
        <v>722.59212895287203</v>
      </c>
      <c r="BC16" s="6">
        <v>743.07260567072001</v>
      </c>
      <c r="BD16" s="6">
        <v>769.98227512928702</v>
      </c>
      <c r="BE16" s="6">
        <v>797.96835880758499</v>
      </c>
      <c r="BF16" s="6">
        <v>829.246914117899</v>
      </c>
      <c r="BG16" s="6">
        <v>859.84497553644303</v>
      </c>
      <c r="BH16" s="6"/>
      <c r="BT16" s="3" t="s">
        <v>148</v>
      </c>
      <c r="BU16" s="3" t="s">
        <v>148</v>
      </c>
      <c r="BV16" s="3" t="s">
        <v>148</v>
      </c>
      <c r="BW16" s="3" t="s">
        <v>148</v>
      </c>
      <c r="BX16" s="3" t="s">
        <v>148</v>
      </c>
      <c r="BY16" s="3" t="s">
        <v>148</v>
      </c>
      <c r="BZ16" s="3" t="s">
        <v>148</v>
      </c>
      <c r="CA16" s="3" t="s">
        <v>148</v>
      </c>
      <c r="CB16" s="3" t="s">
        <v>148</v>
      </c>
      <c r="CC16" s="3" t="s">
        <v>148</v>
      </c>
      <c r="CD16" s="3" t="s">
        <v>148</v>
      </c>
      <c r="CE16" s="3" t="s">
        <v>148</v>
      </c>
      <c r="CF16" s="3" t="s">
        <v>148</v>
      </c>
      <c r="CG16" s="3" t="s">
        <v>148</v>
      </c>
      <c r="CH16" s="3" t="s">
        <v>148</v>
      </c>
      <c r="CI16" s="3" t="s">
        <v>148</v>
      </c>
      <c r="CJ16" s="3" t="s">
        <v>148</v>
      </c>
      <c r="CK16" s="3" t="s">
        <v>148</v>
      </c>
      <c r="CL16" s="3" t="s">
        <v>148</v>
      </c>
      <c r="CM16" s="3" t="s">
        <v>148</v>
      </c>
      <c r="CN16" s="3" t="s">
        <v>148</v>
      </c>
      <c r="CO16" s="3" t="s">
        <v>148</v>
      </c>
      <c r="CP16" s="3" t="s">
        <v>148</v>
      </c>
      <c r="CQ16" s="3" t="s">
        <v>148</v>
      </c>
    </row>
    <row r="17" spans="1:95">
      <c r="A17" s="4" t="s">
        <v>35</v>
      </c>
      <c r="B17" s="27" t="s">
        <v>16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>
        <v>350.12700000000001</v>
      </c>
      <c r="AI17" s="6">
        <v>366.40100000000001</v>
      </c>
      <c r="AJ17" s="6">
        <v>373.79300000000001</v>
      </c>
      <c r="AK17" s="6">
        <v>377.12700000000001</v>
      </c>
      <c r="AL17" s="6">
        <v>386.50400000000002</v>
      </c>
      <c r="AM17" s="6">
        <v>385.63</v>
      </c>
      <c r="AN17" s="6">
        <v>384.27300000000002</v>
      </c>
      <c r="AO17" s="6">
        <v>400.47800000000001</v>
      </c>
      <c r="AP17" s="6">
        <v>411.55599999999998</v>
      </c>
      <c r="AQ17" s="6">
        <v>432.399</v>
      </c>
      <c r="AR17" s="6">
        <v>453.54700000000003</v>
      </c>
      <c r="AS17" s="6">
        <v>464.82400000000001</v>
      </c>
      <c r="AT17" s="6">
        <v>487.19499999999999</v>
      </c>
      <c r="AU17" s="6">
        <v>503.601</v>
      </c>
      <c r="AV17" s="6">
        <v>526.06600000000003</v>
      </c>
      <c r="AW17" s="6">
        <v>555.46699999999998</v>
      </c>
      <c r="AX17" s="6">
        <v>582.899</v>
      </c>
      <c r="AY17" s="6">
        <v>611.44899999999996</v>
      </c>
      <c r="AZ17" s="6">
        <v>649.14</v>
      </c>
      <c r="BA17" s="6">
        <v>685.36300000000006</v>
      </c>
      <c r="BB17" s="6">
        <v>694.12512895287205</v>
      </c>
      <c r="BC17" s="6">
        <v>712.60560567072002</v>
      </c>
      <c r="BD17" s="6">
        <v>737.51527512928703</v>
      </c>
      <c r="BE17" s="6">
        <v>763.50135880758501</v>
      </c>
      <c r="BF17" s="6">
        <v>792.77991411789901</v>
      </c>
      <c r="BG17" s="6">
        <v>821.37797553644305</v>
      </c>
      <c r="BH17" s="6"/>
      <c r="BT17" s="3" t="s">
        <v>148</v>
      </c>
      <c r="BU17" s="3" t="s">
        <v>148</v>
      </c>
      <c r="BV17" s="3" t="s">
        <v>148</v>
      </c>
      <c r="BW17" s="3" t="s">
        <v>148</v>
      </c>
      <c r="BX17" s="3" t="s">
        <v>148</v>
      </c>
      <c r="BY17" s="3" t="s">
        <v>148</v>
      </c>
      <c r="BZ17" s="3" t="s">
        <v>148</v>
      </c>
      <c r="CA17" s="3" t="s">
        <v>148</v>
      </c>
      <c r="CB17" s="3" t="s">
        <v>148</v>
      </c>
      <c r="CC17" s="3" t="s">
        <v>148</v>
      </c>
      <c r="CD17" s="3" t="s">
        <v>148</v>
      </c>
      <c r="CE17" s="3" t="s">
        <v>148</v>
      </c>
      <c r="CF17" s="3" t="s">
        <v>148</v>
      </c>
      <c r="CG17" s="3" t="s">
        <v>148</v>
      </c>
      <c r="CH17" s="3" t="s">
        <v>148</v>
      </c>
      <c r="CI17" s="3" t="s">
        <v>148</v>
      </c>
      <c r="CJ17" s="3" t="s">
        <v>148</v>
      </c>
      <c r="CK17" s="3" t="s">
        <v>148</v>
      </c>
      <c r="CL17" s="3" t="s">
        <v>148</v>
      </c>
      <c r="CM17" s="3" t="s">
        <v>148</v>
      </c>
      <c r="CN17" s="3" t="s">
        <v>148</v>
      </c>
      <c r="CO17" s="3" t="s">
        <v>148</v>
      </c>
      <c r="CP17" s="3" t="s">
        <v>148</v>
      </c>
      <c r="CQ17" s="3" t="s">
        <v>148</v>
      </c>
    </row>
    <row r="18" spans="1:95">
      <c r="A18" s="4" t="s">
        <v>35</v>
      </c>
      <c r="B18" s="27" t="s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>
        <v>103.27</v>
      </c>
      <c r="AI18" s="6">
        <v>108.922</v>
      </c>
      <c r="AJ18" s="6">
        <v>110.717</v>
      </c>
      <c r="AK18" s="6">
        <v>110.599</v>
      </c>
      <c r="AL18" s="6">
        <v>110.786</v>
      </c>
      <c r="AM18" s="6">
        <v>108.998</v>
      </c>
      <c r="AN18" s="6">
        <v>108.139</v>
      </c>
      <c r="AO18" s="6">
        <v>109.498</v>
      </c>
      <c r="AP18" s="6">
        <v>113.468</v>
      </c>
      <c r="AQ18" s="6">
        <v>121.38500000000001</v>
      </c>
      <c r="AR18" s="6">
        <v>126.52200000000001</v>
      </c>
      <c r="AS18" s="6">
        <v>134.31800000000001</v>
      </c>
      <c r="AT18" s="6">
        <v>143.40600000000001</v>
      </c>
      <c r="AU18" s="6">
        <v>148.09200000000001</v>
      </c>
      <c r="AV18" s="6">
        <v>155.876</v>
      </c>
      <c r="AW18" s="6">
        <v>166.184</v>
      </c>
      <c r="AX18" s="6">
        <v>175.607</v>
      </c>
      <c r="AY18" s="6">
        <v>183.37299999999999</v>
      </c>
      <c r="AZ18" s="6"/>
      <c r="BA18" s="6"/>
      <c r="BB18" s="6"/>
      <c r="BC18" s="6"/>
      <c r="BD18" s="6"/>
      <c r="BE18" s="6"/>
      <c r="BF18" s="6"/>
      <c r="BG18" s="6"/>
      <c r="BH18" s="6"/>
      <c r="BT18" s="3" t="s">
        <v>148</v>
      </c>
      <c r="BU18" s="3" t="s">
        <v>148</v>
      </c>
      <c r="BV18" s="3" t="s">
        <v>148</v>
      </c>
      <c r="BW18" s="3" t="s">
        <v>148</v>
      </c>
      <c r="BX18" s="3" t="s">
        <v>148</v>
      </c>
      <c r="BY18" s="3" t="s">
        <v>148</v>
      </c>
      <c r="BZ18" s="3" t="s">
        <v>148</v>
      </c>
      <c r="CA18" s="3" t="s">
        <v>148</v>
      </c>
      <c r="CB18" s="3" t="s">
        <v>148</v>
      </c>
      <c r="CC18" s="3" t="s">
        <v>148</v>
      </c>
      <c r="CD18" s="3" t="s">
        <v>148</v>
      </c>
      <c r="CE18" s="3" t="s">
        <v>148</v>
      </c>
      <c r="CF18" s="3" t="s">
        <v>148</v>
      </c>
      <c r="CG18" s="3" t="s">
        <v>148</v>
      </c>
      <c r="CH18" s="3" t="s">
        <v>148</v>
      </c>
      <c r="CI18" s="3" t="s">
        <v>148</v>
      </c>
      <c r="CJ18" s="3" t="s">
        <v>148</v>
      </c>
      <c r="CK18" s="3" t="s">
        <v>148</v>
      </c>
      <c r="CL18" s="3" t="s">
        <v>148</v>
      </c>
      <c r="CM18" s="3" t="s">
        <v>148</v>
      </c>
      <c r="CN18" s="3" t="s">
        <v>148</v>
      </c>
      <c r="CO18" s="3" t="s">
        <v>148</v>
      </c>
      <c r="CP18" s="3" t="s">
        <v>148</v>
      </c>
      <c r="CQ18" s="3" t="s">
        <v>148</v>
      </c>
    </row>
    <row r="19" spans="1:95">
      <c r="A19" s="4" t="s">
        <v>35</v>
      </c>
      <c r="B19" s="27" t="s">
        <v>18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>
        <v>66.138999999999996</v>
      </c>
      <c r="AI19" s="6">
        <v>67.736999999999995</v>
      </c>
      <c r="AJ19" s="6">
        <v>68.515000000000001</v>
      </c>
      <c r="AK19" s="6">
        <v>69.384</v>
      </c>
      <c r="AL19" s="6">
        <v>70.784000000000006</v>
      </c>
      <c r="AM19" s="6">
        <v>71.715999999999994</v>
      </c>
      <c r="AN19" s="6">
        <v>74.016000000000005</v>
      </c>
      <c r="AO19" s="6">
        <v>81.718999999999994</v>
      </c>
      <c r="AP19" s="6">
        <v>85.718000000000004</v>
      </c>
      <c r="AQ19" s="6">
        <v>91.968000000000004</v>
      </c>
      <c r="AR19" s="6">
        <v>99.070999999999998</v>
      </c>
      <c r="AS19" s="6">
        <v>104.967</v>
      </c>
      <c r="AT19" s="6">
        <v>110.758</v>
      </c>
      <c r="AU19" s="6">
        <v>116.476</v>
      </c>
      <c r="AV19" s="6">
        <v>122.747</v>
      </c>
      <c r="AW19" s="6">
        <v>130.559</v>
      </c>
      <c r="AX19" s="6">
        <v>139.114</v>
      </c>
      <c r="AY19" s="6">
        <v>149.715</v>
      </c>
      <c r="AZ19" s="6"/>
      <c r="BA19" s="6"/>
      <c r="BB19" s="6"/>
      <c r="BC19" s="6"/>
      <c r="BD19" s="6"/>
      <c r="BE19" s="6"/>
      <c r="BF19" s="6"/>
      <c r="BG19" s="6"/>
      <c r="BH19" s="6"/>
      <c r="BT19" s="3" t="s">
        <v>148</v>
      </c>
      <c r="BU19" s="3" t="s">
        <v>148</v>
      </c>
      <c r="BV19" s="3" t="s">
        <v>148</v>
      </c>
      <c r="BW19" s="3" t="s">
        <v>148</v>
      </c>
      <c r="BX19" s="3" t="s">
        <v>148</v>
      </c>
      <c r="BY19" s="3" t="s">
        <v>148</v>
      </c>
      <c r="BZ19" s="3" t="s">
        <v>148</v>
      </c>
      <c r="CA19" s="3" t="s">
        <v>148</v>
      </c>
      <c r="CB19" s="3" t="s">
        <v>148</v>
      </c>
      <c r="CC19" s="3" t="s">
        <v>148</v>
      </c>
      <c r="CD19" s="3" t="s">
        <v>148</v>
      </c>
      <c r="CE19" s="3" t="s">
        <v>148</v>
      </c>
      <c r="CF19" s="3" t="s">
        <v>148</v>
      </c>
      <c r="CG19" s="3" t="s">
        <v>148</v>
      </c>
      <c r="CH19" s="3" t="s">
        <v>148</v>
      </c>
      <c r="CI19" s="3" t="s">
        <v>148</v>
      </c>
      <c r="CJ19" s="3" t="s">
        <v>148</v>
      </c>
      <c r="CK19" s="3" t="s">
        <v>148</v>
      </c>
      <c r="CL19" s="3" t="s">
        <v>148</v>
      </c>
      <c r="CM19" s="3" t="s">
        <v>148</v>
      </c>
      <c r="CN19" s="3" t="s">
        <v>148</v>
      </c>
      <c r="CO19" s="3" t="s">
        <v>148</v>
      </c>
      <c r="CP19" s="3" t="s">
        <v>148</v>
      </c>
      <c r="CQ19" s="3" t="s">
        <v>148</v>
      </c>
    </row>
    <row r="20" spans="1:95">
      <c r="A20" s="4" t="s">
        <v>35</v>
      </c>
      <c r="B20" s="27" t="s">
        <v>19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>
        <v>14.1</v>
      </c>
      <c r="W20" s="6">
        <v>17.033000000000001</v>
      </c>
      <c r="X20" s="6">
        <v>22.53</v>
      </c>
      <c r="Y20" s="6">
        <v>27.419</v>
      </c>
      <c r="Z20" s="6">
        <v>29.858000000000001</v>
      </c>
      <c r="AA20" s="6">
        <v>35.146999999999998</v>
      </c>
      <c r="AB20" s="6">
        <v>40.585000000000001</v>
      </c>
      <c r="AC20" s="6">
        <v>43.222000000000001</v>
      </c>
      <c r="AD20" s="6">
        <v>46.279000000000003</v>
      </c>
      <c r="AE20" s="6">
        <v>50.805999999999997</v>
      </c>
      <c r="AF20" s="6">
        <v>58.284999999999997</v>
      </c>
      <c r="AG20" s="6">
        <v>64.286000000000001</v>
      </c>
      <c r="AH20" s="6">
        <v>64.525999999999996</v>
      </c>
      <c r="AI20" s="6">
        <v>65.241</v>
      </c>
      <c r="AJ20" s="6">
        <v>66.850999999999999</v>
      </c>
      <c r="AK20" s="6">
        <v>69.596999999999994</v>
      </c>
      <c r="AL20" s="6">
        <v>77.527000000000001</v>
      </c>
      <c r="AM20" s="6">
        <v>76.284000000000006</v>
      </c>
      <c r="AN20" s="6">
        <v>74.034999999999997</v>
      </c>
      <c r="AO20" s="6">
        <v>75.475999999999999</v>
      </c>
      <c r="AP20" s="6">
        <v>75.03</v>
      </c>
      <c r="AQ20" s="6">
        <v>76.491</v>
      </c>
      <c r="AR20" s="6">
        <v>73.218999999999994</v>
      </c>
      <c r="AS20" s="6">
        <v>67.081000000000003</v>
      </c>
      <c r="AT20" s="6">
        <v>65.412999999999997</v>
      </c>
      <c r="AU20" s="6">
        <v>63.807000000000002</v>
      </c>
      <c r="AV20" s="6">
        <v>62.63</v>
      </c>
      <c r="AW20" s="6">
        <v>63.000999999999998</v>
      </c>
      <c r="AX20" s="6">
        <v>63.451999999999998</v>
      </c>
      <c r="AY20" s="6">
        <v>62.283999999999999</v>
      </c>
      <c r="AZ20" s="6">
        <v>58.360999999999997</v>
      </c>
      <c r="BA20" s="6">
        <v>60.21</v>
      </c>
      <c r="BB20" s="6">
        <v>63.136772499990499</v>
      </c>
      <c r="BC20" s="6">
        <v>66.788611319251501</v>
      </c>
      <c r="BD20" s="6">
        <v>70.6426905056544</v>
      </c>
      <c r="BE20" s="6">
        <v>74.451048965774802</v>
      </c>
      <c r="BF20" s="6">
        <v>79.052761134607294</v>
      </c>
      <c r="BG20" s="6">
        <v>83.303747516161707</v>
      </c>
      <c r="BH20" s="6"/>
      <c r="BT20" s="3" t="s">
        <v>148</v>
      </c>
      <c r="BU20" s="3" t="s">
        <v>148</v>
      </c>
      <c r="BV20" s="3" t="s">
        <v>148</v>
      </c>
      <c r="BW20" s="3" t="s">
        <v>148</v>
      </c>
      <c r="BX20" s="3" t="s">
        <v>148</v>
      </c>
      <c r="BY20" s="3" t="s">
        <v>148</v>
      </c>
      <c r="BZ20" s="3" t="s">
        <v>148</v>
      </c>
      <c r="CA20" s="3" t="s">
        <v>148</v>
      </c>
      <c r="CB20" s="3" t="s">
        <v>148</v>
      </c>
      <c r="CC20" s="3" t="s">
        <v>148</v>
      </c>
      <c r="CD20" s="3" t="s">
        <v>148</v>
      </c>
      <c r="CE20" s="3" t="s">
        <v>148</v>
      </c>
      <c r="CF20" s="3" t="s">
        <v>148</v>
      </c>
      <c r="CG20" s="3" t="s">
        <v>148</v>
      </c>
      <c r="CH20" s="3" t="s">
        <v>148</v>
      </c>
      <c r="CI20" s="3" t="s">
        <v>148</v>
      </c>
      <c r="CJ20" s="3" t="s">
        <v>148</v>
      </c>
      <c r="CK20" s="3" t="s">
        <v>148</v>
      </c>
      <c r="CL20" s="3" t="s">
        <v>148</v>
      </c>
      <c r="CM20" s="3" t="s">
        <v>148</v>
      </c>
      <c r="CN20" s="3" t="s">
        <v>148</v>
      </c>
      <c r="CO20" s="3" t="s">
        <v>148</v>
      </c>
      <c r="CP20" s="3" t="s">
        <v>148</v>
      </c>
      <c r="CQ20" s="3" t="s">
        <v>148</v>
      </c>
    </row>
    <row r="21" spans="1:95">
      <c r="A21" s="4" t="s">
        <v>35</v>
      </c>
      <c r="B21" s="27" t="s">
        <v>20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>
        <v>68.790000000000006</v>
      </c>
      <c r="AI21" s="6">
        <v>75.105999999999995</v>
      </c>
      <c r="AJ21" s="6">
        <v>80.343999999999994</v>
      </c>
      <c r="AK21" s="6">
        <v>80.03</v>
      </c>
      <c r="AL21" s="6">
        <v>79.197000000000003</v>
      </c>
      <c r="AM21" s="6">
        <v>78.772999999999996</v>
      </c>
      <c r="AN21" s="6">
        <v>78.543999999999997</v>
      </c>
      <c r="AO21" s="6">
        <v>79.843000000000004</v>
      </c>
      <c r="AP21" s="6">
        <v>80.075000000000003</v>
      </c>
      <c r="AQ21" s="6">
        <v>82.55</v>
      </c>
      <c r="AR21" s="6">
        <v>87.891999999999996</v>
      </c>
      <c r="AS21" s="6">
        <v>91.525000000000006</v>
      </c>
      <c r="AT21" s="6">
        <v>94.790999999999997</v>
      </c>
      <c r="AU21" s="6">
        <v>98.355000000000004</v>
      </c>
      <c r="AV21" s="6">
        <v>101.741</v>
      </c>
      <c r="AW21" s="6">
        <v>107.247</v>
      </c>
      <c r="AX21" s="6">
        <v>112.88500000000001</v>
      </c>
      <c r="AY21" s="6">
        <v>118.26300000000001</v>
      </c>
      <c r="AZ21" s="6">
        <v>124.40925243679699</v>
      </c>
      <c r="BA21" s="6">
        <v>128.555128107874</v>
      </c>
      <c r="BB21" s="6">
        <v>135.41946997468199</v>
      </c>
      <c r="BC21" s="6">
        <v>141.87387070199401</v>
      </c>
      <c r="BD21" s="6">
        <v>149.17802702923103</v>
      </c>
      <c r="BE21" s="6">
        <v>156.80955136940599</v>
      </c>
      <c r="BF21" s="6">
        <v>164.76648602176999</v>
      </c>
      <c r="BG21" s="6">
        <v>173.01298805495699</v>
      </c>
      <c r="BH21" s="6"/>
      <c r="BT21" s="3" t="s">
        <v>148</v>
      </c>
      <c r="BU21" s="3" t="s">
        <v>148</v>
      </c>
      <c r="BV21" s="3" t="s">
        <v>148</v>
      </c>
      <c r="BW21" s="3" t="s">
        <v>148</v>
      </c>
      <c r="BX21" s="3" t="s">
        <v>148</v>
      </c>
      <c r="BY21" s="3" t="s">
        <v>148</v>
      </c>
      <c r="BZ21" s="3" t="s">
        <v>148</v>
      </c>
      <c r="CA21" s="3" t="s">
        <v>148</v>
      </c>
      <c r="CB21" s="3" t="s">
        <v>148</v>
      </c>
      <c r="CC21" s="3" t="s">
        <v>148</v>
      </c>
      <c r="CD21" s="3" t="s">
        <v>148</v>
      </c>
      <c r="CE21" s="3" t="s">
        <v>148</v>
      </c>
      <c r="CF21" s="3" t="s">
        <v>148</v>
      </c>
      <c r="CG21" s="3" t="s">
        <v>148</v>
      </c>
      <c r="CH21" s="3" t="s">
        <v>148</v>
      </c>
      <c r="CI21" s="3" t="s">
        <v>148</v>
      </c>
      <c r="CJ21" s="3" t="s">
        <v>148</v>
      </c>
      <c r="CK21" s="3" t="s">
        <v>148</v>
      </c>
      <c r="CL21" s="3" t="s">
        <v>148</v>
      </c>
      <c r="CM21" s="3" t="s">
        <v>148</v>
      </c>
      <c r="CN21" s="3" t="s">
        <v>148</v>
      </c>
      <c r="CO21" s="3" t="s">
        <v>148</v>
      </c>
      <c r="CP21" s="3" t="s">
        <v>148</v>
      </c>
      <c r="CQ21" s="3" t="s">
        <v>148</v>
      </c>
    </row>
    <row r="22" spans="1:95">
      <c r="A22" s="4" t="s">
        <v>35</v>
      </c>
      <c r="B22" s="27" t="s">
        <v>21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>
        <v>68.790000000000006</v>
      </c>
      <c r="AI22" s="6">
        <v>75.105999999999995</v>
      </c>
      <c r="AJ22" s="6">
        <v>80.343999999999994</v>
      </c>
      <c r="AK22" s="6">
        <v>80.03</v>
      </c>
      <c r="AL22" s="6">
        <v>79.197000000000003</v>
      </c>
      <c r="AM22" s="6">
        <v>78.772999999999996</v>
      </c>
      <c r="AN22" s="6">
        <v>78.543999999999997</v>
      </c>
      <c r="AO22" s="6">
        <v>79.843000000000004</v>
      </c>
      <c r="AP22" s="6">
        <v>80.075000000000003</v>
      </c>
      <c r="AQ22" s="6">
        <v>82.55</v>
      </c>
      <c r="AR22" s="6">
        <v>87.891999999999996</v>
      </c>
      <c r="AS22" s="6">
        <v>91.525000000000006</v>
      </c>
      <c r="AT22" s="6">
        <v>94.790999999999997</v>
      </c>
      <c r="AU22" s="6">
        <v>98.355000000000004</v>
      </c>
      <c r="AV22" s="6">
        <v>101.741</v>
      </c>
      <c r="AW22" s="6">
        <v>107.247</v>
      </c>
      <c r="AX22" s="6">
        <v>112.88500000000001</v>
      </c>
      <c r="AY22" s="6">
        <v>118.26300000000001</v>
      </c>
      <c r="AZ22" s="6">
        <v>124.40925243679699</v>
      </c>
      <c r="BA22" s="6">
        <v>128.555128107874</v>
      </c>
      <c r="BB22" s="6">
        <v>135.41946997468199</v>
      </c>
      <c r="BC22" s="6">
        <v>141.87387070199401</v>
      </c>
      <c r="BD22" s="6">
        <v>149.17802702923103</v>
      </c>
      <c r="BE22" s="6">
        <v>156.80955136940599</v>
      </c>
      <c r="BF22" s="6">
        <v>164.76648602176999</v>
      </c>
      <c r="BG22" s="6">
        <v>173.01298805495699</v>
      </c>
      <c r="BH22" s="6"/>
      <c r="BT22" s="3" t="s">
        <v>148</v>
      </c>
      <c r="BU22" s="3" t="s">
        <v>148</v>
      </c>
      <c r="BV22" s="3" t="s">
        <v>148</v>
      </c>
      <c r="BW22" s="3" t="s">
        <v>148</v>
      </c>
      <c r="BX22" s="3" t="s">
        <v>148</v>
      </c>
      <c r="BY22" s="3" t="s">
        <v>148</v>
      </c>
      <c r="BZ22" s="3" t="s">
        <v>148</v>
      </c>
      <c r="CA22" s="3" t="s">
        <v>148</v>
      </c>
      <c r="CB22" s="3" t="s">
        <v>148</v>
      </c>
      <c r="CC22" s="3" t="s">
        <v>148</v>
      </c>
      <c r="CD22" s="3" t="s">
        <v>148</v>
      </c>
      <c r="CE22" s="3" t="s">
        <v>148</v>
      </c>
      <c r="CF22" s="3" t="s">
        <v>148</v>
      </c>
      <c r="CG22" s="3" t="s">
        <v>148</v>
      </c>
      <c r="CH22" s="3" t="s">
        <v>148</v>
      </c>
      <c r="CI22" s="3" t="s">
        <v>148</v>
      </c>
      <c r="CJ22" s="3" t="s">
        <v>148</v>
      </c>
      <c r="CK22" s="3" t="s">
        <v>148</v>
      </c>
      <c r="CL22" s="3" t="s">
        <v>148</v>
      </c>
      <c r="CM22" s="3" t="s">
        <v>148</v>
      </c>
      <c r="CN22" s="3" t="s">
        <v>148</v>
      </c>
      <c r="CO22" s="3" t="s">
        <v>148</v>
      </c>
      <c r="CP22" s="3" t="s">
        <v>148</v>
      </c>
      <c r="CQ22" s="3" t="s">
        <v>148</v>
      </c>
    </row>
    <row r="23" spans="1:95">
      <c r="A23" s="4" t="s">
        <v>35</v>
      </c>
      <c r="B23" s="27" t="s">
        <v>22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>
        <v>5.1669999999999998</v>
      </c>
      <c r="AI23" s="6">
        <v>4.306</v>
      </c>
      <c r="AJ23" s="6">
        <v>3.6120000000000001</v>
      </c>
      <c r="AK23" s="6">
        <v>3.1480000000000001</v>
      </c>
      <c r="AL23" s="6">
        <v>3.0249999999999999</v>
      </c>
      <c r="AM23" s="6">
        <v>3.4870000000000001</v>
      </c>
      <c r="AN23" s="6">
        <v>5.1999999999999998E-2</v>
      </c>
      <c r="AO23" s="6">
        <v>0.53400000000000003</v>
      </c>
      <c r="AP23" s="6">
        <v>2.097</v>
      </c>
      <c r="AQ23" s="6">
        <v>1.1080000000000001</v>
      </c>
      <c r="AR23" s="6">
        <v>0.92200000000000004</v>
      </c>
      <c r="AS23" s="6">
        <v>2.0350000000000001</v>
      </c>
      <c r="AT23" s="6">
        <v>2.79</v>
      </c>
      <c r="AU23" s="6">
        <v>4.8150000000000004</v>
      </c>
      <c r="AV23" s="6">
        <v>6.3579999999999997</v>
      </c>
      <c r="AW23" s="6">
        <v>6.452</v>
      </c>
      <c r="AX23" s="6">
        <v>6.4349999999999996</v>
      </c>
      <c r="AY23" s="6">
        <v>5.8840000000000003</v>
      </c>
      <c r="AZ23" s="6"/>
      <c r="BA23" s="6"/>
      <c r="BB23" s="6"/>
      <c r="BC23" s="6"/>
      <c r="BD23" s="6"/>
      <c r="BE23" s="6"/>
      <c r="BF23" s="6"/>
      <c r="BG23" s="6"/>
      <c r="BH23" s="6"/>
      <c r="BT23" s="3" t="s">
        <v>148</v>
      </c>
      <c r="BU23" s="3" t="s">
        <v>148</v>
      </c>
      <c r="BV23" s="3" t="s">
        <v>148</v>
      </c>
      <c r="BW23" s="3" t="s">
        <v>148</v>
      </c>
      <c r="BX23" s="3" t="s">
        <v>148</v>
      </c>
      <c r="BY23" s="3" t="s">
        <v>148</v>
      </c>
      <c r="BZ23" s="3" t="s">
        <v>148</v>
      </c>
      <c r="CA23" s="3" t="s">
        <v>148</v>
      </c>
      <c r="CB23" s="3" t="s">
        <v>148</v>
      </c>
      <c r="CC23" s="3" t="s">
        <v>148</v>
      </c>
      <c r="CD23" s="3" t="s">
        <v>148</v>
      </c>
      <c r="CE23" s="3" t="s">
        <v>148</v>
      </c>
      <c r="CF23" s="3" t="s">
        <v>148</v>
      </c>
      <c r="CG23" s="3" t="s">
        <v>148</v>
      </c>
      <c r="CH23" s="3" t="s">
        <v>148</v>
      </c>
      <c r="CI23" s="3" t="s">
        <v>148</v>
      </c>
      <c r="CJ23" s="3" t="s">
        <v>148</v>
      </c>
      <c r="CK23" s="3" t="s">
        <v>148</v>
      </c>
      <c r="CL23" s="3" t="s">
        <v>148</v>
      </c>
      <c r="CM23" s="3" t="s">
        <v>148</v>
      </c>
      <c r="CN23" s="3" t="s">
        <v>148</v>
      </c>
      <c r="CO23" s="3" t="s">
        <v>148</v>
      </c>
      <c r="CP23" s="3" t="s">
        <v>148</v>
      </c>
      <c r="CQ23" s="3" t="s">
        <v>148</v>
      </c>
    </row>
    <row r="24" spans="1:95">
      <c r="A24" s="4" t="s">
        <v>35</v>
      </c>
      <c r="B24" s="27" t="s">
        <v>23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>
        <v>6.7969999999999997</v>
      </c>
      <c r="AI24" s="6">
        <v>5.9660000000000002</v>
      </c>
      <c r="AJ24" s="6">
        <v>4.6050000000000004</v>
      </c>
      <c r="AK24" s="6">
        <v>5.07</v>
      </c>
      <c r="AL24" s="6">
        <v>4.657</v>
      </c>
      <c r="AM24" s="6">
        <v>1.927</v>
      </c>
      <c r="AN24" s="6">
        <v>2.2170000000000001</v>
      </c>
      <c r="AO24" s="6">
        <v>1.5389999999999999</v>
      </c>
      <c r="AP24" s="6">
        <v>0.89700000000000002</v>
      </c>
      <c r="AQ24" s="6">
        <v>4.5650000000000004</v>
      </c>
      <c r="AR24" s="6">
        <v>6.5640000000000001</v>
      </c>
      <c r="AS24" s="6">
        <v>6.7140000000000004</v>
      </c>
      <c r="AT24" s="6">
        <v>7.8949999999999996</v>
      </c>
      <c r="AU24" s="6">
        <v>9.2249999999999996</v>
      </c>
      <c r="AV24" s="6">
        <v>12.468</v>
      </c>
      <c r="AW24" s="6">
        <v>14.077</v>
      </c>
      <c r="AX24" s="6">
        <v>16.053000000000001</v>
      </c>
      <c r="AY24" s="6">
        <v>22.466999999999999</v>
      </c>
      <c r="AZ24" s="6">
        <v>24.466999999999999</v>
      </c>
      <c r="BA24" s="6">
        <v>26.466999999999999</v>
      </c>
      <c r="BB24" s="6">
        <v>28.466999999999999</v>
      </c>
      <c r="BC24" s="6">
        <v>30.466999999999999</v>
      </c>
      <c r="BD24" s="6">
        <v>32.466999999999999</v>
      </c>
      <c r="BE24" s="6">
        <v>34.466999999999999</v>
      </c>
      <c r="BF24" s="6">
        <v>36.466999999999999</v>
      </c>
      <c r="BG24" s="6">
        <v>38.466999999999999</v>
      </c>
      <c r="BH24" s="6"/>
      <c r="BT24" s="3" t="s">
        <v>148</v>
      </c>
      <c r="BU24" s="3" t="s">
        <v>148</v>
      </c>
      <c r="BV24" s="3" t="s">
        <v>148</v>
      </c>
      <c r="BW24" s="3" t="s">
        <v>148</v>
      </c>
      <c r="BX24" s="3" t="s">
        <v>148</v>
      </c>
      <c r="BY24" s="3" t="s">
        <v>148</v>
      </c>
      <c r="BZ24" s="3" t="s">
        <v>148</v>
      </c>
      <c r="CA24" s="3" t="s">
        <v>148</v>
      </c>
      <c r="CB24" s="3" t="s">
        <v>148</v>
      </c>
      <c r="CC24" s="3" t="s">
        <v>148</v>
      </c>
      <c r="CD24" s="3" t="s">
        <v>148</v>
      </c>
      <c r="CE24" s="3" t="s">
        <v>148</v>
      </c>
      <c r="CF24" s="3" t="s">
        <v>148</v>
      </c>
      <c r="CG24" s="3" t="s">
        <v>148</v>
      </c>
      <c r="CH24" s="3" t="s">
        <v>148</v>
      </c>
      <c r="CI24" s="3" t="s">
        <v>148</v>
      </c>
      <c r="CJ24" s="3" t="s">
        <v>148</v>
      </c>
      <c r="CK24" s="3" t="s">
        <v>148</v>
      </c>
      <c r="CL24" s="3" t="s">
        <v>148</v>
      </c>
      <c r="CM24" s="3" t="s">
        <v>148</v>
      </c>
      <c r="CN24" s="3" t="s">
        <v>148</v>
      </c>
      <c r="CO24" s="3" t="s">
        <v>148</v>
      </c>
      <c r="CP24" s="3" t="s">
        <v>148</v>
      </c>
      <c r="CQ24" s="3" t="s">
        <v>148</v>
      </c>
    </row>
    <row r="25" spans="1:95">
      <c r="A25" s="4" t="s">
        <v>35</v>
      </c>
      <c r="B25" s="220" t="s">
        <v>24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>
        <v>-9.6</v>
      </c>
      <c r="W25" s="6">
        <v>-12.787000000000015</v>
      </c>
      <c r="X25" s="6">
        <v>-10.195</v>
      </c>
      <c r="Y25" s="6">
        <v>-26.693000000000001</v>
      </c>
      <c r="Z25" s="6">
        <v>-33.613</v>
      </c>
      <c r="AA25" s="6">
        <v>-34.957000000000001</v>
      </c>
      <c r="AB25" s="6">
        <v>-41.710999999999999</v>
      </c>
      <c r="AC25" s="6">
        <v>-36.604999999999997</v>
      </c>
      <c r="AD25" s="6">
        <v>-30.307000000000031</v>
      </c>
      <c r="AE25" s="6">
        <v>-26.571999999999971</v>
      </c>
      <c r="AF25" s="6">
        <v>-30.234999999999999</v>
      </c>
      <c r="AG25" s="6">
        <v>-39.633000000000003</v>
      </c>
      <c r="AH25" s="6">
        <v>-57.256999999999998</v>
      </c>
      <c r="AI25" s="6">
        <v>-63.927999999999997</v>
      </c>
      <c r="AJ25" s="6">
        <v>-63.353999999999999</v>
      </c>
      <c r="AK25" s="6">
        <v>-51.683999999999997</v>
      </c>
      <c r="AL25" s="6">
        <v>-43.180999999999997</v>
      </c>
      <c r="AM25" s="6">
        <v>-23.420999999999999</v>
      </c>
      <c r="AN25" s="6">
        <v>1.64</v>
      </c>
      <c r="AO25" s="6">
        <v>0.76500000000000001</v>
      </c>
      <c r="AP25" s="6">
        <v>15.855</v>
      </c>
      <c r="AQ25" s="6">
        <v>31.704999999999998</v>
      </c>
      <c r="AR25" s="6">
        <v>7.2919999999999998</v>
      </c>
      <c r="AS25" s="6">
        <v>-1.0880000000000001</v>
      </c>
      <c r="AT25" s="6">
        <v>-1.024</v>
      </c>
      <c r="AU25" s="6">
        <v>11.146000000000001</v>
      </c>
      <c r="AV25" s="6">
        <v>21.248000000000001</v>
      </c>
      <c r="AW25" s="6">
        <v>22.744</v>
      </c>
      <c r="AX25" s="6">
        <v>24.222000000000001</v>
      </c>
      <c r="AY25" s="6">
        <v>2.0129999999999999</v>
      </c>
      <c r="AZ25" s="6">
        <v>-74.724000000000004</v>
      </c>
      <c r="BA25" s="6">
        <v>-90.244</v>
      </c>
      <c r="BB25" s="6">
        <v>-72.887610886117059</v>
      </c>
      <c r="BC25" s="6">
        <v>-56.648475363021973</v>
      </c>
      <c r="BD25" s="6">
        <v>-35.460999077167969</v>
      </c>
      <c r="BE25" s="6">
        <v>-20.372691342426879</v>
      </c>
      <c r="BF25" s="6">
        <v>-4.1339374630600583</v>
      </c>
      <c r="BG25" s="6">
        <v>6.2212621991380619</v>
      </c>
      <c r="BH25" s="6"/>
      <c r="BT25" s="3" t="s">
        <v>148</v>
      </c>
      <c r="BU25" s="3" t="s">
        <v>148</v>
      </c>
      <c r="BV25" s="3" t="s">
        <v>148</v>
      </c>
      <c r="BW25" s="3" t="s">
        <v>148</v>
      </c>
      <c r="BX25" s="3" t="s">
        <v>148</v>
      </c>
      <c r="BY25" s="3" t="s">
        <v>148</v>
      </c>
      <c r="BZ25" s="3" t="s">
        <v>148</v>
      </c>
      <c r="CA25" s="3" t="s">
        <v>148</v>
      </c>
      <c r="CB25" s="3" t="s">
        <v>148</v>
      </c>
      <c r="CC25" s="3" t="s">
        <v>148</v>
      </c>
      <c r="CD25" s="3" t="s">
        <v>148</v>
      </c>
      <c r="CE25" s="3" t="s">
        <v>148</v>
      </c>
      <c r="CF25" s="3" t="s">
        <v>148</v>
      </c>
      <c r="CG25" s="3" t="s">
        <v>148</v>
      </c>
      <c r="CH25" s="3" t="s">
        <v>148</v>
      </c>
      <c r="CI25" s="3" t="s">
        <v>148</v>
      </c>
      <c r="CJ25" s="3" t="s">
        <v>148</v>
      </c>
      <c r="CK25" s="3" t="s">
        <v>148</v>
      </c>
      <c r="CL25" s="3" t="s">
        <v>148</v>
      </c>
      <c r="CM25" s="3" t="s">
        <v>148</v>
      </c>
      <c r="CN25" s="3" t="s">
        <v>148</v>
      </c>
      <c r="CO25" s="3" t="s">
        <v>148</v>
      </c>
      <c r="CP25" s="3" t="s">
        <v>148</v>
      </c>
      <c r="CQ25" s="3" t="s">
        <v>148</v>
      </c>
    </row>
    <row r="26" spans="1:95">
      <c r="A26" s="4" t="s">
        <v>35</v>
      </c>
      <c r="B26" s="220" t="s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>
        <v>10.500999999999999</v>
      </c>
      <c r="AI26" s="6">
        <v>3.4209999999999998</v>
      </c>
      <c r="AJ26" s="6">
        <v>14.105</v>
      </c>
      <c r="AK26" s="6">
        <v>5.6420000000000003</v>
      </c>
      <c r="AL26" s="6">
        <v>30.47</v>
      </c>
      <c r="AM26" s="6">
        <v>24.747</v>
      </c>
      <c r="AN26" s="6">
        <v>24.126000000000001</v>
      </c>
      <c r="AO26" s="6">
        <v>13.904</v>
      </c>
      <c r="AP26" s="6">
        <v>52.975000000000001</v>
      </c>
      <c r="AQ26" s="6">
        <v>27.614999999999998</v>
      </c>
      <c r="AR26" s="6">
        <v>34.847999999999999</v>
      </c>
      <c r="AS26" s="6">
        <v>9.1679999999999993</v>
      </c>
      <c r="AT26" s="6">
        <v>18.899000000000001</v>
      </c>
      <c r="AU26" s="6">
        <v>29.667000000000002</v>
      </c>
      <c r="AV26" s="6">
        <v>63.313000000000002</v>
      </c>
      <c r="AW26" s="6">
        <v>38.773000000000003</v>
      </c>
      <c r="AX26" s="6">
        <v>22.852</v>
      </c>
      <c r="AY26" s="6">
        <v>95.894000000000005</v>
      </c>
      <c r="AZ26" s="6">
        <v>82</v>
      </c>
      <c r="BA26" s="6">
        <v>30.641874999999999</v>
      </c>
      <c r="BB26" s="6">
        <v>30.641874999999999</v>
      </c>
      <c r="BC26" s="6">
        <v>30.641874999999999</v>
      </c>
      <c r="BD26" s="6">
        <v>30.641874999999999</v>
      </c>
      <c r="BE26" s="6">
        <v>30.641874999999999</v>
      </c>
      <c r="BF26" s="6">
        <v>30.641874999999999</v>
      </c>
      <c r="BG26" s="6">
        <v>30.641874999999999</v>
      </c>
      <c r="BH26" s="6"/>
      <c r="BT26" s="3" t="s">
        <v>148</v>
      </c>
      <c r="BU26" s="3" t="s">
        <v>148</v>
      </c>
      <c r="BV26" s="3" t="s">
        <v>148</v>
      </c>
      <c r="BW26" s="3" t="s">
        <v>148</v>
      </c>
      <c r="BX26" s="3" t="s">
        <v>148</v>
      </c>
      <c r="BY26" s="3" t="s">
        <v>148</v>
      </c>
      <c r="BZ26" s="3" t="s">
        <v>148</v>
      </c>
      <c r="CA26" s="3" t="s">
        <v>148</v>
      </c>
      <c r="CB26" s="3" t="s">
        <v>148</v>
      </c>
      <c r="CC26" s="3" t="s">
        <v>148</v>
      </c>
      <c r="CD26" s="3" t="s">
        <v>148</v>
      </c>
      <c r="CE26" s="3" t="s">
        <v>148</v>
      </c>
      <c r="CF26" s="3" t="s">
        <v>148</v>
      </c>
      <c r="CG26" s="3" t="s">
        <v>148</v>
      </c>
      <c r="CH26" s="3" t="s">
        <v>148</v>
      </c>
      <c r="CI26" s="3" t="s">
        <v>148</v>
      </c>
      <c r="CJ26" s="3" t="s">
        <v>148</v>
      </c>
      <c r="CK26" s="3" t="s">
        <v>148</v>
      </c>
      <c r="CL26" s="3" t="s">
        <v>148</v>
      </c>
      <c r="CM26" s="3" t="s">
        <v>148</v>
      </c>
      <c r="CN26" s="3" t="s">
        <v>148</v>
      </c>
      <c r="CO26" s="3" t="s">
        <v>148</v>
      </c>
      <c r="CP26" s="3" t="s">
        <v>148</v>
      </c>
      <c r="CQ26" s="3" t="s">
        <v>148</v>
      </c>
    </row>
    <row r="27" spans="1:95">
      <c r="A27" s="4" t="s">
        <v>35</v>
      </c>
      <c r="B27" s="220" t="s">
        <v>26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T27" s="3" t="s">
        <v>148</v>
      </c>
      <c r="BU27" s="3" t="s">
        <v>148</v>
      </c>
      <c r="BV27" s="3" t="s">
        <v>148</v>
      </c>
      <c r="BW27" s="3" t="s">
        <v>148</v>
      </c>
      <c r="BX27" s="3" t="s">
        <v>148</v>
      </c>
      <c r="BY27" s="3" t="s">
        <v>148</v>
      </c>
      <c r="BZ27" s="3" t="s">
        <v>148</v>
      </c>
      <c r="CA27" s="3" t="s">
        <v>148</v>
      </c>
      <c r="CB27" s="3" t="s">
        <v>148</v>
      </c>
      <c r="CC27" s="3" t="s">
        <v>148</v>
      </c>
      <c r="CD27" s="3" t="s">
        <v>148</v>
      </c>
      <c r="CE27" s="3" t="s">
        <v>148</v>
      </c>
      <c r="CF27" s="3" t="s">
        <v>148</v>
      </c>
      <c r="CG27" s="3" t="s">
        <v>148</v>
      </c>
      <c r="CH27" s="3" t="s">
        <v>148</v>
      </c>
      <c r="CI27" s="3" t="s">
        <v>148</v>
      </c>
      <c r="CJ27" s="3" t="s">
        <v>148</v>
      </c>
      <c r="CK27" s="3" t="s">
        <v>148</v>
      </c>
      <c r="CL27" s="3" t="s">
        <v>148</v>
      </c>
      <c r="CM27" s="3" t="s">
        <v>148</v>
      </c>
      <c r="CN27" s="3" t="s">
        <v>148</v>
      </c>
      <c r="CO27" s="3" t="s">
        <v>148</v>
      </c>
      <c r="CP27" s="3" t="s">
        <v>148</v>
      </c>
      <c r="CQ27" s="3" t="s">
        <v>148</v>
      </c>
    </row>
    <row r="28" spans="1:95">
      <c r="A28" s="4" t="s">
        <v>35</v>
      </c>
      <c r="B28" s="220" t="s">
        <v>297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>
        <v>-39.839531848057398</v>
      </c>
      <c r="AG28" s="6">
        <v>-45.749436649126601</v>
      </c>
      <c r="AH28" s="6">
        <v>-49.021686385253702</v>
      </c>
      <c r="AI28" s="6">
        <v>-52.578015200886597</v>
      </c>
      <c r="AJ28" s="6">
        <v>-53.7563074515772</v>
      </c>
      <c r="AK28" s="6">
        <v>-52.4543293968675</v>
      </c>
      <c r="AL28" s="6">
        <v>-44.639626984513399</v>
      </c>
      <c r="AM28" s="6">
        <v>-17.089365269980899</v>
      </c>
      <c r="AN28" s="6">
        <v>8.2185132071305098</v>
      </c>
      <c r="AO28" s="6">
        <v>4.4782495766905903</v>
      </c>
      <c r="AP28" s="6">
        <v>10.2111968642989</v>
      </c>
      <c r="AQ28" s="6">
        <v>15.973421273544499</v>
      </c>
      <c r="AR28" s="6">
        <v>0.31425860204393502</v>
      </c>
      <c r="AS28" s="6">
        <v>-8.0578871720383098</v>
      </c>
      <c r="AT28" s="6">
        <v>-3.5664540900976403</v>
      </c>
      <c r="AU28" s="6">
        <v>4.6708035784895996</v>
      </c>
      <c r="AV28" s="6">
        <v>11.646251163398301</v>
      </c>
      <c r="AW28" s="6">
        <v>11.534941830368901</v>
      </c>
      <c r="AX28" s="6">
        <v>9.1040378906245696</v>
      </c>
      <c r="AY28" s="6">
        <v>-7.9300874093621596</v>
      </c>
      <c r="AZ28" s="6">
        <v>-39.210801097954899</v>
      </c>
      <c r="BA28" s="6">
        <v>-66.753414619433201</v>
      </c>
      <c r="BB28" s="6">
        <v>-52.379226183637698</v>
      </c>
      <c r="BC28" s="6">
        <v>-34.510873151839299</v>
      </c>
      <c r="BD28" s="6">
        <v>-18.683645681800002</v>
      </c>
      <c r="BE28" s="6">
        <v>-9.0868713138962693</v>
      </c>
      <c r="BF28" s="6">
        <v>2.57945047811313</v>
      </c>
      <c r="BG28" s="6">
        <v>10.8478995034314</v>
      </c>
      <c r="BH28" s="6"/>
      <c r="BT28" s="3" t="s">
        <v>148</v>
      </c>
      <c r="BU28" s="3" t="s">
        <v>148</v>
      </c>
      <c r="BV28" s="3" t="s">
        <v>148</v>
      </c>
      <c r="BW28" s="3" t="s">
        <v>148</v>
      </c>
      <c r="BX28" s="3" t="s">
        <v>148</v>
      </c>
      <c r="BY28" s="3" t="s">
        <v>148</v>
      </c>
      <c r="BZ28" s="3" t="s">
        <v>148</v>
      </c>
      <c r="CA28" s="3" t="s">
        <v>148</v>
      </c>
      <c r="CB28" s="3" t="s">
        <v>148</v>
      </c>
      <c r="CC28" s="3" t="s">
        <v>148</v>
      </c>
      <c r="CD28" s="3" t="s">
        <v>148</v>
      </c>
      <c r="CE28" s="3" t="s">
        <v>148</v>
      </c>
      <c r="CF28" s="3" t="s">
        <v>148</v>
      </c>
      <c r="CG28" s="3" t="s">
        <v>148</v>
      </c>
      <c r="CH28" s="3" t="s">
        <v>148</v>
      </c>
      <c r="CI28" s="3" t="s">
        <v>148</v>
      </c>
      <c r="CJ28" s="3" t="s">
        <v>148</v>
      </c>
      <c r="CK28" s="3" t="s">
        <v>148</v>
      </c>
      <c r="CL28" s="3" t="s">
        <v>148</v>
      </c>
      <c r="CM28" s="3" t="s">
        <v>148</v>
      </c>
      <c r="CN28" s="3" t="s">
        <v>148</v>
      </c>
      <c r="CO28" s="3" t="s">
        <v>148</v>
      </c>
      <c r="CP28" s="3" t="s">
        <v>148</v>
      </c>
      <c r="CQ28" s="3" t="s">
        <v>148</v>
      </c>
    </row>
    <row r="29" spans="1:95">
      <c r="A29" s="4" t="s">
        <v>35</v>
      </c>
      <c r="B29" s="220" t="s">
        <v>28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>
        <v>-14.1</v>
      </c>
      <c r="W29" s="6">
        <v>-15.903576730771899</v>
      </c>
      <c r="X29" s="6">
        <v>-14.2849194141619</v>
      </c>
      <c r="Y29" s="6">
        <v>-18.679543954345899</v>
      </c>
      <c r="Z29" s="6">
        <v>-23.8277112045321</v>
      </c>
      <c r="AA29" s="6">
        <v>-29.984306577458401</v>
      </c>
      <c r="AB29" s="6">
        <v>-40.801886759198503</v>
      </c>
      <c r="AC29" s="6">
        <v>-35.537519309640203</v>
      </c>
      <c r="AD29" s="6">
        <v>-32.742305352112801</v>
      </c>
      <c r="AE29" s="6">
        <v>-35.476338831103497</v>
      </c>
      <c r="AF29" s="6">
        <v>-39.839531848057398</v>
      </c>
      <c r="AG29" s="6">
        <v>-45.749436649126601</v>
      </c>
      <c r="AH29" s="6">
        <v>-49.021686385253702</v>
      </c>
      <c r="AI29" s="6">
        <v>-52.578015200886597</v>
      </c>
      <c r="AJ29" s="6">
        <v>-53.7563074515772</v>
      </c>
      <c r="AK29" s="6">
        <v>-52.4543293968675</v>
      </c>
      <c r="AL29" s="6">
        <v>-44.639626984513399</v>
      </c>
      <c r="AM29" s="6">
        <v>-17.089365269980899</v>
      </c>
      <c r="AN29" s="6">
        <v>8.2185132071305098</v>
      </c>
      <c r="AO29" s="6">
        <v>4.4782495766905903</v>
      </c>
      <c r="AP29" s="6">
        <v>10.2111968642989</v>
      </c>
      <c r="AQ29" s="6">
        <v>15.973421273544499</v>
      </c>
      <c r="AR29" s="6">
        <v>0.31425860204393502</v>
      </c>
      <c r="AS29" s="6">
        <v>-8.0578871720383098</v>
      </c>
      <c r="AT29" s="6">
        <v>-3.5664540900976403</v>
      </c>
      <c r="AU29" s="6">
        <v>4.6708035784895996</v>
      </c>
      <c r="AV29" s="6">
        <v>11.646251163398301</v>
      </c>
      <c r="AW29" s="6">
        <v>11.534941830368901</v>
      </c>
      <c r="AX29" s="6">
        <v>9.1040378906245696</v>
      </c>
      <c r="AY29" s="6">
        <v>-7.9300874093621596</v>
      </c>
      <c r="AZ29" s="6">
        <v>-39.210801097954899</v>
      </c>
      <c r="BA29" s="6">
        <v>-66.753414619433201</v>
      </c>
      <c r="BB29" s="6">
        <v>-52.379226183637698</v>
      </c>
      <c r="BC29" s="6">
        <v>-34.510873151839299</v>
      </c>
      <c r="BD29" s="6">
        <v>-18.683645681800002</v>
      </c>
      <c r="BE29" s="6">
        <v>-9.0868713138962693</v>
      </c>
      <c r="BF29" s="6">
        <v>2.57945047811313</v>
      </c>
      <c r="BG29" s="6">
        <v>10.8478995034314</v>
      </c>
      <c r="BH29" s="6"/>
      <c r="BT29" s="3" t="s">
        <v>148</v>
      </c>
      <c r="BU29" s="3" t="s">
        <v>148</v>
      </c>
      <c r="BV29" s="3" t="s">
        <v>148</v>
      </c>
      <c r="BW29" s="3" t="s">
        <v>148</v>
      </c>
      <c r="BX29" s="3" t="s">
        <v>148</v>
      </c>
      <c r="BY29" s="3" t="s">
        <v>148</v>
      </c>
      <c r="BZ29" s="3" t="s">
        <v>148</v>
      </c>
      <c r="CA29" s="3" t="s">
        <v>148</v>
      </c>
      <c r="CB29" s="3" t="s">
        <v>148</v>
      </c>
      <c r="CC29" s="3" t="s">
        <v>148</v>
      </c>
      <c r="CD29" s="3" t="s">
        <v>148</v>
      </c>
      <c r="CE29" s="3" t="s">
        <v>148</v>
      </c>
      <c r="CF29" s="3" t="s">
        <v>148</v>
      </c>
      <c r="CG29" s="3" t="s">
        <v>148</v>
      </c>
      <c r="CH29" s="3" t="s">
        <v>148</v>
      </c>
      <c r="CI29" s="3" t="s">
        <v>148</v>
      </c>
      <c r="CJ29" s="3" t="s">
        <v>148</v>
      </c>
      <c r="CK29" s="3" t="s">
        <v>148</v>
      </c>
      <c r="CL29" s="3" t="s">
        <v>148</v>
      </c>
      <c r="CM29" s="3" t="s">
        <v>148</v>
      </c>
      <c r="CN29" s="3" t="s">
        <v>148</v>
      </c>
      <c r="CO29" s="3" t="s">
        <v>148</v>
      </c>
      <c r="CP29" s="3" t="s">
        <v>148</v>
      </c>
      <c r="CQ29" s="3" t="s">
        <v>148</v>
      </c>
    </row>
    <row r="30" spans="1:95">
      <c r="A30" s="4" t="s">
        <v>35</v>
      </c>
      <c r="B30" s="18" t="s">
        <v>36</v>
      </c>
      <c r="C30" s="6">
        <v>39.910617303495357</v>
      </c>
      <c r="D30" s="6">
        <v>41.365476795406607</v>
      </c>
      <c r="E30" s="6">
        <v>44.928779502256276</v>
      </c>
      <c r="F30" s="6">
        <v>48.237129271536276</v>
      </c>
      <c r="G30" s="6">
        <v>52.803056873472563</v>
      </c>
      <c r="H30" s="6">
        <v>58.197583424973544</v>
      </c>
      <c r="I30" s="6">
        <v>65.143089533885913</v>
      </c>
      <c r="J30" s="6">
        <v>69.873930281214172</v>
      </c>
      <c r="K30" s="6">
        <v>76.302445740940627</v>
      </c>
      <c r="L30" s="6">
        <v>83.999660834901036</v>
      </c>
      <c r="M30" s="6">
        <v>90.161085639975184</v>
      </c>
      <c r="N30" s="6">
        <v>98.430934635352713</v>
      </c>
      <c r="O30" s="6">
        <v>109.9029188632192</v>
      </c>
      <c r="P30" s="6">
        <v>128.86572372566059</v>
      </c>
      <c r="Q30" s="6">
        <v>153.89483853905497</v>
      </c>
      <c r="R30" s="6">
        <v>173.44761649854874</v>
      </c>
      <c r="S30" s="6">
        <v>199.78299180641727</v>
      </c>
      <c r="T30" s="6">
        <v>220.79104675223124</v>
      </c>
      <c r="U30" s="6">
        <v>244.89714533026677</v>
      </c>
      <c r="V30" s="6">
        <v>279.60000000000002</v>
      </c>
      <c r="W30" s="6">
        <v>314.39</v>
      </c>
      <c r="X30" s="6">
        <v>360.471</v>
      </c>
      <c r="Y30" s="6">
        <v>379.85899999999998</v>
      </c>
      <c r="Z30" s="6">
        <v>411.38600000000002</v>
      </c>
      <c r="AA30" s="6">
        <v>449.58199999999999</v>
      </c>
      <c r="AB30" s="6">
        <v>485.714</v>
      </c>
      <c r="AC30" s="6">
        <v>512.54100000000005</v>
      </c>
      <c r="AD30" s="6">
        <v>558.94899999999996</v>
      </c>
      <c r="AE30" s="6">
        <v>613.09400000000005</v>
      </c>
      <c r="AF30" s="6">
        <v>657.72799999999995</v>
      </c>
      <c r="AG30" s="6">
        <v>679.92100000000005</v>
      </c>
      <c r="AH30" s="6">
        <v>685.36699999999996</v>
      </c>
      <c r="AI30" s="6">
        <v>700.48</v>
      </c>
      <c r="AJ30" s="6">
        <v>727.18399999999997</v>
      </c>
      <c r="AK30" s="6">
        <v>770.87300000000005</v>
      </c>
      <c r="AL30" s="6">
        <v>810.42600000000004</v>
      </c>
      <c r="AM30" s="6">
        <v>836.86400000000003</v>
      </c>
      <c r="AN30" s="6">
        <v>882.73299999999995</v>
      </c>
      <c r="AO30" s="6">
        <v>914.97299999999996</v>
      </c>
      <c r="AP30" s="6">
        <v>982.44100000000003</v>
      </c>
      <c r="AQ30" s="6">
        <v>1076.577</v>
      </c>
      <c r="AR30" s="6">
        <v>1108.048</v>
      </c>
      <c r="AS30" s="6">
        <v>1152.905</v>
      </c>
      <c r="AT30" s="6">
        <v>1213.175</v>
      </c>
      <c r="AU30" s="6">
        <v>1290.9059999999999</v>
      </c>
      <c r="AV30" s="6">
        <v>1373.845</v>
      </c>
      <c r="AW30" s="6">
        <v>1450.405</v>
      </c>
      <c r="AX30" s="6">
        <v>1529.5889999999999</v>
      </c>
      <c r="AY30" s="6">
        <v>1603.4179999999999</v>
      </c>
      <c r="AZ30" s="6">
        <v>1528.9849999999999</v>
      </c>
      <c r="BA30" s="6">
        <v>1624.6079999999999</v>
      </c>
      <c r="BB30" s="6">
        <v>1708.1002567069299</v>
      </c>
      <c r="BC30" s="6">
        <v>1774.47852747561</v>
      </c>
      <c r="BD30" s="6">
        <v>1858.0188008666</v>
      </c>
      <c r="BE30" s="6">
        <v>1944.0275890334101</v>
      </c>
      <c r="BF30" s="6">
        <v>2032.0879442410401</v>
      </c>
      <c r="BG30" s="6">
        <v>2120.8312458650198</v>
      </c>
      <c r="BH30" s="6"/>
      <c r="BT30" s="3" t="s">
        <v>148</v>
      </c>
      <c r="BU30" s="3" t="s">
        <v>148</v>
      </c>
      <c r="BV30" s="3" t="s">
        <v>148</v>
      </c>
      <c r="BW30" s="3" t="s">
        <v>148</v>
      </c>
      <c r="BX30" s="3" t="s">
        <v>148</v>
      </c>
      <c r="BY30" s="3" t="s">
        <v>148</v>
      </c>
      <c r="BZ30" s="3" t="s">
        <v>148</v>
      </c>
      <c r="CA30" s="3" t="s">
        <v>148</v>
      </c>
      <c r="CB30" s="3" t="s">
        <v>148</v>
      </c>
      <c r="CC30" s="3" t="s">
        <v>148</v>
      </c>
      <c r="CD30" s="3" t="s">
        <v>148</v>
      </c>
      <c r="CE30" s="3" t="s">
        <v>148</v>
      </c>
      <c r="CF30" s="3" t="s">
        <v>148</v>
      </c>
      <c r="CG30" s="3" t="s">
        <v>148</v>
      </c>
      <c r="CH30" s="3" t="s">
        <v>148</v>
      </c>
      <c r="CI30" s="3" t="s">
        <v>148</v>
      </c>
      <c r="CJ30" s="3" t="s">
        <v>148</v>
      </c>
      <c r="CK30" s="3" t="s">
        <v>148</v>
      </c>
      <c r="CL30" s="3" t="s">
        <v>148</v>
      </c>
      <c r="CM30" s="3" t="s">
        <v>148</v>
      </c>
      <c r="CN30" s="3" t="s">
        <v>148</v>
      </c>
      <c r="CO30" s="3" t="s">
        <v>148</v>
      </c>
      <c r="CP30" s="3" t="s">
        <v>148</v>
      </c>
      <c r="CQ30" s="3" t="s">
        <v>148</v>
      </c>
    </row>
    <row r="31" spans="1:95">
      <c r="A31" s="4" t="s">
        <v>35</v>
      </c>
      <c r="B31" s="18" t="s">
        <v>298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>
        <v>311.08795400200006</v>
      </c>
      <c r="X31" s="6">
        <v>353.04487922710933</v>
      </c>
      <c r="Y31" s="6">
        <v>392.55860121425417</v>
      </c>
      <c r="Z31" s="6">
        <v>425.6022606210463</v>
      </c>
      <c r="AA31" s="6">
        <v>453.72487506828924</v>
      </c>
      <c r="AB31" s="6">
        <v>483.89237788451783</v>
      </c>
      <c r="AC31" s="6">
        <v>515.4855358204394</v>
      </c>
      <c r="AD31" s="6">
        <v>556.17076797940433</v>
      </c>
      <c r="AE31" s="6">
        <v>600.66149132547912</v>
      </c>
      <c r="AF31" s="6">
        <v>640.86001812038569</v>
      </c>
      <c r="AG31" s="6">
        <v>669.87279517890829</v>
      </c>
      <c r="AH31" s="6">
        <v>696.48223928888012</v>
      </c>
      <c r="AI31" s="6">
        <v>714.31844665458743</v>
      </c>
      <c r="AJ31" s="6">
        <v>737.80794584684907</v>
      </c>
      <c r="AK31" s="6">
        <v>764.73893905195541</v>
      </c>
      <c r="AL31" s="6">
        <v>805.35927855981674</v>
      </c>
      <c r="AM31" s="6">
        <v>846.40154009855178</v>
      </c>
      <c r="AN31" s="6">
        <v>893.47234014708522</v>
      </c>
      <c r="AO31" s="6">
        <v>921.783250539547</v>
      </c>
      <c r="AP31" s="6">
        <v>972.96572109794795</v>
      </c>
      <c r="AQ31" s="6">
        <v>1049.6604962222232</v>
      </c>
      <c r="AR31" s="6">
        <v>1095.6379906003283</v>
      </c>
      <c r="AS31" s="6">
        <v>1137.75</v>
      </c>
      <c r="AT31" s="6">
        <v>1206.5211363773258</v>
      </c>
      <c r="AU31" s="6">
        <v>1276.9297145174721</v>
      </c>
      <c r="AV31" s="6">
        <v>1353.9087839888732</v>
      </c>
      <c r="AW31" s="6">
        <v>1425.582295217213</v>
      </c>
      <c r="AX31" s="6">
        <v>1504.2933778770036</v>
      </c>
      <c r="AY31" s="6">
        <v>1599.7248792122343</v>
      </c>
      <c r="AZ31" s="6">
        <v>1592.1440161608168</v>
      </c>
      <c r="BA31" s="6">
        <v>1664.9874006079283</v>
      </c>
      <c r="BB31" s="6">
        <v>1744.0188010441332</v>
      </c>
      <c r="BC31" s="6">
        <v>1813.0615443110544</v>
      </c>
      <c r="BD31" s="6">
        <v>1886.6556947899808</v>
      </c>
      <c r="BE31" s="6">
        <v>1964.1338548303313</v>
      </c>
      <c r="BF31" s="6">
        <v>2044.9069459212044</v>
      </c>
      <c r="BG31" s="6">
        <v>2129.2680155913326</v>
      </c>
      <c r="BH31" s="6"/>
      <c r="BT31" s="3" t="s">
        <v>148</v>
      </c>
      <c r="BU31" s="3" t="s">
        <v>148</v>
      </c>
      <c r="BV31" s="3" t="s">
        <v>148</v>
      </c>
      <c r="BW31" s="3" t="s">
        <v>148</v>
      </c>
      <c r="BX31" s="3" t="s">
        <v>148</v>
      </c>
      <c r="BY31" s="3" t="s">
        <v>148</v>
      </c>
      <c r="BZ31" s="3" t="s">
        <v>148</v>
      </c>
      <c r="CA31" s="3" t="s">
        <v>148</v>
      </c>
      <c r="CB31" s="3" t="s">
        <v>148</v>
      </c>
      <c r="CC31" s="3" t="s">
        <v>148</v>
      </c>
      <c r="CD31" s="3" t="s">
        <v>148</v>
      </c>
      <c r="CE31" s="3" t="s">
        <v>148</v>
      </c>
      <c r="CF31" s="3" t="s">
        <v>148</v>
      </c>
      <c r="CG31" s="3" t="s">
        <v>148</v>
      </c>
      <c r="CH31" s="3" t="s">
        <v>148</v>
      </c>
      <c r="CI31" s="3" t="s">
        <v>148</v>
      </c>
      <c r="CJ31" s="3" t="s">
        <v>148</v>
      </c>
      <c r="CK31" s="3" t="s">
        <v>148</v>
      </c>
      <c r="CL31" s="3" t="s">
        <v>148</v>
      </c>
      <c r="CM31" s="3" t="s">
        <v>148</v>
      </c>
      <c r="CN31" s="3" t="s">
        <v>148</v>
      </c>
      <c r="CO31" s="3" t="s">
        <v>148</v>
      </c>
      <c r="CP31" s="3" t="s">
        <v>148</v>
      </c>
      <c r="CQ31" s="3" t="s">
        <v>148</v>
      </c>
    </row>
    <row r="32" spans="1:95">
      <c r="A32" s="4" t="s">
        <v>35</v>
      </c>
      <c r="B32" s="18" t="s">
        <v>214</v>
      </c>
      <c r="C32" s="6">
        <v>256.43534764645011</v>
      </c>
      <c r="D32" s="6">
        <v>264.47407485673915</v>
      </c>
      <c r="E32" s="6">
        <v>282.97139231146519</v>
      </c>
      <c r="F32" s="6">
        <v>297.98859113166014</v>
      </c>
      <c r="G32" s="6">
        <v>317.2827446878382</v>
      </c>
      <c r="H32" s="6">
        <v>337.48659031230022</v>
      </c>
      <c r="I32" s="6">
        <v>359.91262977991721</v>
      </c>
      <c r="J32" s="6">
        <v>370.40536428538525</v>
      </c>
      <c r="K32" s="6">
        <v>388.48111284554022</v>
      </c>
      <c r="L32" s="6">
        <v>408.03329109328524</v>
      </c>
      <c r="M32" s="6">
        <v>420.39798529943511</v>
      </c>
      <c r="N32" s="6">
        <v>437.70909642460003</v>
      </c>
      <c r="O32" s="6">
        <v>461.54577872009713</v>
      </c>
      <c r="P32" s="6">
        <v>493.68832167226003</v>
      </c>
      <c r="Q32" s="6">
        <v>511.91101219365305</v>
      </c>
      <c r="R32" s="6">
        <v>521.24304001448309</v>
      </c>
      <c r="S32" s="6">
        <v>548.34372117739497</v>
      </c>
      <c r="T32" s="6">
        <v>567.30678348880201</v>
      </c>
      <c r="U32" s="6">
        <v>589.73632799402799</v>
      </c>
      <c r="V32" s="6">
        <v>612.17449999999997</v>
      </c>
      <c r="W32" s="6">
        <v>625.41425000000004</v>
      </c>
      <c r="X32" s="6">
        <v>647.32299999999998</v>
      </c>
      <c r="Y32" s="6">
        <v>628.81600000000003</v>
      </c>
      <c r="Z32" s="6">
        <v>645.90549999999996</v>
      </c>
      <c r="AA32" s="6">
        <v>683.4615</v>
      </c>
      <c r="AB32" s="6">
        <v>716.13199999999995</v>
      </c>
      <c r="AC32" s="6">
        <v>733.46799999999996</v>
      </c>
      <c r="AD32" s="6">
        <v>764.66399999999999</v>
      </c>
      <c r="AE32" s="6">
        <v>802.70174999999995</v>
      </c>
      <c r="AF32" s="6">
        <v>823.72775000000001</v>
      </c>
      <c r="AG32" s="6">
        <v>825.31775000000005</v>
      </c>
      <c r="AH32" s="6">
        <v>808.05074999999999</v>
      </c>
      <c r="AI32" s="6">
        <v>815.12249999999995</v>
      </c>
      <c r="AJ32" s="6">
        <v>834.18449999999996</v>
      </c>
      <c r="AK32" s="6">
        <v>874.26099999999997</v>
      </c>
      <c r="AL32" s="6">
        <v>898.81399999999996</v>
      </c>
      <c r="AM32" s="6">
        <v>913.36424999999997</v>
      </c>
      <c r="AN32" s="6">
        <v>951.9615</v>
      </c>
      <c r="AO32" s="6">
        <v>990.96775000000002</v>
      </c>
      <c r="AP32" s="6">
        <v>1045.7860000000001</v>
      </c>
      <c r="AQ32" s="6">
        <v>1100.5150000000001</v>
      </c>
      <c r="AR32" s="6">
        <v>1120.1455000000001</v>
      </c>
      <c r="AS32" s="6">
        <v>1152.905</v>
      </c>
      <c r="AT32" s="6">
        <v>1174.5922499999999</v>
      </c>
      <c r="AU32" s="6">
        <v>1211.23875</v>
      </c>
      <c r="AV32" s="6">
        <v>1247.8072500000001</v>
      </c>
      <c r="AW32" s="6">
        <v>1283.03325</v>
      </c>
      <c r="AX32" s="6">
        <v>1311.26</v>
      </c>
      <c r="AY32" s="6">
        <v>1320.2909999999999</v>
      </c>
      <c r="AZ32" s="6">
        <v>1283.72225</v>
      </c>
      <c r="BA32" s="6">
        <v>1324.9925000000001</v>
      </c>
      <c r="BB32" s="6">
        <v>1352.5579271852</v>
      </c>
      <c r="BC32" s="6">
        <v>1378.3305470711402</v>
      </c>
      <c r="BD32" s="6">
        <v>1412.87394410351</v>
      </c>
      <c r="BE32" s="6">
        <v>1447.57830193117</v>
      </c>
      <c r="BF32" s="6">
        <v>1482.1501657475901</v>
      </c>
      <c r="BG32" s="6">
        <v>1515.03383584377</v>
      </c>
      <c r="BH32" s="6"/>
      <c r="BT32" s="3" t="s">
        <v>148</v>
      </c>
      <c r="BU32" s="3" t="s">
        <v>148</v>
      </c>
      <c r="BV32" s="3" t="s">
        <v>148</v>
      </c>
      <c r="BW32" s="3" t="s">
        <v>148</v>
      </c>
      <c r="BX32" s="3" t="s">
        <v>148</v>
      </c>
      <c r="BY32" s="3" t="s">
        <v>148</v>
      </c>
      <c r="BZ32" s="3" t="s">
        <v>148</v>
      </c>
      <c r="CA32" s="3" t="s">
        <v>148</v>
      </c>
      <c r="CB32" s="3" t="s">
        <v>148</v>
      </c>
      <c r="CC32" s="3" t="s">
        <v>148</v>
      </c>
      <c r="CD32" s="3" t="s">
        <v>148</v>
      </c>
      <c r="CE32" s="3" t="s">
        <v>148</v>
      </c>
      <c r="CF32" s="3" t="s">
        <v>148</v>
      </c>
      <c r="CG32" s="3" t="s">
        <v>148</v>
      </c>
      <c r="CH32" s="3" t="s">
        <v>148</v>
      </c>
      <c r="CI32" s="3" t="s">
        <v>148</v>
      </c>
      <c r="CJ32" s="3" t="s">
        <v>148</v>
      </c>
      <c r="CK32" s="3" t="s">
        <v>148</v>
      </c>
      <c r="CL32" s="3" t="s">
        <v>148</v>
      </c>
      <c r="CM32" s="3" t="s">
        <v>148</v>
      </c>
      <c r="CN32" s="3" t="s">
        <v>148</v>
      </c>
      <c r="CO32" s="3" t="s">
        <v>148</v>
      </c>
      <c r="CP32" s="3" t="s">
        <v>148</v>
      </c>
      <c r="CQ32" s="3" t="s">
        <v>148</v>
      </c>
    </row>
    <row r="33" spans="1:95">
      <c r="A33" s="4" t="s">
        <v>35</v>
      </c>
      <c r="B33" s="18" t="s">
        <v>299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>
        <v>618.84550856005399</v>
      </c>
      <c r="X33" s="6">
        <v>633.98739525767701</v>
      </c>
      <c r="Y33" s="6">
        <v>649.83883330694403</v>
      </c>
      <c r="Z33" s="6">
        <v>668.22604791501703</v>
      </c>
      <c r="AA33" s="6">
        <v>689.759562663731</v>
      </c>
      <c r="AB33" s="6">
        <v>713.446218060825</v>
      </c>
      <c r="AC33" s="6">
        <v>737.68175616613303</v>
      </c>
      <c r="AD33" s="6">
        <v>760.86327039891501</v>
      </c>
      <c r="AE33" s="6">
        <v>786.42431706161199</v>
      </c>
      <c r="AF33" s="6">
        <v>802.60256639714999</v>
      </c>
      <c r="AG33" s="6">
        <v>813.12080095079796</v>
      </c>
      <c r="AH33" s="6">
        <v>821.15566669982502</v>
      </c>
      <c r="AI33" s="6">
        <v>831.22578522328104</v>
      </c>
      <c r="AJ33" s="6">
        <v>846.37169189954795</v>
      </c>
      <c r="AK33" s="6">
        <v>867.30425062818597</v>
      </c>
      <c r="AL33" s="6">
        <v>893.194683536144</v>
      </c>
      <c r="AM33" s="6">
        <v>923.77364526489191</v>
      </c>
      <c r="AN33" s="6">
        <v>963.54307489912503</v>
      </c>
      <c r="AO33" s="6">
        <v>998.34363830939401</v>
      </c>
      <c r="AP33" s="6">
        <v>1035.6997820776401</v>
      </c>
      <c r="AQ33" s="6">
        <v>1073</v>
      </c>
      <c r="AR33" s="6">
        <v>1107.5999999999999</v>
      </c>
      <c r="AS33" s="6">
        <v>1137.75</v>
      </c>
      <c r="AT33" s="6">
        <v>1168.1500000000001</v>
      </c>
      <c r="AU33" s="6">
        <v>1198.125</v>
      </c>
      <c r="AV33" s="6">
        <v>1229.7</v>
      </c>
      <c r="AW33" s="6">
        <v>1261.075</v>
      </c>
      <c r="AX33" s="6">
        <v>1289.575</v>
      </c>
      <c r="AY33" s="6">
        <v>1317.25</v>
      </c>
      <c r="AZ33" s="6">
        <v>1336.75</v>
      </c>
      <c r="BA33" s="6">
        <v>1357.925</v>
      </c>
      <c r="BB33" s="6">
        <v>1381</v>
      </c>
      <c r="BC33" s="6">
        <v>1408.3</v>
      </c>
      <c r="BD33" s="6">
        <v>1434.65</v>
      </c>
      <c r="BE33" s="6">
        <v>1462.55</v>
      </c>
      <c r="BF33" s="6">
        <v>1491.5</v>
      </c>
      <c r="BG33" s="6">
        <v>1521.0607140433001</v>
      </c>
      <c r="BH33" s="6"/>
      <c r="BT33" s="3" t="s">
        <v>148</v>
      </c>
      <c r="BU33" s="3" t="s">
        <v>148</v>
      </c>
      <c r="BV33" s="3" t="s">
        <v>148</v>
      </c>
      <c r="BW33" s="3" t="s">
        <v>148</v>
      </c>
      <c r="BX33" s="3" t="s">
        <v>148</v>
      </c>
      <c r="BY33" s="3" t="s">
        <v>148</v>
      </c>
      <c r="BZ33" s="3" t="s">
        <v>148</v>
      </c>
      <c r="CA33" s="3" t="s">
        <v>148</v>
      </c>
      <c r="CB33" s="3" t="s">
        <v>148</v>
      </c>
      <c r="CC33" s="3" t="s">
        <v>148</v>
      </c>
      <c r="CD33" s="3" t="s">
        <v>148</v>
      </c>
      <c r="CE33" s="3" t="s">
        <v>148</v>
      </c>
      <c r="CF33" s="3" t="s">
        <v>148</v>
      </c>
      <c r="CG33" s="3" t="s">
        <v>148</v>
      </c>
      <c r="CH33" s="3" t="s">
        <v>148</v>
      </c>
      <c r="CI33" s="3" t="s">
        <v>148</v>
      </c>
      <c r="CJ33" s="3" t="s">
        <v>148</v>
      </c>
      <c r="CK33" s="3" t="s">
        <v>148</v>
      </c>
      <c r="CL33" s="3" t="s">
        <v>148</v>
      </c>
      <c r="CM33" s="3" t="s">
        <v>148</v>
      </c>
      <c r="CN33" s="3" t="s">
        <v>148</v>
      </c>
      <c r="CO33" s="3" t="s">
        <v>148</v>
      </c>
      <c r="CP33" s="3" t="s">
        <v>148</v>
      </c>
      <c r="CQ33" s="3" t="s">
        <v>148</v>
      </c>
    </row>
    <row r="34" spans="1:95">
      <c r="A34" s="4" t="s">
        <v>300</v>
      </c>
      <c r="B34" s="18" t="s">
        <v>38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>
        <v>1.0614509355057558</v>
      </c>
      <c r="X34" s="6">
        <v>2.1034495073680279</v>
      </c>
      <c r="Y34" s="6">
        <v>-3.2350841823289551</v>
      </c>
      <c r="Z34" s="6">
        <v>-3.3402690578526726</v>
      </c>
      <c r="AA34" s="6">
        <v>-0.91308087696659668</v>
      </c>
      <c r="AB34" s="6">
        <v>0.37645191342875295</v>
      </c>
      <c r="AC34" s="6">
        <v>-0.57121599265687661</v>
      </c>
      <c r="AD34" s="6">
        <v>0.49952859455185239</v>
      </c>
      <c r="AE34" s="6">
        <v>2.0698028513674274</v>
      </c>
      <c r="AF34" s="6">
        <v>2.6320852296398773</v>
      </c>
      <c r="AG34" s="6">
        <v>1.5000168529620563</v>
      </c>
      <c r="AH34" s="6">
        <v>-1.5959113760357937</v>
      </c>
      <c r="AI34" s="6">
        <v>-1.9372937545429243</v>
      </c>
      <c r="AJ34" s="6">
        <v>-1.4399337804169396</v>
      </c>
      <c r="AK34" s="6">
        <v>0.80211175798750367</v>
      </c>
      <c r="AL34" s="6">
        <v>0.62912560580960575</v>
      </c>
      <c r="AM34" s="6">
        <v>-1.1268339726131802</v>
      </c>
      <c r="AN34" s="6">
        <v>-1.2019779084954241</v>
      </c>
      <c r="AO34" s="6">
        <v>-0.7388125717798385</v>
      </c>
      <c r="AP34" s="6">
        <v>0.97385536782935067</v>
      </c>
      <c r="AQ34" s="6">
        <v>2.5643056849953401</v>
      </c>
      <c r="AR34" s="6">
        <v>1.1326742506319971</v>
      </c>
      <c r="AS34" s="6">
        <v>1.3320149417710394</v>
      </c>
      <c r="AT34" s="6">
        <v>0.55149167487052175</v>
      </c>
      <c r="AU34" s="6">
        <v>1.0945226917057902</v>
      </c>
      <c r="AV34" s="6">
        <v>1.4724932910465969</v>
      </c>
      <c r="AW34" s="6">
        <v>1.7412326784687668</v>
      </c>
      <c r="AX34" s="6">
        <v>1.6815617548417114</v>
      </c>
      <c r="AY34" s="6">
        <v>0.23085974568229267</v>
      </c>
      <c r="AZ34" s="6">
        <v>-3.9669160276790723</v>
      </c>
      <c r="BA34" s="6">
        <v>-2.4252075777380933</v>
      </c>
      <c r="BB34" s="6">
        <v>-2.0595273580593805</v>
      </c>
      <c r="BC34" s="6">
        <v>-2.1280588602470969</v>
      </c>
      <c r="BD34" s="6">
        <v>-1.5178653954964618</v>
      </c>
      <c r="BE34" s="6">
        <v>-1.0236708535660373</v>
      </c>
      <c r="BF34" s="6">
        <v>-0.62687457273951808</v>
      </c>
      <c r="BG34" s="6">
        <v>-0.39622864122953494</v>
      </c>
      <c r="BH34" s="6"/>
      <c r="BT34" s="3" t="s">
        <v>148</v>
      </c>
      <c r="BU34" s="3" t="s">
        <v>148</v>
      </c>
      <c r="BV34" s="3" t="s">
        <v>148</v>
      </c>
      <c r="BW34" s="3" t="s">
        <v>148</v>
      </c>
      <c r="BX34" s="3" t="s">
        <v>148</v>
      </c>
      <c r="BY34" s="3" t="s">
        <v>148</v>
      </c>
      <c r="BZ34" s="3" t="s">
        <v>148</v>
      </c>
      <c r="CA34" s="3" t="s">
        <v>148</v>
      </c>
      <c r="CB34" s="3" t="s">
        <v>148</v>
      </c>
      <c r="CC34" s="3" t="s">
        <v>148</v>
      </c>
      <c r="CD34" s="3" t="s">
        <v>148</v>
      </c>
      <c r="CE34" s="3" t="s">
        <v>148</v>
      </c>
      <c r="CF34" s="3" t="s">
        <v>148</v>
      </c>
      <c r="CG34" s="3" t="s">
        <v>148</v>
      </c>
      <c r="CH34" s="3" t="s">
        <v>148</v>
      </c>
      <c r="CI34" s="3" t="s">
        <v>148</v>
      </c>
      <c r="CJ34" s="3" t="s">
        <v>148</v>
      </c>
      <c r="CK34" s="3" t="s">
        <v>148</v>
      </c>
      <c r="CL34" s="3" t="s">
        <v>148</v>
      </c>
      <c r="CM34" s="3" t="s">
        <v>148</v>
      </c>
      <c r="CN34" s="3" t="s">
        <v>148</v>
      </c>
      <c r="CO34" s="3" t="s">
        <v>148</v>
      </c>
      <c r="CP34" s="3" t="s">
        <v>148</v>
      </c>
      <c r="CQ34" s="3" t="s">
        <v>148</v>
      </c>
    </row>
    <row r="35" spans="1:95">
      <c r="A35" s="4" t="s">
        <v>300</v>
      </c>
      <c r="B35" s="18" t="s">
        <v>301</v>
      </c>
      <c r="C35" s="6">
        <v>15.497012302256671</v>
      </c>
      <c r="D35" s="6">
        <v>15.655426399706384</v>
      </c>
      <c r="E35" s="6">
        <v>15.829540361511953</v>
      </c>
      <c r="F35" s="6">
        <v>16.102493863448728</v>
      </c>
      <c r="G35" s="6">
        <v>16.397054196087023</v>
      </c>
      <c r="H35" s="6">
        <v>16.811398408767158</v>
      </c>
      <c r="I35" s="6">
        <v>17.428006604935835</v>
      </c>
      <c r="J35" s="6">
        <v>18.049862195120948</v>
      </c>
      <c r="K35" s="6">
        <v>18.781031684239039</v>
      </c>
      <c r="L35" s="6">
        <v>19.631982134937427</v>
      </c>
      <c r="M35" s="6">
        <v>20.286552220799884</v>
      </c>
      <c r="N35" s="6">
        <v>20.864515607252624</v>
      </c>
      <c r="O35" s="6">
        <v>21.867977566747584</v>
      </c>
      <c r="P35" s="6">
        <v>23.531896149219197</v>
      </c>
      <c r="Q35" s="6">
        <v>26.101101101075923</v>
      </c>
      <c r="R35" s="6">
        <v>28.904633005521827</v>
      </c>
      <c r="S35" s="6">
        <v>31.08557735780818</v>
      </c>
      <c r="T35" s="6">
        <v>33.574099090281543</v>
      </c>
      <c r="U35" s="6">
        <v>36.595769063800084</v>
      </c>
      <c r="V35" s="6">
        <v>39.967266136673501</v>
      </c>
      <c r="W35" s="6">
        <v>44.0371673439967</v>
      </c>
      <c r="X35" s="6">
        <v>49.525261865782298</v>
      </c>
      <c r="Y35" s="6">
        <v>54.875651555321099</v>
      </c>
      <c r="Z35" s="6">
        <v>58.067303831818201</v>
      </c>
      <c r="AA35" s="6">
        <v>60.586741673368202</v>
      </c>
      <c r="AB35" s="6">
        <v>62.980480880740998</v>
      </c>
      <c r="AC35" s="6">
        <v>65.609221882445198</v>
      </c>
      <c r="AD35" s="6">
        <v>68.472964678479897</v>
      </c>
      <c r="AE35" s="6">
        <v>71.227404314361095</v>
      </c>
      <c r="AF35" s="6">
        <v>74.785222177374095</v>
      </c>
      <c r="AG35" s="6">
        <v>78.348505198395003</v>
      </c>
      <c r="AH35" s="6">
        <v>82.747957394593797</v>
      </c>
      <c r="AI35" s="6">
        <v>83.983333333333306</v>
      </c>
      <c r="AJ35" s="6">
        <v>85.55</v>
      </c>
      <c r="AK35" s="6">
        <v>85.6666666666667</v>
      </c>
      <c r="AL35" s="6">
        <v>87.5416666666667</v>
      </c>
      <c r="AM35" s="6">
        <v>88.924999999999997</v>
      </c>
      <c r="AN35" s="6">
        <v>90.358333333333306</v>
      </c>
      <c r="AO35" s="6">
        <v>91.25</v>
      </c>
      <c r="AP35" s="6">
        <v>92.841666666666697</v>
      </c>
      <c r="AQ35" s="6">
        <v>95.383333333333297</v>
      </c>
      <c r="AR35" s="6">
        <v>97.775000000000006</v>
      </c>
      <c r="AS35" s="6">
        <v>100</v>
      </c>
      <c r="AT35" s="6">
        <v>102.741666666667</v>
      </c>
      <c r="AU35" s="6">
        <v>104.633333333333</v>
      </c>
      <c r="AV35" s="6">
        <v>106.966666666667</v>
      </c>
      <c r="AW35" s="6">
        <v>109.125</v>
      </c>
      <c r="AX35" s="6">
        <v>111.45</v>
      </c>
      <c r="AY35" s="6">
        <v>114.10833333333299</v>
      </c>
      <c r="AZ35" s="6">
        <v>114.441666666667</v>
      </c>
      <c r="BA35" s="6">
        <v>116.47499999999999</v>
      </c>
      <c r="BB35" s="6">
        <v>119.858347083887</v>
      </c>
      <c r="BC35" s="6">
        <v>122.33751518698</v>
      </c>
      <c r="BD35" s="6">
        <v>124.78029207880201</v>
      </c>
      <c r="BE35" s="6">
        <v>127.259981473316</v>
      </c>
      <c r="BF35" s="6">
        <v>129.82054079299201</v>
      </c>
      <c r="BG35" s="6">
        <v>132.420387529896</v>
      </c>
      <c r="BH35" s="6"/>
      <c r="BT35" s="3" t="s">
        <v>148</v>
      </c>
      <c r="BU35" s="3" t="s">
        <v>148</v>
      </c>
      <c r="BV35" s="3" t="s">
        <v>148</v>
      </c>
      <c r="BW35" s="3" t="s">
        <v>148</v>
      </c>
      <c r="BX35" s="3" t="s">
        <v>148</v>
      </c>
      <c r="BY35" s="3" t="s">
        <v>148</v>
      </c>
      <c r="BZ35" s="3" t="s">
        <v>148</v>
      </c>
      <c r="CA35" s="3" t="s">
        <v>148</v>
      </c>
      <c r="CB35" s="3" t="s">
        <v>148</v>
      </c>
      <c r="CC35" s="3" t="s">
        <v>148</v>
      </c>
      <c r="CD35" s="3" t="s">
        <v>148</v>
      </c>
      <c r="CE35" s="3" t="s">
        <v>148</v>
      </c>
      <c r="CF35" s="3" t="s">
        <v>148</v>
      </c>
      <c r="CG35" s="3" t="s">
        <v>148</v>
      </c>
      <c r="CH35" s="3" t="s">
        <v>148</v>
      </c>
      <c r="CI35" s="3" t="s">
        <v>148</v>
      </c>
      <c r="CJ35" s="3" t="s">
        <v>148</v>
      </c>
      <c r="CK35" s="3" t="s">
        <v>148</v>
      </c>
      <c r="CL35" s="3" t="s">
        <v>148</v>
      </c>
      <c r="CM35" s="3" t="s">
        <v>148</v>
      </c>
      <c r="CN35" s="3" t="s">
        <v>148</v>
      </c>
      <c r="CO35" s="3" t="s">
        <v>148</v>
      </c>
      <c r="CP35" s="3" t="s">
        <v>148</v>
      </c>
      <c r="CQ35" s="3" t="s">
        <v>148</v>
      </c>
    </row>
    <row r="36" spans="1:95">
      <c r="A36" s="4" t="s">
        <v>35</v>
      </c>
      <c r="B36" s="18" t="s">
        <v>302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T36" s="3" t="s">
        <v>148</v>
      </c>
      <c r="BU36" s="3" t="s">
        <v>148</v>
      </c>
      <c r="BV36" s="3" t="s">
        <v>148</v>
      </c>
      <c r="BW36" s="3" t="s">
        <v>148</v>
      </c>
      <c r="BX36" s="3" t="s">
        <v>148</v>
      </c>
      <c r="BY36" s="3" t="s">
        <v>148</v>
      </c>
      <c r="BZ36" s="3" t="s">
        <v>148</v>
      </c>
      <c r="CA36" s="3" t="s">
        <v>148</v>
      </c>
      <c r="CB36" s="3" t="s">
        <v>148</v>
      </c>
      <c r="CC36" s="3" t="s">
        <v>148</v>
      </c>
      <c r="CD36" s="3" t="s">
        <v>148</v>
      </c>
      <c r="CE36" s="3" t="s">
        <v>148</v>
      </c>
      <c r="CF36" s="3" t="s">
        <v>148</v>
      </c>
      <c r="CG36" s="3" t="s">
        <v>148</v>
      </c>
      <c r="CH36" s="3" t="s">
        <v>148</v>
      </c>
      <c r="CI36" s="3" t="s">
        <v>148</v>
      </c>
      <c r="CJ36" s="3" t="s">
        <v>148</v>
      </c>
      <c r="CK36" s="3" t="s">
        <v>148</v>
      </c>
      <c r="CL36" s="3" t="s">
        <v>148</v>
      </c>
      <c r="CM36" s="3" t="s">
        <v>148</v>
      </c>
      <c r="CN36" s="3" t="s">
        <v>148</v>
      </c>
      <c r="CO36" s="3" t="s">
        <v>148</v>
      </c>
      <c r="CP36" s="3" t="s">
        <v>148</v>
      </c>
      <c r="CQ36" s="3" t="s">
        <v>148</v>
      </c>
    </row>
    <row r="37" spans="1:95">
      <c r="A37" s="4" t="s">
        <v>35</v>
      </c>
      <c r="B37" s="18" t="s">
        <v>303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T37" s="3" t="s">
        <v>148</v>
      </c>
      <c r="BU37" s="3" t="s">
        <v>148</v>
      </c>
      <c r="BV37" s="3" t="s">
        <v>148</v>
      </c>
      <c r="BW37" s="3" t="s">
        <v>148</v>
      </c>
      <c r="BX37" s="3" t="s">
        <v>148</v>
      </c>
      <c r="BY37" s="3" t="s">
        <v>148</v>
      </c>
      <c r="BZ37" s="3" t="s">
        <v>148</v>
      </c>
      <c r="CA37" s="3" t="s">
        <v>148</v>
      </c>
      <c r="CB37" s="3" t="s">
        <v>148</v>
      </c>
      <c r="CC37" s="3" t="s">
        <v>148</v>
      </c>
      <c r="CD37" s="3" t="s">
        <v>148</v>
      </c>
      <c r="CE37" s="3" t="s">
        <v>148</v>
      </c>
      <c r="CF37" s="3" t="s">
        <v>148</v>
      </c>
      <c r="CG37" s="3" t="s">
        <v>148</v>
      </c>
      <c r="CH37" s="3" t="s">
        <v>148</v>
      </c>
      <c r="CI37" s="3" t="s">
        <v>148</v>
      </c>
      <c r="CJ37" s="3" t="s">
        <v>148</v>
      </c>
      <c r="CK37" s="3" t="s">
        <v>148</v>
      </c>
      <c r="CL37" s="3" t="s">
        <v>148</v>
      </c>
      <c r="CM37" s="3" t="s">
        <v>148</v>
      </c>
      <c r="CN37" s="3" t="s">
        <v>148</v>
      </c>
      <c r="CO37" s="3" t="s">
        <v>148</v>
      </c>
      <c r="CP37" s="3" t="s">
        <v>148</v>
      </c>
      <c r="CQ37" s="3" t="s">
        <v>148</v>
      </c>
    </row>
    <row r="38" spans="1:95">
      <c r="A38" s="4" t="s">
        <v>35</v>
      </c>
      <c r="B38" s="18" t="s">
        <v>319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</row>
    <row r="39" spans="1:95">
      <c r="A39" s="4" t="s">
        <v>1</v>
      </c>
      <c r="B39" s="153" t="s">
        <v>305</v>
      </c>
      <c r="C39" s="6"/>
      <c r="D39" s="6"/>
      <c r="E39" s="6"/>
      <c r="F39" s="6"/>
      <c r="G39" s="6"/>
      <c r="H39" s="6">
        <v>7.3812407850234356</v>
      </c>
      <c r="I39" s="6">
        <v>7.5153468902896998</v>
      </c>
      <c r="J39" s="6">
        <v>7.7702779262660915</v>
      </c>
      <c r="K39" s="6">
        <v>7.9713496327635962</v>
      </c>
      <c r="L39" s="6">
        <v>8.2191304788255799</v>
      </c>
      <c r="M39" s="6">
        <v>8.4225900826569173</v>
      </c>
      <c r="N39" s="6">
        <v>8.6598219141326265</v>
      </c>
      <c r="O39" s="6">
        <v>8.9211888532013663</v>
      </c>
      <c r="P39" s="6">
        <v>9.2980611016539552</v>
      </c>
      <c r="Q39" s="6">
        <v>9.6651589411435221</v>
      </c>
      <c r="R39" s="6">
        <v>9.9983747592502379</v>
      </c>
      <c r="S39" s="6">
        <v>10.55954473345159</v>
      </c>
      <c r="T39" s="6">
        <v>10.820318938465144</v>
      </c>
      <c r="U39" s="6">
        <v>11.183820230215101</v>
      </c>
      <c r="V39" s="6">
        <v>11.567567567567567</v>
      </c>
      <c r="W39" s="6">
        <v>11.860609063879627</v>
      </c>
      <c r="X39" s="6">
        <v>12.220043278333783</v>
      </c>
      <c r="Y39" s="6">
        <v>12.312105312470752</v>
      </c>
      <c r="Z39" s="6">
        <v>12.518100104078002</v>
      </c>
      <c r="AA39" s="6">
        <v>12.74100347646336</v>
      </c>
      <c r="AB39" s="6">
        <v>12.998862576915945</v>
      </c>
      <c r="AC39" s="6">
        <v>13.257434052757832</v>
      </c>
      <c r="AD39" s="6">
        <v>13.508434615736123</v>
      </c>
      <c r="AE39" s="6">
        <v>13.782931237010896</v>
      </c>
      <c r="AF39" s="6">
        <v>14.050103612938102</v>
      </c>
      <c r="AG39" s="6">
        <v>14.244483759753184</v>
      </c>
      <c r="AH39" s="6">
        <v>14.334110760081737</v>
      </c>
      <c r="AI39" s="6">
        <v>14.338013891496194</v>
      </c>
      <c r="AJ39" s="6">
        <v>14.44</v>
      </c>
      <c r="AK39" s="6">
        <v>14.575792802008745</v>
      </c>
      <c r="AL39" s="6">
        <v>14.687371134020655</v>
      </c>
      <c r="AM39" s="6">
        <v>14.845127685074175</v>
      </c>
      <c r="AN39" s="6">
        <v>15.075258960491375</v>
      </c>
      <c r="AO39" s="6">
        <v>15.317573830077276</v>
      </c>
      <c r="AP39" s="6">
        <v>15.586936530833032</v>
      </c>
      <c r="AQ39" s="6">
        <v>15.848649373881896</v>
      </c>
      <c r="AR39" s="6">
        <v>16.109444644140904</v>
      </c>
      <c r="AS39" s="6">
        <v>16.56638086642603</v>
      </c>
      <c r="AT39" s="6">
        <v>16.943706041478773</v>
      </c>
      <c r="AU39" s="6">
        <v>17.157716132507407</v>
      </c>
      <c r="AV39" s="6">
        <v>17.297363481991244</v>
      </c>
      <c r="AW39" s="6">
        <v>17.515092493774493</v>
      </c>
      <c r="AX39" s="6">
        <v>17.886241461900081</v>
      </c>
      <c r="AY39" s="6">
        <v>18.201456224471709</v>
      </c>
      <c r="AZ39" s="6">
        <v>18.333666515220354</v>
      </c>
      <c r="BA39" s="6">
        <v>18.525396250339604</v>
      </c>
      <c r="BB39" s="6">
        <v>18.7716543683193</v>
      </c>
      <c r="BC39" s="6">
        <v>19.108818831410051</v>
      </c>
      <c r="BD39" s="6">
        <v>19.361453901473801</v>
      </c>
      <c r="BE39" s="6">
        <v>19.591372639758674</v>
      </c>
      <c r="BF39" s="6">
        <v>19.826396496115589</v>
      </c>
      <c r="BG39" s="6">
        <v>20.064261436926408</v>
      </c>
      <c r="BH39" s="6"/>
      <c r="BT39" s="3" t="s">
        <v>148</v>
      </c>
      <c r="BU39" s="3" t="s">
        <v>148</v>
      </c>
      <c r="BV39" s="3" t="s">
        <v>148</v>
      </c>
      <c r="BW39" s="3" t="s">
        <v>148</v>
      </c>
      <c r="BX39" s="3" t="s">
        <v>148</v>
      </c>
      <c r="BY39" s="3" t="s">
        <v>148</v>
      </c>
      <c r="BZ39" s="3" t="s">
        <v>148</v>
      </c>
      <c r="CA39" s="3" t="s">
        <v>148</v>
      </c>
      <c r="CB39" s="3" t="s">
        <v>148</v>
      </c>
      <c r="CC39" s="3" t="s">
        <v>148</v>
      </c>
      <c r="CD39" s="3" t="s">
        <v>148</v>
      </c>
      <c r="CE39" s="3" t="s">
        <v>148</v>
      </c>
      <c r="CF39" s="3" t="s">
        <v>148</v>
      </c>
      <c r="CG39" s="3" t="s">
        <v>148</v>
      </c>
      <c r="CH39" s="3" t="s">
        <v>148</v>
      </c>
      <c r="CI39" s="3" t="s">
        <v>148</v>
      </c>
      <c r="CJ39" s="3" t="s">
        <v>148</v>
      </c>
      <c r="CK39" s="3" t="s">
        <v>148</v>
      </c>
      <c r="CL39" s="3" t="s">
        <v>148</v>
      </c>
      <c r="CM39" s="3" t="s">
        <v>148</v>
      </c>
      <c r="CN39" s="3" t="s">
        <v>148</v>
      </c>
      <c r="CO39" s="3" t="s">
        <v>148</v>
      </c>
      <c r="CP39" s="3" t="s">
        <v>148</v>
      </c>
      <c r="CQ39" s="3" t="s">
        <v>148</v>
      </c>
    </row>
    <row r="40" spans="1:95">
      <c r="A40" s="4" t="s">
        <v>1</v>
      </c>
      <c r="B40" s="153" t="s">
        <v>304</v>
      </c>
      <c r="C40" s="6"/>
      <c r="D40" s="6"/>
      <c r="E40" s="6"/>
      <c r="F40" s="6"/>
      <c r="G40" s="6"/>
      <c r="H40" s="6">
        <v>7.1184721122671872</v>
      </c>
      <c r="I40" s="6">
        <v>7.2689657929145008</v>
      </c>
      <c r="J40" s="6">
        <v>7.4780678232397486</v>
      </c>
      <c r="K40" s="6">
        <v>7.6203406332751316</v>
      </c>
      <c r="L40" s="6">
        <v>7.8620623773584715</v>
      </c>
      <c r="M40" s="6">
        <v>7.9495498082339928</v>
      </c>
      <c r="N40" s="6">
        <v>8.1327239986894639</v>
      </c>
      <c r="O40" s="6">
        <v>8.3743610112699702</v>
      </c>
      <c r="P40" s="6">
        <v>8.7913931921523449</v>
      </c>
      <c r="Q40" s="6">
        <v>9.158159007359771</v>
      </c>
      <c r="R40" s="6">
        <v>9.3177452878092861</v>
      </c>
      <c r="S40" s="6">
        <v>9.8159583725903126</v>
      </c>
      <c r="T40" s="6">
        <v>9.9534140496416708</v>
      </c>
      <c r="U40" s="6">
        <v>10.251683666089313</v>
      </c>
      <c r="V40" s="6">
        <v>10.7</v>
      </c>
      <c r="W40" s="6">
        <v>10.970075</v>
      </c>
      <c r="X40" s="6">
        <v>11.294375</v>
      </c>
      <c r="Y40" s="6">
        <v>10.9505916666667</v>
      </c>
      <c r="Z40" s="6">
        <v>11.025316666666701</v>
      </c>
      <c r="AA40" s="6">
        <v>11.3002083333333</v>
      </c>
      <c r="AB40" s="6">
        <v>11.618816666666699</v>
      </c>
      <c r="AC40" s="6">
        <v>11.9780916666667</v>
      </c>
      <c r="AD40" s="6">
        <v>12.318566666666699</v>
      </c>
      <c r="AE40" s="6">
        <v>12.711308333333298</v>
      </c>
      <c r="AF40" s="6">
        <v>12.995175</v>
      </c>
      <c r="AG40" s="6">
        <v>13.083558333333301</v>
      </c>
      <c r="AH40" s="6">
        <v>12.8553083333333</v>
      </c>
      <c r="AI40" s="6">
        <v>12.7297666666667</v>
      </c>
      <c r="AJ40" s="6">
        <v>12.79745</v>
      </c>
      <c r="AK40" s="6">
        <v>13.061125000000001</v>
      </c>
      <c r="AL40" s="6">
        <v>13.2969666666667</v>
      </c>
      <c r="AM40" s="6">
        <v>13.418758333333299</v>
      </c>
      <c r="AN40" s="6">
        <v>13.7046666666667</v>
      </c>
      <c r="AO40" s="6">
        <v>14.0474916666667</v>
      </c>
      <c r="AP40" s="6">
        <v>14.407525</v>
      </c>
      <c r="AQ40" s="6">
        <v>14.765658333333301</v>
      </c>
      <c r="AR40" s="6">
        <v>14.938825</v>
      </c>
      <c r="AS40" s="6">
        <v>15.296291666666701</v>
      </c>
      <c r="AT40" s="6">
        <v>15.658808333333299</v>
      </c>
      <c r="AU40" s="6">
        <v>15.92665</v>
      </c>
      <c r="AV40" s="6">
        <v>16.128350000000001</v>
      </c>
      <c r="AW40" s="6">
        <v>16.4116416666667</v>
      </c>
      <c r="AX40" s="6">
        <v>16.802633333333301</v>
      </c>
      <c r="AY40" s="6">
        <v>17.082066666666702</v>
      </c>
      <c r="AZ40" s="6">
        <v>16.813500000000001</v>
      </c>
      <c r="BA40" s="6">
        <v>17.0449083333333</v>
      </c>
      <c r="BB40" s="6">
        <v>17.335792445056999</v>
      </c>
      <c r="BC40" s="6">
        <v>17.636721007005999</v>
      </c>
      <c r="BD40" s="6">
        <v>17.9590051085566</v>
      </c>
      <c r="BE40" s="6">
        <v>18.291136649518499</v>
      </c>
      <c r="BF40" s="6">
        <v>18.6062335002437</v>
      </c>
      <c r="BG40" s="6">
        <v>18.8403414892739</v>
      </c>
      <c r="BH40" s="6"/>
      <c r="BT40" s="3" t="s">
        <v>148</v>
      </c>
      <c r="BU40" s="3" t="s">
        <v>148</v>
      </c>
      <c r="BV40" s="3" t="s">
        <v>148</v>
      </c>
      <c r="BW40" s="3" t="s">
        <v>148</v>
      </c>
      <c r="BX40" s="3" t="s">
        <v>148</v>
      </c>
      <c r="BY40" s="3" t="s">
        <v>148</v>
      </c>
      <c r="BZ40" s="3" t="s">
        <v>148</v>
      </c>
      <c r="CA40" s="3" t="s">
        <v>148</v>
      </c>
      <c r="CB40" s="3" t="s">
        <v>148</v>
      </c>
      <c r="CC40" s="3" t="s">
        <v>148</v>
      </c>
      <c r="CD40" s="3" t="s">
        <v>148</v>
      </c>
      <c r="CE40" s="3" t="s">
        <v>148</v>
      </c>
      <c r="CF40" s="3" t="s">
        <v>148</v>
      </c>
      <c r="CG40" s="3" t="s">
        <v>148</v>
      </c>
      <c r="CH40" s="3" t="s">
        <v>148</v>
      </c>
      <c r="CI40" s="3" t="s">
        <v>148</v>
      </c>
      <c r="CJ40" s="3" t="s">
        <v>148</v>
      </c>
      <c r="CK40" s="3" t="s">
        <v>148</v>
      </c>
      <c r="CL40" s="3" t="s">
        <v>148</v>
      </c>
      <c r="CM40" s="3" t="s">
        <v>148</v>
      </c>
      <c r="CN40" s="3" t="s">
        <v>148</v>
      </c>
      <c r="CO40" s="3" t="s">
        <v>148</v>
      </c>
      <c r="CP40" s="3" t="s">
        <v>148</v>
      </c>
      <c r="CQ40" s="3" t="s">
        <v>148</v>
      </c>
    </row>
    <row r="41" spans="1:95">
      <c r="A41" s="4" t="s">
        <v>300</v>
      </c>
      <c r="B41" s="153" t="s">
        <v>42</v>
      </c>
      <c r="C41" s="6"/>
      <c r="D41" s="6"/>
      <c r="E41" s="6"/>
      <c r="F41" s="6"/>
      <c r="G41" s="6"/>
      <c r="H41" s="6">
        <v>3.5599525934637901</v>
      </c>
      <c r="I41" s="6">
        <v>3.27837292106289</v>
      </c>
      <c r="J41" s="6">
        <v>3.7606132727708199</v>
      </c>
      <c r="K41" s="6">
        <v>4.4033823086338897</v>
      </c>
      <c r="L41" s="6">
        <v>4.3443537292296304</v>
      </c>
      <c r="M41" s="6">
        <v>5.6163278727878403</v>
      </c>
      <c r="N41" s="6">
        <v>6.0867061779059402</v>
      </c>
      <c r="O41" s="6">
        <v>6.1295400302524596</v>
      </c>
      <c r="P41" s="6">
        <v>5.4491781024270001</v>
      </c>
      <c r="Q41" s="6">
        <v>5.2456450728969104</v>
      </c>
      <c r="R41" s="6">
        <v>6.80740108097321</v>
      </c>
      <c r="S41" s="6">
        <v>7.0418410985624202</v>
      </c>
      <c r="T41" s="6">
        <v>8.0118238080923305</v>
      </c>
      <c r="U41" s="6">
        <v>8.3346883706826205</v>
      </c>
      <c r="V41" s="6">
        <v>7.5</v>
      </c>
      <c r="W41" s="6">
        <v>7.5083333333333302</v>
      </c>
      <c r="X41" s="6">
        <v>7.5750000000000002</v>
      </c>
      <c r="Y41" s="6">
        <v>11.0583333333333</v>
      </c>
      <c r="Z41" s="6">
        <v>11.925000000000001</v>
      </c>
      <c r="AA41" s="6">
        <v>11.3083333333333</v>
      </c>
      <c r="AB41" s="6">
        <v>10.616666666666699</v>
      </c>
      <c r="AC41" s="6">
        <v>9.65</v>
      </c>
      <c r="AD41" s="6">
        <v>8.80833333333333</v>
      </c>
      <c r="AE41" s="6">
        <v>7.7750000000000004</v>
      </c>
      <c r="AF41" s="6">
        <v>7.5083333333333302</v>
      </c>
      <c r="AG41" s="6">
        <v>8.15</v>
      </c>
      <c r="AH41" s="6">
        <v>10.3166666666667</v>
      </c>
      <c r="AI41" s="6">
        <v>11.216666666666701</v>
      </c>
      <c r="AJ41" s="6">
        <v>11.375</v>
      </c>
      <c r="AK41" s="6">
        <v>10.391666666666699</v>
      </c>
      <c r="AL41" s="6">
        <v>9.4666666666666703</v>
      </c>
      <c r="AM41" s="6">
        <v>9.6083333333333307</v>
      </c>
      <c r="AN41" s="6">
        <v>9.0916666666666703</v>
      </c>
      <c r="AO41" s="6">
        <v>8.2916666666666696</v>
      </c>
      <c r="AP41" s="6">
        <v>7.56666666666667</v>
      </c>
      <c r="AQ41" s="6">
        <v>6.8333333333333304</v>
      </c>
      <c r="AR41" s="6">
        <v>7.2666666666666702</v>
      </c>
      <c r="AS41" s="6">
        <v>7.6666666666666696</v>
      </c>
      <c r="AT41" s="6">
        <v>7.5833333333333304</v>
      </c>
      <c r="AU41" s="6">
        <v>7.1749999999999998</v>
      </c>
      <c r="AV41" s="6">
        <v>6.7583333333333302</v>
      </c>
      <c r="AW41" s="6">
        <v>6.3</v>
      </c>
      <c r="AX41" s="6">
        <v>6.05833333333333</v>
      </c>
      <c r="AY41" s="6">
        <v>6.15</v>
      </c>
      <c r="AZ41" s="6">
        <v>8.2916666666666696</v>
      </c>
      <c r="BA41" s="6">
        <v>7.9916666666666698</v>
      </c>
      <c r="BB41" s="6">
        <v>7.6490963187857801</v>
      </c>
      <c r="BC41" s="6">
        <v>7.7037614799314298</v>
      </c>
      <c r="BD41" s="6">
        <v>7.2435097077624304</v>
      </c>
      <c r="BE41" s="6">
        <v>6.6367784133791403</v>
      </c>
      <c r="BF41" s="6">
        <v>6.1542348157464897</v>
      </c>
      <c r="BG41" s="6">
        <v>6.1</v>
      </c>
      <c r="BH41" s="6"/>
      <c r="BT41" s="3" t="s">
        <v>148</v>
      </c>
      <c r="BU41" s="3" t="s">
        <v>148</v>
      </c>
      <c r="BV41" s="3" t="s">
        <v>148</v>
      </c>
      <c r="BW41" s="3" t="s">
        <v>148</v>
      </c>
      <c r="BX41" s="3" t="s">
        <v>148</v>
      </c>
      <c r="BY41" s="3" t="s">
        <v>148</v>
      </c>
      <c r="BZ41" s="3" t="s">
        <v>148</v>
      </c>
      <c r="CA41" s="3" t="s">
        <v>148</v>
      </c>
      <c r="CB41" s="3" t="s">
        <v>148</v>
      </c>
      <c r="CC41" s="3" t="s">
        <v>148</v>
      </c>
      <c r="CD41" s="3" t="s">
        <v>148</v>
      </c>
      <c r="CE41" s="3" t="s">
        <v>148</v>
      </c>
      <c r="CF41" s="3" t="s">
        <v>148</v>
      </c>
      <c r="CG41" s="3" t="s">
        <v>148</v>
      </c>
      <c r="CH41" s="3" t="s">
        <v>148</v>
      </c>
      <c r="CI41" s="3" t="s">
        <v>148</v>
      </c>
      <c r="CJ41" s="3" t="s">
        <v>148</v>
      </c>
      <c r="CK41" s="3" t="s">
        <v>148</v>
      </c>
      <c r="CL41" s="3" t="s">
        <v>148</v>
      </c>
      <c r="CM41" s="3" t="s">
        <v>148</v>
      </c>
      <c r="CN41" s="3" t="s">
        <v>148</v>
      </c>
      <c r="CO41" s="3" t="s">
        <v>148</v>
      </c>
      <c r="CP41" s="3" t="s">
        <v>148</v>
      </c>
      <c r="CQ41" s="3" t="s">
        <v>148</v>
      </c>
    </row>
    <row r="42" spans="1:95">
      <c r="A42" s="4" t="s">
        <v>300</v>
      </c>
      <c r="B42" s="153" t="s">
        <v>306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3.5653932094574001</v>
      </c>
      <c r="P42" s="6">
        <v>5.2239055633544904</v>
      </c>
      <c r="Q42" s="6">
        <v>5.7632546424865696</v>
      </c>
      <c r="R42" s="6">
        <v>6.2618685960769698</v>
      </c>
      <c r="S42" s="6">
        <v>6.7261500358581499</v>
      </c>
      <c r="T42" s="6">
        <v>7.1619535684585598</v>
      </c>
      <c r="U42" s="6">
        <v>7.58</v>
      </c>
      <c r="V42" s="6">
        <v>8</v>
      </c>
      <c r="W42" s="6">
        <v>8.2874999999999996</v>
      </c>
      <c r="X42" s="6">
        <v>8.5</v>
      </c>
      <c r="Y42" s="6">
        <v>8.6575000000000006</v>
      </c>
      <c r="Z42" s="6">
        <v>8.7899999999999991</v>
      </c>
      <c r="AA42" s="6">
        <v>8.9024999999999999</v>
      </c>
      <c r="AB42" s="6">
        <v>9</v>
      </c>
      <c r="AC42" s="6">
        <v>9.0724999999999998</v>
      </c>
      <c r="AD42" s="6">
        <v>9.1</v>
      </c>
      <c r="AE42" s="6">
        <v>9.1</v>
      </c>
      <c r="AF42" s="6">
        <v>9.0075000000000003</v>
      </c>
      <c r="AG42" s="6">
        <v>8.9525000000000006</v>
      </c>
      <c r="AH42" s="6">
        <v>8.9224999999999994</v>
      </c>
      <c r="AI42" s="6">
        <v>8.8324999999999996</v>
      </c>
      <c r="AJ42" s="6">
        <v>8.7424999999999997</v>
      </c>
      <c r="AK42" s="6">
        <v>8.7225000000000001</v>
      </c>
      <c r="AL42" s="6">
        <v>8.66</v>
      </c>
      <c r="AM42" s="6">
        <v>8.5549999999999997</v>
      </c>
      <c r="AN42" s="6">
        <v>8.4250000000000007</v>
      </c>
      <c r="AO42" s="6">
        <v>8.2249999999999996</v>
      </c>
      <c r="AP42" s="6">
        <v>8.0249999999999897</v>
      </c>
      <c r="AQ42" s="6">
        <v>7.8249999999999904</v>
      </c>
      <c r="AR42" s="6">
        <v>7.6249999999999902</v>
      </c>
      <c r="AS42" s="6">
        <v>7.4249999999999998</v>
      </c>
      <c r="AT42" s="6">
        <v>7.2249999999999996</v>
      </c>
      <c r="AU42" s="6">
        <v>7.0250000000000004</v>
      </c>
      <c r="AV42" s="6">
        <v>6.7125000000000004</v>
      </c>
      <c r="AW42" s="6">
        <v>6.35</v>
      </c>
      <c r="AX42" s="6">
        <v>6.125</v>
      </c>
      <c r="AY42" s="6">
        <v>6.1</v>
      </c>
      <c r="AZ42" s="6">
        <v>6.1</v>
      </c>
      <c r="BA42" s="6">
        <v>6.1</v>
      </c>
      <c r="BB42" s="6">
        <v>6.1</v>
      </c>
      <c r="BC42" s="6">
        <v>6.1</v>
      </c>
      <c r="BD42" s="6">
        <v>6.1</v>
      </c>
      <c r="BE42" s="6">
        <v>6.1</v>
      </c>
      <c r="BF42" s="6">
        <v>6.1</v>
      </c>
      <c r="BG42" s="6">
        <v>6.1</v>
      </c>
      <c r="BH42" s="6"/>
      <c r="BT42" s="3" t="s">
        <v>148</v>
      </c>
      <c r="BU42" s="3" t="s">
        <v>148</v>
      </c>
      <c r="BV42" s="3" t="s">
        <v>148</v>
      </c>
      <c r="BW42" s="3" t="s">
        <v>148</v>
      </c>
      <c r="BX42" s="3" t="s">
        <v>148</v>
      </c>
      <c r="BY42" s="3" t="s">
        <v>148</v>
      </c>
      <c r="BZ42" s="3" t="s">
        <v>148</v>
      </c>
      <c r="CA42" s="3" t="s">
        <v>148</v>
      </c>
      <c r="CB42" s="3" t="s">
        <v>148</v>
      </c>
      <c r="CC42" s="3" t="s">
        <v>148</v>
      </c>
      <c r="CD42" s="3" t="s">
        <v>148</v>
      </c>
      <c r="CE42" s="3" t="s">
        <v>148</v>
      </c>
      <c r="CF42" s="3" t="s">
        <v>148</v>
      </c>
      <c r="CG42" s="3" t="s">
        <v>148</v>
      </c>
      <c r="CH42" s="3" t="s">
        <v>148</v>
      </c>
      <c r="CI42" s="3" t="s">
        <v>148</v>
      </c>
      <c r="CJ42" s="3" t="s">
        <v>148</v>
      </c>
      <c r="CK42" s="3" t="s">
        <v>148</v>
      </c>
      <c r="CL42" s="3" t="s">
        <v>148</v>
      </c>
      <c r="CM42" s="3" t="s">
        <v>148</v>
      </c>
      <c r="CN42" s="3" t="s">
        <v>148</v>
      </c>
      <c r="CO42" s="3" t="s">
        <v>148</v>
      </c>
      <c r="CP42" s="3" t="s">
        <v>148</v>
      </c>
      <c r="CQ42" s="3" t="s">
        <v>148</v>
      </c>
    </row>
    <row r="43" spans="1:95">
      <c r="A43" s="4" t="s">
        <v>35</v>
      </c>
      <c r="B43" s="27" t="s">
        <v>307</v>
      </c>
      <c r="C43" s="6">
        <v>31.054065592179708</v>
      </c>
      <c r="D43" s="6">
        <v>32.502500181234957</v>
      </c>
      <c r="E43" s="6">
        <v>34.653732748381167</v>
      </c>
      <c r="F43" s="6">
        <v>36.866931142837394</v>
      </c>
      <c r="G43" s="6">
        <v>39.68539475374299</v>
      </c>
      <c r="H43" s="6">
        <v>43.125297843315153</v>
      </c>
      <c r="I43" s="6">
        <v>47.82950075409375</v>
      </c>
      <c r="J43" s="6">
        <v>52.499822522893922</v>
      </c>
      <c r="K43" s="6">
        <v>57.973185404286511</v>
      </c>
      <c r="L43" s="6">
        <v>63.806568753259427</v>
      </c>
      <c r="M43" s="6">
        <v>69.05001053919284</v>
      </c>
      <c r="N43" s="6">
        <v>75.361402360656129</v>
      </c>
      <c r="O43" s="6">
        <v>84.086374402095444</v>
      </c>
      <c r="P43" s="6">
        <v>95.959763665640054</v>
      </c>
      <c r="Q43" s="6">
        <v>113.02743024428575</v>
      </c>
      <c r="R43" s="6">
        <v>132.44427649489498</v>
      </c>
      <c r="S43" s="6">
        <v>151.07002395716455</v>
      </c>
      <c r="T43" s="6">
        <v>169.30230537435449</v>
      </c>
      <c r="U43" s="6">
        <v>187.82829018512976</v>
      </c>
      <c r="V43" s="6">
        <v>209.1</v>
      </c>
      <c r="W43" s="6">
        <v>235.56200000000001</v>
      </c>
      <c r="X43" s="6">
        <v>266.87799999999999</v>
      </c>
      <c r="Y43" s="6">
        <v>291.06</v>
      </c>
      <c r="Z43" s="6">
        <v>317.517</v>
      </c>
      <c r="AA43" s="6">
        <v>342.303</v>
      </c>
      <c r="AB43" s="6">
        <v>372.74799999999999</v>
      </c>
      <c r="AC43" s="6">
        <v>400.00200000000001</v>
      </c>
      <c r="AD43" s="6">
        <v>430.19299999999998</v>
      </c>
      <c r="AE43" s="6">
        <v>466.43</v>
      </c>
      <c r="AF43" s="6">
        <v>503.98099999999999</v>
      </c>
      <c r="AG43" s="6">
        <v>536.83100000000002</v>
      </c>
      <c r="AH43" s="6">
        <v>560.548</v>
      </c>
      <c r="AI43" s="6">
        <v>579.95399999999995</v>
      </c>
      <c r="AJ43" s="6">
        <v>599.38199999999995</v>
      </c>
      <c r="AK43" s="6">
        <v>617.447</v>
      </c>
      <c r="AL43" s="6">
        <v>633.36500000000001</v>
      </c>
      <c r="AM43" s="6">
        <v>651.58799999999997</v>
      </c>
      <c r="AN43" s="6">
        <v>682.45100000000002</v>
      </c>
      <c r="AO43" s="6">
        <v>710.48599999999999</v>
      </c>
      <c r="AP43" s="6">
        <v>746.93799999999999</v>
      </c>
      <c r="AQ43" s="6">
        <v>796.09299999999996</v>
      </c>
      <c r="AR43" s="6">
        <v>832.32</v>
      </c>
      <c r="AS43" s="6">
        <v>880.15</v>
      </c>
      <c r="AT43" s="6">
        <v>924.96799999999996</v>
      </c>
      <c r="AU43" s="6">
        <v>967.31399999999996</v>
      </c>
      <c r="AV43" s="6">
        <v>1018.823</v>
      </c>
      <c r="AW43" s="6">
        <v>1079.3499999999999</v>
      </c>
      <c r="AX43" s="6">
        <v>1145.211</v>
      </c>
      <c r="AY43" s="6">
        <v>1206.578</v>
      </c>
      <c r="AZ43" s="6">
        <v>1235.95</v>
      </c>
      <c r="BA43" s="6">
        <v>1294.1890000000001</v>
      </c>
      <c r="BB43" s="6">
        <v>1345.31399405357</v>
      </c>
      <c r="BC43" s="6">
        <v>1389.8767055428229</v>
      </c>
      <c r="BD43" s="6">
        <v>1446.5143714384481</v>
      </c>
      <c r="BE43" s="6">
        <v>1506.3257102885209</v>
      </c>
      <c r="BF43" s="6">
        <v>1568.1871249133071</v>
      </c>
      <c r="BG43" s="6">
        <v>1629.156916137674</v>
      </c>
      <c r="BH43" s="6"/>
      <c r="BT43" s="3" t="s">
        <v>148</v>
      </c>
      <c r="BU43" s="3" t="s">
        <v>148</v>
      </c>
      <c r="BV43" s="3" t="s">
        <v>148</v>
      </c>
      <c r="BW43" s="3" t="s">
        <v>148</v>
      </c>
      <c r="BX43" s="3" t="s">
        <v>148</v>
      </c>
      <c r="BY43" s="3" t="s">
        <v>148</v>
      </c>
      <c r="BZ43" s="3" t="s">
        <v>148</v>
      </c>
      <c r="CA43" s="3" t="s">
        <v>148</v>
      </c>
      <c r="CB43" s="3" t="s">
        <v>148</v>
      </c>
      <c r="CC43" s="3" t="s">
        <v>148</v>
      </c>
      <c r="CD43" s="3" t="s">
        <v>148</v>
      </c>
      <c r="CE43" s="3" t="s">
        <v>148</v>
      </c>
      <c r="CF43" s="3" t="s">
        <v>148</v>
      </c>
      <c r="CG43" s="3" t="s">
        <v>148</v>
      </c>
      <c r="CH43" s="3" t="s">
        <v>148</v>
      </c>
      <c r="CI43" s="3" t="s">
        <v>148</v>
      </c>
      <c r="CJ43" s="3" t="s">
        <v>148</v>
      </c>
      <c r="CK43" s="3" t="s">
        <v>148</v>
      </c>
      <c r="CL43" s="3" t="s">
        <v>148</v>
      </c>
      <c r="CM43" s="3" t="s">
        <v>148</v>
      </c>
      <c r="CN43" s="3" t="s">
        <v>148</v>
      </c>
      <c r="CO43" s="3" t="s">
        <v>148</v>
      </c>
      <c r="CP43" s="3" t="s">
        <v>148</v>
      </c>
      <c r="CQ43" s="3" t="s">
        <v>148</v>
      </c>
    </row>
    <row r="44" spans="1:95">
      <c r="A44" s="4" t="s">
        <v>35</v>
      </c>
      <c r="B44" s="27" t="s">
        <v>308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>
        <v>68.5</v>
      </c>
      <c r="W44" s="6">
        <v>72.19</v>
      </c>
      <c r="X44" s="6">
        <v>89.643000000000001</v>
      </c>
      <c r="Y44" s="6">
        <v>73.210999999999999</v>
      </c>
      <c r="Z44" s="6">
        <v>81.388000000000005</v>
      </c>
      <c r="AA44" s="6">
        <v>92.183999999999997</v>
      </c>
      <c r="AB44" s="6">
        <v>101.63099999999999</v>
      </c>
      <c r="AC44" s="6">
        <v>108.16800000000005</v>
      </c>
      <c r="AD44" s="6">
        <v>123.501</v>
      </c>
      <c r="AE44" s="6">
        <v>140.09991969658924</v>
      </c>
      <c r="AF44" s="6">
        <v>153.17280604100014</v>
      </c>
      <c r="AG44" s="6">
        <v>142.13646988119015</v>
      </c>
      <c r="AH44" s="6">
        <v>128.80003810023925</v>
      </c>
      <c r="AI44" s="6">
        <v>124.73279458843632</v>
      </c>
      <c r="AJ44" s="6">
        <v>129.80257415533998</v>
      </c>
      <c r="AK44" s="6">
        <v>145.50453623551329</v>
      </c>
      <c r="AL44" s="6">
        <v>152.01768978356662</v>
      </c>
      <c r="AM44" s="6">
        <v>152.22861887518715</v>
      </c>
      <c r="AN44" s="6">
        <v>183.03456064548206</v>
      </c>
      <c r="AO44" s="6">
        <v>186.58815425257657</v>
      </c>
      <c r="AP44" s="6">
        <v>199.47862908895931</v>
      </c>
      <c r="AQ44" s="6">
        <v>217.79578990560219</v>
      </c>
      <c r="AR44" s="6">
        <v>212.54452761804762</v>
      </c>
      <c r="AS44" s="6">
        <v>222.51961161513503</v>
      </c>
      <c r="AT44" s="6">
        <v>242.52133593543502</v>
      </c>
      <c r="AU44" s="6">
        <v>267.51601029507935</v>
      </c>
      <c r="AV44" s="6">
        <v>303.26899147900014</v>
      </c>
      <c r="AW44" s="6">
        <v>333.95519740905502</v>
      </c>
      <c r="AX44" s="6">
        <v>355.48980240759533</v>
      </c>
      <c r="AY44" s="6">
        <v>372.59800000000001</v>
      </c>
      <c r="AZ44" s="6">
        <v>319.04700000000003</v>
      </c>
      <c r="BA44" s="6">
        <v>360.73500000000001</v>
      </c>
      <c r="BB44" s="6">
        <v>397.12854490856455</v>
      </c>
      <c r="BC44" s="6">
        <v>426.06177935473067</v>
      </c>
      <c r="BD44" s="6">
        <v>449.0870388353112</v>
      </c>
      <c r="BE44" s="6">
        <v>470.98364568915019</v>
      </c>
      <c r="BF44" s="6">
        <v>491.28999813439583</v>
      </c>
      <c r="BG44" s="6">
        <v>509.75885534734942</v>
      </c>
      <c r="BH44" s="6"/>
      <c r="BT44" s="3" t="s">
        <v>148</v>
      </c>
      <c r="BU44" s="3" t="s">
        <v>148</v>
      </c>
      <c r="BV44" s="3" t="s">
        <v>148</v>
      </c>
      <c r="BW44" s="3" t="s">
        <v>148</v>
      </c>
      <c r="BX44" s="3" t="s">
        <v>148</v>
      </c>
      <c r="BY44" s="3" t="s">
        <v>148</v>
      </c>
      <c r="BZ44" s="3" t="s">
        <v>148</v>
      </c>
      <c r="CA44" s="3" t="s">
        <v>148</v>
      </c>
      <c r="CB44" s="3" t="s">
        <v>148</v>
      </c>
      <c r="CC44" s="3" t="s">
        <v>148</v>
      </c>
      <c r="CD44" s="3" t="s">
        <v>148</v>
      </c>
      <c r="CE44" s="3" t="s">
        <v>148</v>
      </c>
      <c r="CF44" s="3" t="s">
        <v>148</v>
      </c>
      <c r="CG44" s="3" t="s">
        <v>148</v>
      </c>
      <c r="CH44" s="3" t="s">
        <v>148</v>
      </c>
      <c r="CI44" s="3" t="s">
        <v>148</v>
      </c>
      <c r="CJ44" s="3" t="s">
        <v>148</v>
      </c>
      <c r="CK44" s="3" t="s">
        <v>148</v>
      </c>
      <c r="CL44" s="3" t="s">
        <v>148</v>
      </c>
      <c r="CM44" s="3" t="s">
        <v>148</v>
      </c>
      <c r="CN44" s="3" t="s">
        <v>148</v>
      </c>
      <c r="CO44" s="3" t="s">
        <v>148</v>
      </c>
      <c r="CP44" s="3" t="s">
        <v>148</v>
      </c>
      <c r="CQ44" s="3" t="s">
        <v>148</v>
      </c>
    </row>
    <row r="45" spans="1:95">
      <c r="A45" s="4" t="s">
        <v>35</v>
      </c>
      <c r="B45" s="27" t="s">
        <v>309</v>
      </c>
      <c r="C45" s="6">
        <v>6.7241939019491781</v>
      </c>
      <c r="D45" s="6">
        <v>7.2918737830392093</v>
      </c>
      <c r="E45" s="6">
        <v>7.9345097173730492</v>
      </c>
      <c r="F45" s="6">
        <v>8.7430518118991376</v>
      </c>
      <c r="G45" s="6">
        <v>10.061306138022966</v>
      </c>
      <c r="H45" s="6">
        <v>10.712937504906366</v>
      </c>
      <c r="I45" s="6">
        <v>12.556891913573086</v>
      </c>
      <c r="J45" s="6">
        <v>14.152989781866872</v>
      </c>
      <c r="K45" s="6">
        <v>16.156856099459763</v>
      </c>
      <c r="L45" s="6">
        <v>17.833908566481451</v>
      </c>
      <c r="M45" s="6">
        <v>20.066644300760075</v>
      </c>
      <c r="N45" s="6">
        <v>21.161022908658012</v>
      </c>
      <c r="O45" s="6">
        <v>23.723575583332785</v>
      </c>
      <c r="P45" s="6">
        <v>29.750163265656532</v>
      </c>
      <c r="Q45" s="6">
        <v>37.783614759224513</v>
      </c>
      <c r="R45" s="6">
        <v>38.974358974358971</v>
      </c>
      <c r="S45" s="6">
        <v>44.320700437773603</v>
      </c>
      <c r="T45" s="6">
        <v>51.261038148843021</v>
      </c>
      <c r="U45" s="6">
        <v>61.374358974358969</v>
      </c>
      <c r="V45" s="6">
        <v>75.2</v>
      </c>
      <c r="W45" s="6">
        <v>88.287999999999997</v>
      </c>
      <c r="X45" s="6">
        <v>97.027000000000001</v>
      </c>
      <c r="Y45" s="6">
        <v>97.585999999999999</v>
      </c>
      <c r="Z45" s="6">
        <v>104.735</v>
      </c>
      <c r="AA45" s="6">
        <v>128.75899999999999</v>
      </c>
      <c r="AB45" s="6">
        <v>137.37899999999999</v>
      </c>
      <c r="AC45" s="6">
        <v>142.75800000000001</v>
      </c>
      <c r="AD45" s="6">
        <v>149.91300000000001</v>
      </c>
      <c r="AE45" s="6">
        <v>163.84200000000001</v>
      </c>
      <c r="AF45" s="6">
        <v>168.93600000000001</v>
      </c>
      <c r="AG45" s="6">
        <v>175.51300000000001</v>
      </c>
      <c r="AH45" s="6">
        <v>172.161</v>
      </c>
      <c r="AI45" s="6">
        <v>189.78399999999999</v>
      </c>
      <c r="AJ45" s="6">
        <v>219.66399999999999</v>
      </c>
      <c r="AK45" s="6">
        <v>262.12700000000001</v>
      </c>
      <c r="AL45" s="6">
        <v>302.48</v>
      </c>
      <c r="AM45" s="6">
        <v>321.24799999999999</v>
      </c>
      <c r="AN45" s="6">
        <v>348.60399999999998</v>
      </c>
      <c r="AO45" s="6">
        <v>379.20299999999997</v>
      </c>
      <c r="AP45" s="6">
        <v>424.25799999999998</v>
      </c>
      <c r="AQ45" s="6">
        <v>490.68799999999999</v>
      </c>
      <c r="AR45" s="6">
        <v>482.46300000000002</v>
      </c>
      <c r="AS45" s="6">
        <v>479.185</v>
      </c>
      <c r="AT45" s="6">
        <v>462.47300000000001</v>
      </c>
      <c r="AU45" s="6">
        <v>495.98</v>
      </c>
      <c r="AV45" s="6">
        <v>519.43499999999995</v>
      </c>
      <c r="AW45" s="6">
        <v>524.07500000000005</v>
      </c>
      <c r="AX45" s="6">
        <v>534.71799999999996</v>
      </c>
      <c r="AY45" s="6">
        <v>563.07500000000005</v>
      </c>
      <c r="AZ45" s="6">
        <v>439.52699999999999</v>
      </c>
      <c r="BA45" s="6">
        <v>478.13200000000001</v>
      </c>
      <c r="BB45" s="6">
        <v>517.91404025414397</v>
      </c>
      <c r="BC45" s="6">
        <v>534.62902961606801</v>
      </c>
      <c r="BD45" s="6">
        <v>566.54661298820804</v>
      </c>
      <c r="BE45" s="6">
        <v>599.50628165228898</v>
      </c>
      <c r="BF45" s="6">
        <v>635.83228570493895</v>
      </c>
      <c r="BG45" s="6">
        <v>678.65812669289198</v>
      </c>
      <c r="BH45" s="6"/>
      <c r="BT45" s="3" t="s">
        <v>148</v>
      </c>
      <c r="BU45" s="3" t="s">
        <v>148</v>
      </c>
      <c r="BV45" s="3" t="s">
        <v>148</v>
      </c>
      <c r="BW45" s="3" t="s">
        <v>148</v>
      </c>
      <c r="BX45" s="3" t="s">
        <v>148</v>
      </c>
      <c r="BY45" s="3" t="s">
        <v>148</v>
      </c>
      <c r="BZ45" s="3" t="s">
        <v>148</v>
      </c>
      <c r="CA45" s="3" t="s">
        <v>148</v>
      </c>
      <c r="CB45" s="3" t="s">
        <v>148</v>
      </c>
      <c r="CC45" s="3" t="s">
        <v>148</v>
      </c>
      <c r="CD45" s="3" t="s">
        <v>148</v>
      </c>
      <c r="CE45" s="3" t="s">
        <v>148</v>
      </c>
      <c r="CF45" s="3" t="s">
        <v>148</v>
      </c>
      <c r="CG45" s="3" t="s">
        <v>148</v>
      </c>
      <c r="CH45" s="3" t="s">
        <v>148</v>
      </c>
      <c r="CI45" s="3" t="s">
        <v>148</v>
      </c>
      <c r="CJ45" s="3" t="s">
        <v>148</v>
      </c>
      <c r="CK45" s="3" t="s">
        <v>148</v>
      </c>
      <c r="CL45" s="3" t="s">
        <v>148</v>
      </c>
      <c r="CM45" s="3" t="s">
        <v>148</v>
      </c>
      <c r="CN45" s="3" t="s">
        <v>148</v>
      </c>
      <c r="CO45" s="3" t="s">
        <v>148</v>
      </c>
      <c r="CP45" s="3" t="s">
        <v>148</v>
      </c>
      <c r="CQ45" s="3" t="s">
        <v>148</v>
      </c>
    </row>
    <row r="46" spans="1:95">
      <c r="A46" s="4" t="s">
        <v>35</v>
      </c>
      <c r="B46" s="27" t="s">
        <v>310</v>
      </c>
      <c r="C46" s="6">
        <v>10.85824953602352</v>
      </c>
      <c r="D46" s="6">
        <v>11.201047035918423</v>
      </c>
      <c r="E46" s="6">
        <v>11.993389469292014</v>
      </c>
      <c r="F46" s="6">
        <v>12.626360665747105</v>
      </c>
      <c r="G46" s="6">
        <v>14.380942671717637</v>
      </c>
      <c r="H46" s="6">
        <v>10.947247713257395</v>
      </c>
      <c r="I46" s="6">
        <v>12.67566662782305</v>
      </c>
      <c r="J46" s="6">
        <v>13.580784937577473</v>
      </c>
      <c r="K46" s="6">
        <v>15.261177812584451</v>
      </c>
      <c r="L46" s="6">
        <v>17.884539367123189</v>
      </c>
      <c r="M46" s="6">
        <v>18.197872112099827</v>
      </c>
      <c r="N46" s="6">
        <v>19.858280011522496</v>
      </c>
      <c r="O46" s="6">
        <v>22.905418622003939</v>
      </c>
      <c r="P46" s="6">
        <v>28.025615551672733</v>
      </c>
      <c r="Q46" s="6">
        <v>36.994636745185815</v>
      </c>
      <c r="R46" s="6">
        <v>41.749619051048484</v>
      </c>
      <c r="S46" s="6">
        <v>45.732320445743021</v>
      </c>
      <c r="T46" s="6">
        <v>51.623521098049871</v>
      </c>
      <c r="U46" s="6">
        <v>60.43631718420874</v>
      </c>
      <c r="V46" s="6">
        <v>73.599999999999994</v>
      </c>
      <c r="W46" s="6">
        <v>82.462000000000003</v>
      </c>
      <c r="X46" s="6">
        <v>94.412999999999997</v>
      </c>
      <c r="Y46" s="6">
        <v>82.790999999999997</v>
      </c>
      <c r="Z46" s="6">
        <v>91.338999999999999</v>
      </c>
      <c r="AA46" s="6">
        <v>112.913</v>
      </c>
      <c r="AB46" s="6">
        <v>126.077</v>
      </c>
      <c r="AC46" s="6">
        <v>137.78200000000001</v>
      </c>
      <c r="AD46" s="6">
        <v>143.316</v>
      </c>
      <c r="AE46" s="6">
        <v>159.11699999999999</v>
      </c>
      <c r="AF46" s="6">
        <v>168.72300000000001</v>
      </c>
      <c r="AG46" s="6">
        <v>174.624</v>
      </c>
      <c r="AH46" s="6">
        <v>176.09299999999999</v>
      </c>
      <c r="AI46" s="6">
        <v>192.393</v>
      </c>
      <c r="AJ46" s="6">
        <v>219.673</v>
      </c>
      <c r="AK46" s="6">
        <v>253.01400000000001</v>
      </c>
      <c r="AL46" s="6">
        <v>276.61799999999999</v>
      </c>
      <c r="AM46" s="6">
        <v>287.553</v>
      </c>
      <c r="AN46" s="6">
        <v>331.27100000000002</v>
      </c>
      <c r="AO46" s="6">
        <v>360.87099999999998</v>
      </c>
      <c r="AP46" s="6">
        <v>388.303</v>
      </c>
      <c r="AQ46" s="6">
        <v>428.75400000000002</v>
      </c>
      <c r="AR46" s="6">
        <v>418.83600000000001</v>
      </c>
      <c r="AS46" s="6">
        <v>428.30099999999999</v>
      </c>
      <c r="AT46" s="6">
        <v>416.85599999999999</v>
      </c>
      <c r="AU46" s="6">
        <v>440.31400000000002</v>
      </c>
      <c r="AV46" s="6">
        <v>468.27</v>
      </c>
      <c r="AW46" s="6">
        <v>487.67399999999998</v>
      </c>
      <c r="AX46" s="6">
        <v>505.05500000000001</v>
      </c>
      <c r="AY46" s="6">
        <v>538.654</v>
      </c>
      <c r="AZ46" s="6">
        <v>465.32799999999997</v>
      </c>
      <c r="BA46" s="6">
        <v>508.65300000000002</v>
      </c>
      <c r="BB46" s="6">
        <v>551.80632250935298</v>
      </c>
      <c r="BC46" s="6">
        <v>576.08898703800799</v>
      </c>
      <c r="BD46" s="6">
        <v>604.12922239536897</v>
      </c>
      <c r="BE46" s="6">
        <v>632.78804859655395</v>
      </c>
      <c r="BF46" s="6">
        <v>663.22146451160802</v>
      </c>
      <c r="BG46" s="6">
        <v>696.74265231289701</v>
      </c>
      <c r="BH46" s="6"/>
      <c r="BT46" s="3" t="s">
        <v>148</v>
      </c>
      <c r="BU46" s="3" t="s">
        <v>148</v>
      </c>
      <c r="BV46" s="3" t="s">
        <v>148</v>
      </c>
      <c r="BW46" s="3" t="s">
        <v>148</v>
      </c>
      <c r="BX46" s="3" t="s">
        <v>148</v>
      </c>
      <c r="BY46" s="3" t="s">
        <v>148</v>
      </c>
      <c r="BZ46" s="3" t="s">
        <v>148</v>
      </c>
      <c r="CA46" s="3" t="s">
        <v>148</v>
      </c>
      <c r="CB46" s="3" t="s">
        <v>148</v>
      </c>
      <c r="CC46" s="3" t="s">
        <v>148</v>
      </c>
      <c r="CD46" s="3" t="s">
        <v>148</v>
      </c>
      <c r="CE46" s="3" t="s">
        <v>148</v>
      </c>
      <c r="CF46" s="3" t="s">
        <v>148</v>
      </c>
      <c r="CG46" s="3" t="s">
        <v>148</v>
      </c>
      <c r="CH46" s="3" t="s">
        <v>148</v>
      </c>
      <c r="CI46" s="3" t="s">
        <v>148</v>
      </c>
      <c r="CJ46" s="3" t="s">
        <v>148</v>
      </c>
      <c r="CK46" s="3" t="s">
        <v>148</v>
      </c>
      <c r="CL46" s="3" t="s">
        <v>148</v>
      </c>
      <c r="CM46" s="3" t="s">
        <v>148</v>
      </c>
      <c r="CN46" s="3" t="s">
        <v>148</v>
      </c>
      <c r="CO46" s="3" t="s">
        <v>148</v>
      </c>
      <c r="CP46" s="3" t="s">
        <v>148</v>
      </c>
      <c r="CQ46" s="3" t="s">
        <v>148</v>
      </c>
    </row>
    <row r="47" spans="1:95">
      <c r="A47" s="4" t="s">
        <v>35</v>
      </c>
      <c r="B47" s="31" t="s">
        <v>311</v>
      </c>
      <c r="C47" s="6"/>
      <c r="D47" s="6">
        <v>-1.0029286248328899</v>
      </c>
      <c r="E47" s="6">
        <v>-0.85741474516344296</v>
      </c>
      <c r="F47" s="6">
        <v>-0.58523025629603298</v>
      </c>
      <c r="G47" s="6">
        <v>-0.49125365757490103</v>
      </c>
      <c r="H47" s="6">
        <v>-1.1424720769385299</v>
      </c>
      <c r="I47" s="6">
        <v>-1.1704865579475601</v>
      </c>
      <c r="J47" s="6">
        <v>-0.68113758126080404</v>
      </c>
      <c r="K47" s="6">
        <v>-0.19196084903132299</v>
      </c>
      <c r="L47" s="6">
        <v>-1.00930515095854</v>
      </c>
      <c r="M47" s="6">
        <v>0.87746469900672297</v>
      </c>
      <c r="N47" s="6">
        <v>0.24063693998768201</v>
      </c>
      <c r="O47" s="6">
        <v>-0.42819872676326298</v>
      </c>
      <c r="P47" s="6">
        <v>0.155509859351594</v>
      </c>
      <c r="Q47" s="6">
        <v>-4.5735416324905502</v>
      </c>
      <c r="R47" s="6">
        <v>-8.1781808473553603</v>
      </c>
      <c r="S47" s="6">
        <v>-7.65114516093265</v>
      </c>
      <c r="T47" s="6">
        <v>-6.9641826641172502</v>
      </c>
      <c r="U47" s="6">
        <v>-8.1968219083711205</v>
      </c>
      <c r="V47" s="6">
        <v>-8.3923426631633902</v>
      </c>
      <c r="W47" s="6">
        <v>-6.0895471361678304</v>
      </c>
      <c r="X47" s="6">
        <v>-12.5063773371996</v>
      </c>
      <c r="Y47" s="6">
        <v>1.8658813367912499</v>
      </c>
      <c r="Z47" s="6">
        <v>-2.5421597153631699</v>
      </c>
      <c r="AA47" s="6">
        <v>-1.2910532279653699</v>
      </c>
      <c r="AB47" s="6">
        <v>-5.7327686184784303</v>
      </c>
      <c r="AC47" s="6">
        <v>-11.164447645045801</v>
      </c>
      <c r="AD47" s="6">
        <v>-13.4284403496754</v>
      </c>
      <c r="AE47" s="6">
        <v>-14.8930493956732</v>
      </c>
      <c r="AF47" s="6">
        <v>-21.800829116195899</v>
      </c>
      <c r="AG47" s="6">
        <v>-19.828158813824398</v>
      </c>
      <c r="AH47" s="6">
        <v>-22.369404884861002</v>
      </c>
      <c r="AI47" s="6">
        <v>-20.9807855384806</v>
      </c>
      <c r="AJ47" s="6">
        <v>-21.7762673851439</v>
      </c>
      <c r="AK47" s="6">
        <v>-12.9829396021153</v>
      </c>
      <c r="AL47" s="6">
        <v>-4.4446360468484096</v>
      </c>
      <c r="AM47" s="6">
        <v>3.3737490541890098</v>
      </c>
      <c r="AN47" s="6">
        <v>-8.2311590452231105</v>
      </c>
      <c r="AO47" s="6">
        <v>-7.6597794226651104</v>
      </c>
      <c r="AP47" s="6">
        <v>1.72978745601213</v>
      </c>
      <c r="AQ47" s="6">
        <v>19.708304435361701</v>
      </c>
      <c r="AR47" s="6">
        <v>16.209087587765101</v>
      </c>
      <c r="AS47" s="6">
        <v>12.602924199572801</v>
      </c>
      <c r="AT47" s="6">
        <v>10.456430942946399</v>
      </c>
      <c r="AU47" s="6">
        <v>22.933559139213301</v>
      </c>
      <c r="AV47" s="6">
        <v>21.376286348544401</v>
      </c>
      <c r="AW47" s="6">
        <v>18.063877240978002</v>
      </c>
      <c r="AX47" s="6">
        <v>11.889963605160601</v>
      </c>
      <c r="AY47" s="6">
        <v>4.9445194182036296</v>
      </c>
      <c r="AZ47" s="6">
        <v>-39.573071449247699</v>
      </c>
      <c r="BA47" s="6">
        <v>-49.374721006867397</v>
      </c>
      <c r="BB47" s="6">
        <v>-58.626466899102098</v>
      </c>
      <c r="BC47" s="6">
        <v>-69.658869980154606</v>
      </c>
      <c r="BD47" s="6">
        <v>-66.603370704622805</v>
      </c>
      <c r="BE47" s="6">
        <v>-62.593373866937597</v>
      </c>
      <c r="BF47" s="6">
        <v>-52.529017098418002</v>
      </c>
      <c r="BG47" s="6">
        <v>-44.272516569094499</v>
      </c>
      <c r="BH47" s="6"/>
      <c r="BT47" s="3" t="s">
        <v>148</v>
      </c>
      <c r="BU47" s="3" t="s">
        <v>148</v>
      </c>
      <c r="BV47" s="3" t="s">
        <v>148</v>
      </c>
      <c r="BW47" s="3" t="s">
        <v>148</v>
      </c>
      <c r="BX47" s="3" t="s">
        <v>148</v>
      </c>
      <c r="BY47" s="3" t="s">
        <v>148</v>
      </c>
      <c r="BZ47" s="3" t="s">
        <v>148</v>
      </c>
      <c r="CA47" s="3" t="s">
        <v>148</v>
      </c>
      <c r="CB47" s="3" t="s">
        <v>148</v>
      </c>
      <c r="CC47" s="3" t="s">
        <v>148</v>
      </c>
      <c r="CD47" s="3" t="s">
        <v>148</v>
      </c>
      <c r="CE47" s="3" t="s">
        <v>148</v>
      </c>
      <c r="CF47" s="3" t="s">
        <v>148</v>
      </c>
      <c r="CG47" s="3" t="s">
        <v>148</v>
      </c>
      <c r="CH47" s="3" t="s">
        <v>148</v>
      </c>
      <c r="CI47" s="3" t="s">
        <v>148</v>
      </c>
      <c r="CJ47" s="3" t="s">
        <v>148</v>
      </c>
      <c r="CK47" s="3" t="s">
        <v>148</v>
      </c>
      <c r="CL47" s="3" t="s">
        <v>148</v>
      </c>
      <c r="CM47" s="3" t="s">
        <v>148</v>
      </c>
      <c r="CN47" s="3" t="s">
        <v>148</v>
      </c>
      <c r="CO47" s="3" t="s">
        <v>148</v>
      </c>
      <c r="CP47" s="3" t="s">
        <v>148</v>
      </c>
      <c r="CQ47" s="3" t="s">
        <v>148</v>
      </c>
    </row>
    <row r="48" spans="1:95">
      <c r="A48" s="4" t="s">
        <v>300</v>
      </c>
      <c r="B48" s="34" t="s">
        <v>312</v>
      </c>
      <c r="C48" s="6">
        <v>22.478447394313342</v>
      </c>
      <c r="D48" s="6">
        <v>21.855156003785421</v>
      </c>
      <c r="E48" s="6">
        <v>21.555495746433099</v>
      </c>
      <c r="F48" s="6">
        <v>21.570120151076409</v>
      </c>
      <c r="G48" s="6">
        <v>22.082725130170306</v>
      </c>
      <c r="H48" s="6">
        <v>22.487269245035762</v>
      </c>
      <c r="I48" s="6">
        <v>23.16778561974396</v>
      </c>
      <c r="J48" s="6">
        <v>23.498361832320004</v>
      </c>
      <c r="K48" s="6">
        <v>24.105787234241944</v>
      </c>
      <c r="L48" s="6">
        <v>24.613602986165922</v>
      </c>
      <c r="M48" s="6">
        <v>26.248827343083686</v>
      </c>
      <c r="N48" s="6">
        <v>27.238646596474915</v>
      </c>
      <c r="O48" s="6">
        <v>28.965206270056633</v>
      </c>
      <c r="P48" s="6">
        <v>32.591826974402096</v>
      </c>
      <c r="Q48" s="6">
        <v>43.223929813095033</v>
      </c>
      <c r="R48" s="6">
        <v>45.816210144058289</v>
      </c>
      <c r="S48" s="6">
        <v>48.540704903567907</v>
      </c>
      <c r="T48" s="6">
        <v>48.27674192992157</v>
      </c>
      <c r="U48" s="6">
        <v>48.627297182116564</v>
      </c>
      <c r="V48" s="6">
        <v>55.975273953357487</v>
      </c>
      <c r="W48" s="6">
        <v>65.082811009949253</v>
      </c>
      <c r="X48" s="6">
        <v>70.217389719165595</v>
      </c>
      <c r="Y48" s="6">
        <v>71.595526761421084</v>
      </c>
      <c r="Z48" s="6">
        <v>72.539295032912307</v>
      </c>
      <c r="AA48" s="6">
        <v>75.417404493687314</v>
      </c>
      <c r="AB48" s="6">
        <v>76.776905268936446</v>
      </c>
      <c r="AC48" s="6">
        <v>76.505422615528872</v>
      </c>
      <c r="AD48" s="6">
        <v>78.132653623837626</v>
      </c>
      <c r="AE48" s="6">
        <v>78.45916401512784</v>
      </c>
      <c r="AF48" s="6">
        <v>80.05555303678014</v>
      </c>
      <c r="AG48" s="6">
        <v>79.538285990563978</v>
      </c>
      <c r="AH48" s="6">
        <v>76.596316528676269</v>
      </c>
      <c r="AI48" s="6">
        <v>78.823494990700254</v>
      </c>
      <c r="AJ48" s="6">
        <v>82.375434137513707</v>
      </c>
      <c r="AK48" s="6">
        <v>87.300656552584826</v>
      </c>
      <c r="AL48" s="6">
        <v>92.872971201727239</v>
      </c>
      <c r="AM48" s="6">
        <v>93.450997114443211</v>
      </c>
      <c r="AN48" s="6">
        <v>93.586476447621152</v>
      </c>
      <c r="AO48" s="6">
        <v>93.235852360426179</v>
      </c>
      <c r="AP48" s="6">
        <v>94.345718901453893</v>
      </c>
      <c r="AQ48" s="6">
        <v>100.23758445725232</v>
      </c>
      <c r="AR48" s="6">
        <v>101.54612665756385</v>
      </c>
      <c r="AS48" s="6">
        <v>99.652743721110099</v>
      </c>
      <c r="AT48" s="6">
        <v>98.408163831765918</v>
      </c>
      <c r="AU48" s="6">
        <v>100.55148273908856</v>
      </c>
      <c r="AV48" s="6">
        <v>103.35781663324104</v>
      </c>
      <c r="AW48" s="6">
        <v>103.65196995238468</v>
      </c>
      <c r="AX48" s="6">
        <v>104.47344393479958</v>
      </c>
      <c r="AY48" s="6">
        <v>115.4468910751377</v>
      </c>
      <c r="AZ48" s="6">
        <v>104.41657162762526</v>
      </c>
      <c r="BA48" s="6">
        <v>106.753982642194</v>
      </c>
      <c r="BB48" s="6">
        <v>112.28657830651771</v>
      </c>
      <c r="BC48" s="6">
        <v>111.80792352949609</v>
      </c>
      <c r="BD48" s="6">
        <v>112.45218995665431</v>
      </c>
      <c r="BE48" s="6">
        <v>112.83573507464627</v>
      </c>
      <c r="BF48" s="6">
        <v>113.4127916654317</v>
      </c>
      <c r="BG48" s="6">
        <v>114.29159818451654</v>
      </c>
      <c r="BH48" s="6"/>
      <c r="BT48" s="3" t="s">
        <v>148</v>
      </c>
      <c r="BU48" s="3" t="s">
        <v>148</v>
      </c>
      <c r="BV48" s="3" t="s">
        <v>148</v>
      </c>
      <c r="BW48" s="3" t="s">
        <v>148</v>
      </c>
      <c r="BX48" s="3" t="s">
        <v>148</v>
      </c>
      <c r="BY48" s="3" t="s">
        <v>148</v>
      </c>
      <c r="BZ48" s="3" t="s">
        <v>148</v>
      </c>
      <c r="CA48" s="3" t="s">
        <v>148</v>
      </c>
      <c r="CB48" s="3" t="s">
        <v>148</v>
      </c>
      <c r="CC48" s="3" t="s">
        <v>148</v>
      </c>
      <c r="CD48" s="3" t="s">
        <v>148</v>
      </c>
      <c r="CE48" s="3" t="s">
        <v>148</v>
      </c>
      <c r="CF48" s="3" t="s">
        <v>148</v>
      </c>
      <c r="CG48" s="3" t="s">
        <v>148</v>
      </c>
      <c r="CH48" s="3" t="s">
        <v>148</v>
      </c>
      <c r="CI48" s="3" t="s">
        <v>148</v>
      </c>
      <c r="CJ48" s="3" t="s">
        <v>148</v>
      </c>
      <c r="CK48" s="3" t="s">
        <v>148</v>
      </c>
      <c r="CL48" s="3" t="s">
        <v>148</v>
      </c>
      <c r="CM48" s="3" t="s">
        <v>148</v>
      </c>
      <c r="CN48" s="3" t="s">
        <v>148</v>
      </c>
      <c r="CO48" s="3" t="s">
        <v>148</v>
      </c>
      <c r="CP48" s="3" t="s">
        <v>148</v>
      </c>
      <c r="CQ48" s="3" t="s">
        <v>148</v>
      </c>
    </row>
    <row r="49" spans="1:98">
      <c r="A49" s="4" t="s">
        <v>300</v>
      </c>
      <c r="B49" s="34" t="s">
        <v>313</v>
      </c>
      <c r="C49" s="6">
        <v>21.128950619946764</v>
      </c>
      <c r="D49" s="6">
        <v>20.795800361009718</v>
      </c>
      <c r="E49" s="6">
        <v>20.879341643182368</v>
      </c>
      <c r="F49" s="6">
        <v>21.367556440229645</v>
      </c>
      <c r="G49" s="6">
        <v>21.659353570371003</v>
      </c>
      <c r="H49" s="6">
        <v>22.09513954978679</v>
      </c>
      <c r="I49" s="6">
        <v>22.772466024209411</v>
      </c>
      <c r="J49" s="6">
        <v>23.187836979699732</v>
      </c>
      <c r="K49" s="6">
        <v>24.125060181295652</v>
      </c>
      <c r="L49" s="6">
        <v>24.818007004334191</v>
      </c>
      <c r="M49" s="6">
        <v>25.829135977201467</v>
      </c>
      <c r="N49" s="6">
        <v>27.714255677059125</v>
      </c>
      <c r="O49" s="6">
        <v>29.550678919149583</v>
      </c>
      <c r="P49" s="6">
        <v>31.620469384244736</v>
      </c>
      <c r="Q49" s="6">
        <v>38.727513602801608</v>
      </c>
      <c r="R49" s="6">
        <v>41.943674426432402</v>
      </c>
      <c r="S49" s="6">
        <v>43.345462326548898</v>
      </c>
      <c r="T49" s="6">
        <v>44.915378289221984</v>
      </c>
      <c r="U49" s="6">
        <v>46.380470330688809</v>
      </c>
      <c r="V49" s="6">
        <v>51.403896773017578</v>
      </c>
      <c r="W49" s="6">
        <v>59.485638788843886</v>
      </c>
      <c r="X49" s="6">
        <v>66.378535968982348</v>
      </c>
      <c r="Y49" s="6">
        <v>69.317694178229189</v>
      </c>
      <c r="Z49" s="6">
        <v>69.562056642612916</v>
      </c>
      <c r="AA49" s="6">
        <v>73.479899210086614</v>
      </c>
      <c r="AB49" s="6">
        <v>75.77023144272745</v>
      </c>
      <c r="AC49" s="6">
        <v>77.218017612469424</v>
      </c>
      <c r="AD49" s="6">
        <v>76.24473791055037</v>
      </c>
      <c r="AE49" s="6">
        <v>74.671676861282478</v>
      </c>
      <c r="AF49" s="6">
        <v>74.778491955219309</v>
      </c>
      <c r="AG49" s="6">
        <v>75.85193838321328</v>
      </c>
      <c r="AH49" s="6">
        <v>74.597218781465003</v>
      </c>
      <c r="AI49" s="6">
        <v>77.882226262913591</v>
      </c>
      <c r="AJ49" s="6">
        <v>82.875954043174929</v>
      </c>
      <c r="AK49" s="6">
        <v>88.374072595052326</v>
      </c>
      <c r="AL49" s="6">
        <v>91.390095533093188</v>
      </c>
      <c r="AM49" s="6">
        <v>90.344541211862946</v>
      </c>
      <c r="AN49" s="6">
        <v>91.135462014246315</v>
      </c>
      <c r="AO49" s="6">
        <v>94.501638593218544</v>
      </c>
      <c r="AP49" s="6">
        <v>94.331309322869799</v>
      </c>
      <c r="AQ49" s="6">
        <v>96.373250739124188</v>
      </c>
      <c r="AR49" s="6">
        <v>99.237751399276291</v>
      </c>
      <c r="AS49" s="6">
        <v>99.797864000938674</v>
      </c>
      <c r="AT49" s="6">
        <v>93.273357603885316</v>
      </c>
      <c r="AU49" s="6">
        <v>91.225510618615345</v>
      </c>
      <c r="AV49" s="6">
        <v>90.552062273767348</v>
      </c>
      <c r="AW49" s="6">
        <v>89.874187656157886</v>
      </c>
      <c r="AX49" s="6">
        <v>87.894037588123723</v>
      </c>
      <c r="AY49" s="6">
        <v>92.381539666562418</v>
      </c>
      <c r="AZ49" s="6">
        <v>92.138280415894457</v>
      </c>
      <c r="BA49" s="6">
        <v>89.036452238126884</v>
      </c>
      <c r="BB49" s="6">
        <v>90.356440697371411</v>
      </c>
      <c r="BC49" s="6">
        <v>90.223518982221677</v>
      </c>
      <c r="BD49" s="6">
        <v>90.434915070195018</v>
      </c>
      <c r="BE49" s="6">
        <v>90.52833993989897</v>
      </c>
      <c r="BF49" s="6">
        <v>90.821690883003484</v>
      </c>
      <c r="BG49" s="6">
        <v>91.431261689615312</v>
      </c>
      <c r="BH49" s="6"/>
      <c r="BT49" s="3" t="s">
        <v>148</v>
      </c>
      <c r="BU49" s="3" t="s">
        <v>148</v>
      </c>
      <c r="BV49" s="3" t="s">
        <v>148</v>
      </c>
      <c r="BW49" s="3" t="s">
        <v>148</v>
      </c>
      <c r="BX49" s="3" t="s">
        <v>148</v>
      </c>
      <c r="BY49" s="3" t="s">
        <v>148</v>
      </c>
      <c r="BZ49" s="3" t="s">
        <v>148</v>
      </c>
      <c r="CA49" s="3" t="s">
        <v>148</v>
      </c>
      <c r="CB49" s="3" t="s">
        <v>148</v>
      </c>
      <c r="CC49" s="3" t="s">
        <v>148</v>
      </c>
      <c r="CD49" s="3" t="s">
        <v>148</v>
      </c>
      <c r="CE49" s="3" t="s">
        <v>148</v>
      </c>
      <c r="CF49" s="3" t="s">
        <v>148</v>
      </c>
      <c r="CG49" s="3" t="s">
        <v>148</v>
      </c>
      <c r="CH49" s="3" t="s">
        <v>148</v>
      </c>
      <c r="CI49" s="3" t="s">
        <v>148</v>
      </c>
      <c r="CJ49" s="3" t="s">
        <v>148</v>
      </c>
      <c r="CK49" s="3" t="s">
        <v>148</v>
      </c>
      <c r="CL49" s="3" t="s">
        <v>148</v>
      </c>
      <c r="CM49" s="3" t="s">
        <v>148</v>
      </c>
      <c r="CN49" s="3" t="s">
        <v>148</v>
      </c>
      <c r="CO49" s="3" t="s">
        <v>148</v>
      </c>
      <c r="CP49" s="3" t="s">
        <v>148</v>
      </c>
      <c r="CQ49" s="3" t="s">
        <v>148</v>
      </c>
    </row>
    <row r="50" spans="1:98">
      <c r="A50" s="4" t="s">
        <v>300</v>
      </c>
      <c r="B50" s="34" t="s">
        <v>314</v>
      </c>
      <c r="C50" s="6">
        <v>106.38695597637768</v>
      </c>
      <c r="D50" s="6">
        <v>105.09408449968534</v>
      </c>
      <c r="E50" s="6">
        <v>103.23838804309959</v>
      </c>
      <c r="F50" s="6">
        <v>100.9479966107186</v>
      </c>
      <c r="G50" s="6">
        <v>101.95468234277524</v>
      </c>
      <c r="H50" s="6">
        <v>101.77473282920613</v>
      </c>
      <c r="I50" s="6">
        <v>101.7359542665001</v>
      </c>
      <c r="J50" s="6">
        <v>101.33917127713174</v>
      </c>
      <c r="K50" s="6">
        <v>99.920112335849637</v>
      </c>
      <c r="L50" s="6">
        <v>99.176388264647628</v>
      </c>
      <c r="M50" s="6">
        <v>101.62487574595087</v>
      </c>
      <c r="N50" s="6">
        <v>98.283882900820956</v>
      </c>
      <c r="O50" s="6">
        <v>98.018750598946312</v>
      </c>
      <c r="P50" s="6">
        <v>103.07192653705941</v>
      </c>
      <c r="Q50" s="6">
        <v>111.61039217856772</v>
      </c>
      <c r="R50" s="6">
        <v>109.23270498014705</v>
      </c>
      <c r="S50" s="6">
        <v>111.98566654539279</v>
      </c>
      <c r="T50" s="6">
        <v>107.4837700777112</v>
      </c>
      <c r="U50" s="6">
        <v>104.84433822125578</v>
      </c>
      <c r="V50" s="6">
        <v>108.89305571623409</v>
      </c>
      <c r="W50" s="6">
        <v>109.40928320694955</v>
      </c>
      <c r="X50" s="6">
        <v>105.78327571427168</v>
      </c>
      <c r="Y50" s="6">
        <v>103.28607667954901</v>
      </c>
      <c r="Z50" s="6">
        <v>104.27997464996682</v>
      </c>
      <c r="AA50" s="6">
        <v>102.63678271803445</v>
      </c>
      <c r="AB50" s="6">
        <v>101.32858750335203</v>
      </c>
      <c r="AC50" s="6">
        <v>99.07716486517846</v>
      </c>
      <c r="AD50" s="6">
        <v>102.47612591376752</v>
      </c>
      <c r="AE50" s="6">
        <v>105.07218709026903</v>
      </c>
      <c r="AF50" s="6">
        <v>107.05692364687025</v>
      </c>
      <c r="AG50" s="6">
        <v>104.85992538348437</v>
      </c>
      <c r="AH50" s="6">
        <v>102.67985560301878</v>
      </c>
      <c r="AI50" s="6">
        <v>101.20857963742478</v>
      </c>
      <c r="AJ50" s="6">
        <v>99.396061364915965</v>
      </c>
      <c r="AK50" s="6">
        <v>98.78537221274604</v>
      </c>
      <c r="AL50" s="6">
        <v>101.62257809228035</v>
      </c>
      <c r="AM50" s="6">
        <v>103.4384544554778</v>
      </c>
      <c r="AN50" s="6">
        <v>102.68941900244242</v>
      </c>
      <c r="AO50" s="6">
        <v>98.660566894251502</v>
      </c>
      <c r="AP50" s="6">
        <v>100.01527549939414</v>
      </c>
      <c r="AQ50" s="6">
        <v>104.00975757120472</v>
      </c>
      <c r="AR50" s="6">
        <v>102.32610596848369</v>
      </c>
      <c r="AS50" s="6">
        <v>99.854585785696571</v>
      </c>
      <c r="AT50" s="6">
        <v>105.50511567267384</v>
      </c>
      <c r="AU50" s="6">
        <v>110.22298703206181</v>
      </c>
      <c r="AV50" s="6">
        <v>114.14186937096791</v>
      </c>
      <c r="AW50" s="6">
        <v>115.33007713954318</v>
      </c>
      <c r="AX50" s="6">
        <v>118.86294770569974</v>
      </c>
      <c r="AY50" s="6">
        <v>124.96748970825371</v>
      </c>
      <c r="AZ50" s="6">
        <v>113.32593918218244</v>
      </c>
      <c r="BA50" s="6">
        <v>119.89918730890332</v>
      </c>
      <c r="BB50" s="6">
        <v>124.27069663201581</v>
      </c>
      <c r="BC50" s="6">
        <v>123.92325725128008</v>
      </c>
      <c r="BD50" s="6">
        <v>124.34598945481356</v>
      </c>
      <c r="BE50" s="6">
        <v>124.64133899898859</v>
      </c>
      <c r="BF50" s="6">
        <v>124.87412485144114</v>
      </c>
      <c r="BG50" s="6">
        <v>125.00275734191</v>
      </c>
      <c r="BH50" s="6"/>
      <c r="BT50" s="3" t="s">
        <v>148</v>
      </c>
      <c r="BU50" s="3" t="s">
        <v>148</v>
      </c>
      <c r="BV50" s="3" t="s">
        <v>148</v>
      </c>
      <c r="BW50" s="3" t="s">
        <v>148</v>
      </c>
      <c r="BX50" s="3" t="s">
        <v>148</v>
      </c>
      <c r="BY50" s="3" t="s">
        <v>148</v>
      </c>
      <c r="BZ50" s="3" t="s">
        <v>148</v>
      </c>
      <c r="CA50" s="3" t="s">
        <v>148</v>
      </c>
      <c r="CB50" s="3" t="s">
        <v>148</v>
      </c>
      <c r="CC50" s="3" t="s">
        <v>148</v>
      </c>
      <c r="CD50" s="3" t="s">
        <v>148</v>
      </c>
      <c r="CE50" s="3" t="s">
        <v>148</v>
      </c>
      <c r="CF50" s="3" t="s">
        <v>148</v>
      </c>
      <c r="CG50" s="3" t="s">
        <v>148</v>
      </c>
      <c r="CH50" s="3" t="s">
        <v>148</v>
      </c>
      <c r="CI50" s="3" t="s">
        <v>148</v>
      </c>
      <c r="CJ50" s="3" t="s">
        <v>148</v>
      </c>
      <c r="CK50" s="3" t="s">
        <v>148</v>
      </c>
      <c r="CL50" s="3" t="s">
        <v>148</v>
      </c>
      <c r="CM50" s="3" t="s">
        <v>148</v>
      </c>
      <c r="CN50" s="3" t="s">
        <v>148</v>
      </c>
      <c r="CO50" s="3" t="s">
        <v>148</v>
      </c>
      <c r="CP50" s="3" t="s">
        <v>148</v>
      </c>
      <c r="CQ50" s="3" t="s">
        <v>148</v>
      </c>
    </row>
    <row r="51" spans="1:98">
      <c r="A51" s="4" t="s">
        <v>300</v>
      </c>
      <c r="B51" s="123" t="s">
        <v>315</v>
      </c>
      <c r="C51" s="6">
        <v>6.0142407738726451</v>
      </c>
      <c r="D51" s="6">
        <v>5.8254529468901071</v>
      </c>
      <c r="E51" s="6">
        <v>5.8254529468901053</v>
      </c>
      <c r="F51" s="6">
        <v>5.8254529468901053</v>
      </c>
      <c r="G51" s="6">
        <v>5.8254529468901053</v>
      </c>
      <c r="H51" s="6">
        <v>5.8254529468901053</v>
      </c>
      <c r="I51" s="6">
        <v>5.8254529468901053</v>
      </c>
      <c r="J51" s="6">
        <v>5.8254529468901053</v>
      </c>
      <c r="K51" s="6">
        <v>5.8254529468901053</v>
      </c>
      <c r="L51" s="6">
        <v>5.8254529468901053</v>
      </c>
      <c r="M51" s="6">
        <v>5.8254529468901062</v>
      </c>
      <c r="N51" s="6">
        <v>7.0968799889045471</v>
      </c>
      <c r="O51" s="6">
        <v>7.7177735345001457</v>
      </c>
      <c r="P51" s="6">
        <v>8.6635791147085097</v>
      </c>
      <c r="Q51" s="6">
        <v>30.971238258257948</v>
      </c>
      <c r="R51" s="6">
        <v>30.584014326596183</v>
      </c>
      <c r="S51" s="6">
        <v>30.855516163738432</v>
      </c>
      <c r="T51" s="6">
        <v>33.414754792537401</v>
      </c>
      <c r="U51" s="6">
        <v>34.120214484128198</v>
      </c>
      <c r="V51" s="6">
        <v>79.652407827805533</v>
      </c>
      <c r="W51" s="6">
        <v>95.355005884158786</v>
      </c>
      <c r="X51" s="6">
        <v>90.899705245153612</v>
      </c>
      <c r="Y51" s="6">
        <v>84.23900853559239</v>
      </c>
      <c r="Z51" s="6">
        <v>78.697700548018716</v>
      </c>
      <c r="AA51" s="6">
        <v>76.231929764793009</v>
      </c>
      <c r="AB51" s="6">
        <v>73.094080663395886</v>
      </c>
      <c r="AC51" s="6">
        <v>37.845575757701781</v>
      </c>
      <c r="AD51" s="6">
        <v>48.598828848446892</v>
      </c>
      <c r="AE51" s="6">
        <v>39.441205407135641</v>
      </c>
      <c r="AF51" s="6">
        <v>47.81770471043955</v>
      </c>
      <c r="AG51" s="6">
        <v>61.381669443074692</v>
      </c>
      <c r="AH51" s="6">
        <v>51.721099975581851</v>
      </c>
      <c r="AI51" s="6">
        <v>50.835380867527803</v>
      </c>
      <c r="AJ51" s="6">
        <v>44.828959076981306</v>
      </c>
      <c r="AK51" s="6">
        <v>42.590181633005599</v>
      </c>
      <c r="AL51" s="6">
        <v>45.943896949179866</v>
      </c>
      <c r="AM51" s="6">
        <v>54.407187823373469</v>
      </c>
      <c r="AN51" s="6">
        <v>51.454048988228884</v>
      </c>
      <c r="AO51" s="6">
        <v>32.379441247367069</v>
      </c>
      <c r="AP51" s="6">
        <v>48.3590256811896</v>
      </c>
      <c r="AQ51" s="6">
        <v>79.137233379480037</v>
      </c>
      <c r="AR51" s="6">
        <v>61.471592983728954</v>
      </c>
      <c r="AS51" s="6">
        <v>63.708737559355342</v>
      </c>
      <c r="AT51" s="6">
        <v>78.073295272571158</v>
      </c>
      <c r="AU51" s="6">
        <v>101.19350487140169</v>
      </c>
      <c r="AV51" s="6">
        <v>140.88736787531428</v>
      </c>
      <c r="AW51" s="6">
        <v>162.6524602888434</v>
      </c>
      <c r="AX51" s="6">
        <v>197.65973972519612</v>
      </c>
      <c r="AY51" s="6">
        <v>264.31042983933435</v>
      </c>
      <c r="AZ51" s="6">
        <v>172.20341865874306</v>
      </c>
      <c r="BA51" s="6">
        <v>222.71419266278815</v>
      </c>
      <c r="BB51" s="6">
        <v>290.13918798886971</v>
      </c>
      <c r="BC51" s="6">
        <v>281.54002313720514</v>
      </c>
      <c r="BD51" s="6">
        <v>280.11998210198283</v>
      </c>
      <c r="BE51" s="6">
        <v>274.46887006412328</v>
      </c>
      <c r="BF51" s="6">
        <v>271.68264554877857</v>
      </c>
      <c r="BG51" s="6">
        <v>268.84976378696399</v>
      </c>
      <c r="BH51" s="6"/>
      <c r="BT51" s="3" t="s">
        <v>148</v>
      </c>
      <c r="BU51" s="3" t="s">
        <v>148</v>
      </c>
      <c r="BV51" s="3" t="s">
        <v>148</v>
      </c>
      <c r="BW51" s="3" t="s">
        <v>148</v>
      </c>
      <c r="BX51" s="3" t="s">
        <v>148</v>
      </c>
      <c r="BY51" s="3" t="s">
        <v>148</v>
      </c>
      <c r="BZ51" s="3" t="s">
        <v>148</v>
      </c>
      <c r="CA51" s="3" t="s">
        <v>148</v>
      </c>
      <c r="CB51" s="3" t="s">
        <v>148</v>
      </c>
      <c r="CC51" s="3" t="s">
        <v>148</v>
      </c>
      <c r="CD51" s="3" t="s">
        <v>148</v>
      </c>
      <c r="CE51" s="3" t="s">
        <v>148</v>
      </c>
      <c r="CF51" s="3" t="s">
        <v>148</v>
      </c>
      <c r="CG51" s="3" t="s">
        <v>148</v>
      </c>
      <c r="CH51" s="3" t="s">
        <v>148</v>
      </c>
      <c r="CI51" s="3" t="s">
        <v>148</v>
      </c>
      <c r="CJ51" s="3" t="s">
        <v>148</v>
      </c>
      <c r="CK51" s="3" t="s">
        <v>148</v>
      </c>
      <c r="CL51" s="3" t="s">
        <v>148</v>
      </c>
      <c r="CM51" s="3" t="s">
        <v>148</v>
      </c>
      <c r="CN51" s="3" t="s">
        <v>148</v>
      </c>
      <c r="CO51" s="3" t="s">
        <v>148</v>
      </c>
      <c r="CP51" s="3" t="s">
        <v>148</v>
      </c>
      <c r="CQ51" s="3" t="s">
        <v>148</v>
      </c>
    </row>
    <row r="52" spans="1:98">
      <c r="A52" s="4" t="s">
        <v>147</v>
      </c>
      <c r="B52" s="37" t="s">
        <v>401</v>
      </c>
      <c r="C52" s="6">
        <v>5.05578054301054</v>
      </c>
      <c r="D52" s="6">
        <v>6.3585538502867696</v>
      </c>
      <c r="E52" s="6">
        <v>6.1519076153565697</v>
      </c>
      <c r="F52" s="6">
        <v>6.6300640422922896</v>
      </c>
      <c r="G52" s="6">
        <v>7.8391905240564999</v>
      </c>
      <c r="H52" s="6">
        <v>8.6597072806880693</v>
      </c>
      <c r="I52" s="6">
        <v>8.2218140685740799</v>
      </c>
      <c r="J52" s="6">
        <v>8.7130088889042003</v>
      </c>
      <c r="K52" s="6">
        <v>9.1656625463703492</v>
      </c>
      <c r="L52" s="6">
        <v>10.202665834833599</v>
      </c>
      <c r="M52" s="6">
        <v>8.9627064227781901</v>
      </c>
      <c r="N52" s="6">
        <v>9.5175351630709404</v>
      </c>
      <c r="O52" s="6">
        <v>11.1940757476535</v>
      </c>
      <c r="P52" s="6">
        <v>11.9715412053412</v>
      </c>
      <c r="Q52" s="6">
        <v>10.003891837424501</v>
      </c>
      <c r="R52" s="6">
        <v>9.8421009558700092</v>
      </c>
      <c r="S52" s="6">
        <v>10.186921359791301</v>
      </c>
      <c r="T52" s="6">
        <v>9.9381258531332701</v>
      </c>
      <c r="U52" s="6">
        <v>11.4058881384569</v>
      </c>
      <c r="V52" s="6">
        <v>15.5206082877933</v>
      </c>
      <c r="W52" s="6">
        <v>20.916535093696801</v>
      </c>
      <c r="X52" s="6">
        <v>21.239378834538201</v>
      </c>
      <c r="Y52" s="6">
        <v>16.139972975264602</v>
      </c>
      <c r="Z52" s="6">
        <v>23.2896046939528</v>
      </c>
      <c r="AA52" s="6">
        <v>23.033018952247801</v>
      </c>
      <c r="AB52" s="6">
        <v>26.692133355047599</v>
      </c>
      <c r="AC52" s="6">
        <v>29.625197851469601</v>
      </c>
      <c r="AD52" s="6">
        <v>35.1079652775284</v>
      </c>
      <c r="AE52" s="6">
        <v>32.499794583802199</v>
      </c>
      <c r="AF52" s="6">
        <v>37.407970673291103</v>
      </c>
      <c r="AG52" s="6">
        <v>33.664721731984102</v>
      </c>
      <c r="AH52" s="6">
        <v>34.140746094591101</v>
      </c>
      <c r="AI52" s="6">
        <v>33.485546325903698</v>
      </c>
      <c r="AJ52" s="6">
        <v>38.418569165068803</v>
      </c>
      <c r="AK52" s="6">
        <v>42.156405943080102</v>
      </c>
      <c r="AL52" s="6">
        <v>43.630646423863901</v>
      </c>
      <c r="AM52" s="6">
        <v>51.838684076775998</v>
      </c>
      <c r="AN52" s="6">
        <v>63.550523446393498</v>
      </c>
      <c r="AO52" s="6">
        <v>66.493510242191107</v>
      </c>
      <c r="AP52" s="6">
        <v>69.463779261147906</v>
      </c>
      <c r="AQ52" s="6">
        <v>94.542989551080694</v>
      </c>
      <c r="AR52" s="6">
        <v>76.082444959529298</v>
      </c>
      <c r="AS52" s="6">
        <v>69.238075651218594</v>
      </c>
      <c r="AT52" s="6">
        <v>70.472319490823693</v>
      </c>
      <c r="AU52" s="6">
        <v>85.080633852884603</v>
      </c>
      <c r="AV52" s="6">
        <v>100</v>
      </c>
      <c r="AW52" s="6">
        <v>118.885128802106</v>
      </c>
      <c r="AX52" s="6">
        <v>134.811944545991</v>
      </c>
      <c r="AY52" s="6">
        <v>123.286505000429</v>
      </c>
      <c r="AZ52" s="6">
        <v>100.66828736356599</v>
      </c>
      <c r="BA52" s="6">
        <v>118.983999185223</v>
      </c>
      <c r="BB52" s="6" t="s">
        <v>242</v>
      </c>
      <c r="BC52" s="6" t="s">
        <v>242</v>
      </c>
      <c r="BD52" s="6" t="s">
        <v>242</v>
      </c>
      <c r="BE52" s="6" t="s">
        <v>242</v>
      </c>
      <c r="BF52" s="6" t="s">
        <v>242</v>
      </c>
      <c r="BG52" s="6" t="s">
        <v>242</v>
      </c>
      <c r="BH52" s="6" t="s">
        <v>242</v>
      </c>
      <c r="BT52" s="3">
        <v>109.171304316594</v>
      </c>
      <c r="BU52" s="3">
        <v>114.43901205387201</v>
      </c>
      <c r="BV52" s="3">
        <v>118.454837219349</v>
      </c>
      <c r="BW52" s="3">
        <v>120.15691337439</v>
      </c>
      <c r="BX52" s="3">
        <v>115.751314048647</v>
      </c>
      <c r="BY52" s="3">
        <v>111.140446129541</v>
      </c>
      <c r="BZ52" s="3">
        <v>115.26362893421199</v>
      </c>
      <c r="CA52" s="3">
        <v>117.235919642167</v>
      </c>
      <c r="CB52" s="3">
        <v>121.711188269972</v>
      </c>
      <c r="CC52" s="3">
        <v>124.737965193886</v>
      </c>
      <c r="CD52" s="3">
        <v>127.4601849287</v>
      </c>
      <c r="CE52" s="3">
        <v>132.28527611135101</v>
      </c>
      <c r="CF52" s="3">
        <v>133.35560520531999</v>
      </c>
      <c r="CG52" s="3">
        <v>139.10735714718001</v>
      </c>
      <c r="CH52" s="3">
        <v>138.906615090391</v>
      </c>
      <c r="CI52" s="3">
        <v>137.22087382820499</v>
      </c>
      <c r="CJ52" s="3">
        <v>135.82443729492201</v>
      </c>
      <c r="CK52" s="3">
        <v>130.88450984743099</v>
      </c>
      <c r="CL52" s="3">
        <v>127.388842776164</v>
      </c>
      <c r="CM52" s="3">
        <v>125.647799045393</v>
      </c>
      <c r="CN52" s="3">
        <v>114.382036734812</v>
      </c>
      <c r="CO52" s="3">
        <v>120.56390805423401</v>
      </c>
      <c r="CP52" s="3" t="s">
        <v>242</v>
      </c>
      <c r="CQ52" s="3" t="s">
        <v>242</v>
      </c>
      <c r="CS52" s="3">
        <f t="shared" ref="CS52:CS53" si="1">IFERROR(AVERAGE(BT52:CE52),"")</f>
        <v>118.98399918522342</v>
      </c>
      <c r="CT52" s="3">
        <f t="shared" ref="CT52:CT53" si="2">IFERROR(AVERAGE(CF52:CQ52),"")</f>
        <v>130.3281985024052</v>
      </c>
    </row>
    <row r="53" spans="1:98">
      <c r="A53" s="4" t="s">
        <v>147</v>
      </c>
      <c r="B53" s="37" t="s">
        <v>328</v>
      </c>
      <c r="C53" s="6" t="s">
        <v>242</v>
      </c>
      <c r="D53" s="6" t="s">
        <v>242</v>
      </c>
      <c r="E53" s="6" t="s">
        <v>242</v>
      </c>
      <c r="F53" s="6" t="s">
        <v>242</v>
      </c>
      <c r="G53" s="6" t="s">
        <v>242</v>
      </c>
      <c r="H53" s="6" t="s">
        <v>242</v>
      </c>
      <c r="I53" s="6" t="s">
        <v>242</v>
      </c>
      <c r="J53" s="6" t="s">
        <v>242</v>
      </c>
      <c r="K53" s="6" t="s">
        <v>242</v>
      </c>
      <c r="L53" s="6" t="s">
        <v>242</v>
      </c>
      <c r="M53" s="6">
        <v>8.8833339999999997E-2</v>
      </c>
      <c r="N53" s="6">
        <v>9.3629309999999993E-2</v>
      </c>
      <c r="O53" s="6">
        <v>0.10132571</v>
      </c>
      <c r="P53" s="6">
        <v>0.12267736999999999</v>
      </c>
      <c r="Q53" s="6">
        <v>0.15634528</v>
      </c>
      <c r="R53" s="6">
        <v>0.17447923000000001</v>
      </c>
      <c r="S53" s="6">
        <v>0.19547413</v>
      </c>
      <c r="T53" s="6">
        <v>0.20503176000000001</v>
      </c>
      <c r="U53" s="6">
        <v>0.21543786000000001</v>
      </c>
      <c r="V53" s="6">
        <v>0.23789508000000001</v>
      </c>
      <c r="W53" s="6">
        <v>0.26797579999999999</v>
      </c>
      <c r="X53" s="6">
        <v>0.30649512000000001</v>
      </c>
      <c r="Y53" s="6">
        <v>0.29073622999999998</v>
      </c>
      <c r="Z53" s="6">
        <v>0.30753540000000001</v>
      </c>
      <c r="AA53" s="6">
        <v>0.30546121999999998</v>
      </c>
      <c r="AB53" s="6">
        <v>0.32199777000000002</v>
      </c>
      <c r="AC53" s="6">
        <v>0.37739715000000001</v>
      </c>
      <c r="AD53" s="6">
        <v>0.44046053000000002</v>
      </c>
      <c r="AE53" s="6">
        <v>0.52009961000000005</v>
      </c>
      <c r="AF53" s="6">
        <v>0.58853818000000002</v>
      </c>
      <c r="AG53" s="6">
        <v>0.56867400000000001</v>
      </c>
      <c r="AH53" s="6">
        <v>0.59495739999999997</v>
      </c>
      <c r="AI53" s="6">
        <v>0.60135052</v>
      </c>
      <c r="AJ53" s="6">
        <v>0.61317984000000003</v>
      </c>
      <c r="AK53" s="6">
        <v>0.63338337</v>
      </c>
      <c r="AL53" s="6">
        <v>0.60454556999999998</v>
      </c>
      <c r="AM53" s="6">
        <v>0.60512694</v>
      </c>
      <c r="AN53" s="6">
        <v>0.62267764000000003</v>
      </c>
      <c r="AO53" s="6">
        <v>0.61380036999999998</v>
      </c>
      <c r="AP53" s="6">
        <v>0.63726824000000004</v>
      </c>
      <c r="AQ53" s="6">
        <v>0.66092689000000004</v>
      </c>
      <c r="AR53" s="6">
        <v>0.69132607000000001</v>
      </c>
      <c r="AS53" s="6">
        <v>0.759127</v>
      </c>
      <c r="AT53" s="6">
        <v>0.83148562000000004</v>
      </c>
      <c r="AU53" s="6">
        <v>0.91001140000000003</v>
      </c>
      <c r="AV53" s="6">
        <v>1</v>
      </c>
      <c r="AW53" s="6">
        <v>1.11371252</v>
      </c>
      <c r="AX53" s="6">
        <v>1.2342087399999999</v>
      </c>
      <c r="AY53" s="6">
        <v>1.2184845099999999</v>
      </c>
      <c r="AZ53" s="6">
        <v>1.274413</v>
      </c>
      <c r="BA53" s="6">
        <v>1.36066833</v>
      </c>
      <c r="BB53" s="6" t="s">
        <v>242</v>
      </c>
      <c r="BC53" s="6" t="s">
        <v>242</v>
      </c>
      <c r="BD53" s="6" t="s">
        <v>242</v>
      </c>
      <c r="BE53" s="6" t="s">
        <v>242</v>
      </c>
      <c r="BF53" s="6" t="s">
        <v>242</v>
      </c>
      <c r="BG53" s="6" t="s">
        <v>242</v>
      </c>
      <c r="BH53" s="6" t="s">
        <v>242</v>
      </c>
      <c r="BT53" s="3" t="s">
        <v>242</v>
      </c>
      <c r="BU53" s="3" t="s">
        <v>242</v>
      </c>
      <c r="BV53" s="3" t="s">
        <v>242</v>
      </c>
      <c r="BW53" s="3" t="s">
        <v>242</v>
      </c>
      <c r="BX53" s="3" t="s">
        <v>242</v>
      </c>
      <c r="BY53" s="3" t="s">
        <v>242</v>
      </c>
      <c r="BZ53" s="3" t="s">
        <v>242</v>
      </c>
      <c r="CA53" s="3" t="s">
        <v>242</v>
      </c>
      <c r="CB53" s="3" t="s">
        <v>242</v>
      </c>
      <c r="CC53" s="3" t="s">
        <v>242</v>
      </c>
      <c r="CD53" s="3" t="s">
        <v>242</v>
      </c>
      <c r="CE53" s="3" t="s">
        <v>242</v>
      </c>
      <c r="CF53" s="3" t="s">
        <v>242</v>
      </c>
      <c r="CG53" s="3" t="s">
        <v>242</v>
      </c>
      <c r="CH53" s="3" t="s">
        <v>242</v>
      </c>
      <c r="CI53" s="3" t="s">
        <v>242</v>
      </c>
      <c r="CJ53" s="3" t="s">
        <v>242</v>
      </c>
      <c r="CK53" s="3" t="s">
        <v>242</v>
      </c>
      <c r="CL53" s="3" t="s">
        <v>242</v>
      </c>
      <c r="CM53" s="3" t="s">
        <v>242</v>
      </c>
      <c r="CN53" s="3" t="s">
        <v>242</v>
      </c>
      <c r="CO53" s="3" t="s">
        <v>242</v>
      </c>
      <c r="CP53" s="3" t="s">
        <v>242</v>
      </c>
      <c r="CQ53" s="3" t="s">
        <v>242</v>
      </c>
      <c r="CS53" s="3" t="str">
        <f t="shared" si="1"/>
        <v/>
      </c>
      <c r="CT53" s="3" t="str">
        <f t="shared" si="2"/>
        <v/>
      </c>
    </row>
  </sheetData>
  <pageMargins left="0.26" right="0.27" top="0.59" bottom="1" header="0.28999999999999998" footer="0.5"/>
  <pageSetup scale="48" fitToWidth="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2060"/>
    <outlinePr summaryBelow="0"/>
    <pageSetUpPr fitToPage="1"/>
  </sheetPr>
  <dimension ref="A1:AY102"/>
  <sheetViews>
    <sheetView zoomScale="75" zoomScaleNormal="75" zoomScaleSheetLayoutView="75" workbookViewId="0">
      <pane xSplit="1" ySplit="1" topLeftCell="B2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C19" sqref="C19"/>
    </sheetView>
  </sheetViews>
  <sheetFormatPr defaultRowHeight="15" outlineLevelCol="1"/>
  <cols>
    <col min="1" max="1" width="85.33203125" style="3" customWidth="1"/>
    <col min="2" max="24" width="11.5" style="3" customWidth="1" outlineLevel="1"/>
    <col min="25" max="31" width="9.33203125" style="3" outlineLevel="1"/>
    <col min="32" max="16384" width="9.33203125" style="3"/>
  </cols>
  <sheetData>
    <row r="1" spans="1:51" s="2" customFormat="1" ht="57.75" customHeight="1">
      <c r="A1" s="223" t="s">
        <v>317</v>
      </c>
      <c r="B1" s="161">
        <f>INPUT!M1</f>
        <v>1970</v>
      </c>
      <c r="C1" s="161">
        <f>INPUT!N1</f>
        <v>1971</v>
      </c>
      <c r="D1" s="161">
        <f>INPUT!O1</f>
        <v>1972</v>
      </c>
      <c r="E1" s="161">
        <f>INPUT!P1</f>
        <v>1973</v>
      </c>
      <c r="F1" s="161">
        <f>INPUT!Q1</f>
        <v>1974</v>
      </c>
      <c r="G1" s="161">
        <f>INPUT!R1</f>
        <v>1975</v>
      </c>
      <c r="H1" s="161">
        <f>INPUT!S1</f>
        <v>1976</v>
      </c>
      <c r="I1" s="161">
        <f>INPUT!T1</f>
        <v>1977</v>
      </c>
      <c r="J1" s="161">
        <f>INPUT!U1</f>
        <v>1978</v>
      </c>
      <c r="K1" s="161">
        <f>INPUT!V1</f>
        <v>1979</v>
      </c>
      <c r="L1" s="161">
        <f>INPUT!W1</f>
        <v>1980</v>
      </c>
      <c r="M1" s="161">
        <f>INPUT!X1</f>
        <v>1981</v>
      </c>
      <c r="N1" s="161">
        <f>INPUT!Y1</f>
        <v>1982</v>
      </c>
      <c r="O1" s="161">
        <f>INPUT!Z1</f>
        <v>1983</v>
      </c>
      <c r="P1" s="161">
        <f>INPUT!AA1</f>
        <v>1984</v>
      </c>
      <c r="Q1" s="161">
        <f>INPUT!AB1</f>
        <v>1985</v>
      </c>
      <c r="R1" s="161">
        <f>INPUT!AC1</f>
        <v>1986</v>
      </c>
      <c r="S1" s="161">
        <f>INPUT!AD1</f>
        <v>1987</v>
      </c>
      <c r="T1" s="161">
        <f>INPUT!AE1</f>
        <v>1988</v>
      </c>
      <c r="U1" s="161">
        <f>INPUT!AF1</f>
        <v>1989</v>
      </c>
      <c r="V1" s="161">
        <f>INPUT!AG1</f>
        <v>1990</v>
      </c>
      <c r="W1" s="161">
        <f>INPUT!AH1</f>
        <v>1991</v>
      </c>
      <c r="X1" s="161">
        <f>INPUT!AI1</f>
        <v>1992</v>
      </c>
      <c r="Y1" s="161">
        <f>INPUT!AJ1</f>
        <v>1993</v>
      </c>
      <c r="Z1" s="161">
        <f>INPUT!AK1</f>
        <v>1994</v>
      </c>
      <c r="AA1" s="161">
        <f>INPUT!AL1</f>
        <v>1995</v>
      </c>
      <c r="AB1" s="161">
        <f>INPUT!AM1</f>
        <v>1996</v>
      </c>
      <c r="AC1" s="161">
        <f>INPUT!AN1</f>
        <v>1997</v>
      </c>
      <c r="AD1" s="161">
        <f>INPUT!AO1</f>
        <v>1998</v>
      </c>
      <c r="AE1" s="161">
        <f>INPUT!AP1</f>
        <v>1999</v>
      </c>
      <c r="AF1" s="161">
        <f>INPUT!AQ1</f>
        <v>2000</v>
      </c>
      <c r="AG1" s="161">
        <f>INPUT!AR1</f>
        <v>2001</v>
      </c>
      <c r="AH1" s="161">
        <f>INPUT!AS1</f>
        <v>2002</v>
      </c>
      <c r="AI1" s="161">
        <f>INPUT!AT1</f>
        <v>2003</v>
      </c>
      <c r="AJ1" s="161">
        <f>INPUT!AU1</f>
        <v>2004</v>
      </c>
      <c r="AK1" s="161">
        <f>INPUT!AV1</f>
        <v>2005</v>
      </c>
      <c r="AL1" s="161">
        <f>INPUT!AW1</f>
        <v>2006</v>
      </c>
      <c r="AM1" s="161">
        <f>INPUT!AX1</f>
        <v>2007</v>
      </c>
      <c r="AN1" s="161">
        <f>INPUT!AY1</f>
        <v>2008</v>
      </c>
      <c r="AO1" s="161">
        <f>INPUT!AZ1</f>
        <v>2009</v>
      </c>
      <c r="AP1" s="161">
        <f>INPUT!BA1</f>
        <v>2010</v>
      </c>
      <c r="AQ1" s="161">
        <f>INPUT!BB1</f>
        <v>2011</v>
      </c>
      <c r="AR1" s="161">
        <f>INPUT!BC1</f>
        <v>2012</v>
      </c>
      <c r="AS1" s="161">
        <f>INPUT!BD1</f>
        <v>2013</v>
      </c>
      <c r="AT1" s="161">
        <f>INPUT!BE1</f>
        <v>2014</v>
      </c>
      <c r="AU1" s="161">
        <f>INPUT!BF1</f>
        <v>2015</v>
      </c>
      <c r="AV1" s="161">
        <f>INPUT!BG1</f>
        <v>2016</v>
      </c>
      <c r="AW1" s="161">
        <f>INPUT!BH1</f>
        <v>2017</v>
      </c>
    </row>
    <row r="2" spans="1:51" s="216" customFormat="1">
      <c r="A2" s="31" t="s">
        <v>2</v>
      </c>
      <c r="B2" s="104" t="str">
        <f>IF(INPUT!M2="","",INPUT!M2)</f>
        <v/>
      </c>
      <c r="C2" s="104" t="str">
        <f>IF(INPUT!N2="","",INPUT!N2)</f>
        <v/>
      </c>
      <c r="D2" s="104" t="str">
        <f>IF(INPUT!O2="","",INPUT!O2)</f>
        <v/>
      </c>
      <c r="E2" s="104" t="str">
        <f>IF(INPUT!P2="","",INPUT!P2)</f>
        <v/>
      </c>
      <c r="F2" s="104" t="str">
        <f>IF(INPUT!Q2="","",INPUT!Q2)</f>
        <v/>
      </c>
      <c r="G2" s="104" t="str">
        <f>IF(INPUT!R2="","",INPUT!R2)</f>
        <v/>
      </c>
      <c r="H2" s="104" t="str">
        <f>IF(INPUT!S2="","",INPUT!S2)</f>
        <v/>
      </c>
      <c r="I2" s="104" t="str">
        <f>IF(INPUT!T2="","",INPUT!T2)</f>
        <v/>
      </c>
      <c r="J2" s="104" t="str">
        <f>IF(INPUT!U2="","",INPUT!U2)</f>
        <v/>
      </c>
      <c r="K2" s="104">
        <f>IF(INPUT!V2="","",INPUT!V2)</f>
        <v>106.9</v>
      </c>
      <c r="L2" s="104">
        <f>IF(INPUT!W2="","",INPUT!W2)</f>
        <v>123.048</v>
      </c>
      <c r="M2" s="104">
        <f>IF(INPUT!X2="","",INPUT!X2)</f>
        <v>148.172</v>
      </c>
      <c r="N2" s="104">
        <f>IF(INPUT!Y2="","",INPUT!Y2)</f>
        <v>157.679</v>
      </c>
      <c r="O2" s="104">
        <f>IF(INPUT!Z2="","",INPUT!Z2)</f>
        <v>167.06</v>
      </c>
      <c r="P2" s="104">
        <f>IF(INPUT!AA2="","",INPUT!AA2)</f>
        <v>183.52</v>
      </c>
      <c r="Q2" s="104">
        <f>IF(INPUT!AB2="","",INPUT!AB2)</f>
        <v>196.637</v>
      </c>
      <c r="R2" s="104">
        <f>IF(INPUT!AC2="","",INPUT!AC2)</f>
        <v>213.429</v>
      </c>
      <c r="S2" s="104">
        <f>IF(INPUT!AD2="","",INPUT!AD2)</f>
        <v>235.09100000000001</v>
      </c>
      <c r="T2" s="104">
        <f>IF(INPUT!AE2="","",INPUT!AE2)</f>
        <v>259.43200000000002</v>
      </c>
      <c r="U2" s="104">
        <f>IF(INPUT!AF2="","",INPUT!AF2)</f>
        <v>268.26400000000001</v>
      </c>
      <c r="V2" s="104">
        <f>IF(INPUT!AG2="","",INPUT!AG2)</f>
        <v>288.73700000000002</v>
      </c>
      <c r="W2" s="104">
        <f>IF(INPUT!AH2="","",INPUT!AH2)</f>
        <v>299.66699999999997</v>
      </c>
      <c r="X2" s="104">
        <f>IF(INPUT!AI2="","",INPUT!AI2)</f>
        <v>308.43900000000002</v>
      </c>
      <c r="Y2" s="104">
        <f>IF(INPUT!AJ2="","",INPUT!AJ2)</f>
        <v>315.04399999999998</v>
      </c>
      <c r="Z2" s="104">
        <f>IF(INPUT!AK2="","",INPUT!AK2)</f>
        <v>330.51299999999998</v>
      </c>
      <c r="AA2" s="104">
        <f>IF(INPUT!AL2="","",INPUT!AL2)</f>
        <v>347.98</v>
      </c>
      <c r="AB2" s="104">
        <f>IF(INPUT!AM2="","",INPUT!AM2)</f>
        <v>364.13600000000002</v>
      </c>
      <c r="AC2" s="104">
        <f>IF(INPUT!AN2="","",INPUT!AN2)</f>
        <v>388.13</v>
      </c>
      <c r="AD2" s="104">
        <f>IF(INPUT!AO2="","",INPUT!AO2)</f>
        <v>402.78199999999998</v>
      </c>
      <c r="AE2" s="104">
        <f>IF(INPUT!AP2="","",INPUT!AP2)</f>
        <v>428.30799999999999</v>
      </c>
      <c r="AF2" s="104">
        <f>IF(INPUT!AQ2="","",INPUT!AQ2)</f>
        <v>468.66899999999998</v>
      </c>
      <c r="AG2" s="104">
        <f>IF(INPUT!AR2="","",INPUT!AR2)</f>
        <v>467.40300000000002</v>
      </c>
      <c r="AH2" s="104">
        <f>IF(INPUT!AS2="","",INPUT!AS2)</f>
        <v>470.45</v>
      </c>
      <c r="AI2" s="104">
        <f>IF(INPUT!AT2="","",INPUT!AT2)</f>
        <v>494.06599999999997</v>
      </c>
      <c r="AJ2" s="104">
        <f>IF(INPUT!AU2="","",INPUT!AU2)</f>
        <v>523.97199999999998</v>
      </c>
      <c r="AK2" s="104">
        <f>IF(INPUT!AV2="","",INPUT!AV2)</f>
        <v>559.78200000000004</v>
      </c>
      <c r="AL2" s="104">
        <f>IF(INPUT!AW2="","",INPUT!AW2)</f>
        <v>592.28800000000001</v>
      </c>
      <c r="AM2" s="104">
        <f>IF(INPUT!AX2="","",INPUT!AX2)</f>
        <v>623.17399999999998</v>
      </c>
      <c r="AN2" s="104">
        <f>IF(INPUT!AY2="","",INPUT!AY2)</f>
        <v>635.92899999999997</v>
      </c>
      <c r="AO2" s="104">
        <f>IF(INPUT!AZ2="","",INPUT!AZ2)</f>
        <v>598.88300000000004</v>
      </c>
      <c r="AP2" s="104">
        <f>IF(INPUT!BA2="","",INPUT!BA2)</f>
        <v>621.58600000000001</v>
      </c>
      <c r="AQ2" s="104">
        <f>IF(INPUT!BB2="","",INPUT!BB2)</f>
        <v>649.70451806675499</v>
      </c>
      <c r="AR2" s="104">
        <f>IF(INPUT!BC2="","",INPUT!BC2)</f>
        <v>686.42413030769796</v>
      </c>
      <c r="AS2" s="104">
        <f>IF(INPUT!BD2="","",INPUT!BD2)</f>
        <v>734.52127605211899</v>
      </c>
      <c r="AT2" s="104">
        <f>IF(INPUT!BE2="","",INPUT!BE2)</f>
        <v>777.59566746515804</v>
      </c>
      <c r="AU2" s="104">
        <f>IF(INPUT!BF2="","",INPUT!BF2)</f>
        <v>825.11297665483903</v>
      </c>
      <c r="AV2" s="104">
        <f>IF(INPUT!BG2="","",INPUT!BG2)</f>
        <v>866.06623773558101</v>
      </c>
      <c r="AW2" s="104" t="str">
        <f>IF(INPUT!BH2="","",INPUT!BH2)</f>
        <v/>
      </c>
    </row>
    <row r="3" spans="1:51" s="216" customFormat="1">
      <c r="A3" s="31" t="s">
        <v>3</v>
      </c>
      <c r="B3" s="104" t="str">
        <f>IF(INPUT!M3="","",INPUT!M3)</f>
        <v/>
      </c>
      <c r="C3" s="104" t="str">
        <f>IF(INPUT!N3="","",INPUT!N3)</f>
        <v/>
      </c>
      <c r="D3" s="104" t="str">
        <f>IF(INPUT!O3="","",INPUT!O3)</f>
        <v/>
      </c>
      <c r="E3" s="104" t="str">
        <f>IF(INPUT!P3="","",INPUT!P3)</f>
        <v/>
      </c>
      <c r="F3" s="104" t="str">
        <f>IF(INPUT!Q3="","",INPUT!Q3)</f>
        <v/>
      </c>
      <c r="G3" s="104" t="str">
        <f>IF(INPUT!R3="","",INPUT!R3)</f>
        <v/>
      </c>
      <c r="H3" s="104" t="str">
        <f>IF(INPUT!S3="","",INPUT!S3)</f>
        <v/>
      </c>
      <c r="I3" s="104" t="str">
        <f>IF(INPUT!T3="","",INPUT!T3)</f>
        <v/>
      </c>
      <c r="J3" s="104" t="str">
        <f>IF(INPUT!U3="","",INPUT!U3)</f>
        <v/>
      </c>
      <c r="K3" s="104" t="str">
        <f>IF(INPUT!V3="","",INPUT!V3)</f>
        <v/>
      </c>
      <c r="L3" s="104" t="str">
        <f>IF(INPUT!W3="","",INPUT!W3)</f>
        <v/>
      </c>
      <c r="M3" s="104" t="str">
        <f>IF(INPUT!X3="","",INPUT!X3)</f>
        <v/>
      </c>
      <c r="N3" s="104" t="str">
        <f>IF(INPUT!Y3="","",INPUT!Y3)</f>
        <v/>
      </c>
      <c r="O3" s="104" t="str">
        <f>IF(INPUT!Z3="","",INPUT!Z3)</f>
        <v/>
      </c>
      <c r="P3" s="104" t="str">
        <f>IF(INPUT!AA3="","",INPUT!AA3)</f>
        <v/>
      </c>
      <c r="Q3" s="104" t="str">
        <f>IF(INPUT!AB3="","",INPUT!AB3)</f>
        <v/>
      </c>
      <c r="R3" s="104" t="str">
        <f>IF(INPUT!AC3="","",INPUT!AC3)</f>
        <v/>
      </c>
      <c r="S3" s="104" t="str">
        <f>IF(INPUT!AD3="","",INPUT!AD3)</f>
        <v/>
      </c>
      <c r="T3" s="104" t="str">
        <f>IF(INPUT!AE3="","",INPUT!AE3)</f>
        <v/>
      </c>
      <c r="U3" s="104" t="str">
        <f>IF(INPUT!AF3="","",INPUT!AF3)</f>
        <v/>
      </c>
      <c r="V3" s="104" t="str">
        <f>IF(INPUT!AG3="","",INPUT!AG3)</f>
        <v/>
      </c>
      <c r="W3" s="104">
        <f>IF(INPUT!AH3="","",INPUT!AH3)</f>
        <v>214.376</v>
      </c>
      <c r="X3" s="104">
        <f>IF(INPUT!AI3="","",INPUT!AI3)</f>
        <v>218.053</v>
      </c>
      <c r="Y3" s="104">
        <f>IF(INPUT!AJ3="","",INPUT!AJ3)</f>
        <v>221.9</v>
      </c>
      <c r="Z3" s="104">
        <f>IF(INPUT!AK3="","",INPUT!AK3)</f>
        <v>232.00899999999999</v>
      </c>
      <c r="AA3" s="104">
        <f>IF(INPUT!AL3="","",INPUT!AL3)</f>
        <v>244.23699999999999</v>
      </c>
      <c r="AB3" s="104">
        <f>IF(INPUT!AM3="","",INPUT!AM3)</f>
        <v>259.56700000000001</v>
      </c>
      <c r="AC3" s="104">
        <f>IF(INPUT!AN3="","",INPUT!AN3)</f>
        <v>279.20499999999998</v>
      </c>
      <c r="AD3" s="104">
        <f>IF(INPUT!AO3="","",INPUT!AO3)</f>
        <v>289.79000000000002</v>
      </c>
      <c r="AE3" s="104">
        <f>IF(INPUT!AP3="","",INPUT!AP3)</f>
        <v>310.26600000000002</v>
      </c>
      <c r="AF3" s="104">
        <f>IF(INPUT!AQ3="","",INPUT!AQ3)</f>
        <v>334.87900000000002</v>
      </c>
      <c r="AG3" s="104">
        <f>IF(INPUT!AR3="","",INPUT!AR3)</f>
        <v>330.459</v>
      </c>
      <c r="AH3" s="104">
        <f>IF(INPUT!AS3="","",INPUT!AS3)</f>
        <v>330.20800000000003</v>
      </c>
      <c r="AI3" s="104">
        <f>IF(INPUT!AT3="","",INPUT!AT3)</f>
        <v>342.96199999999999</v>
      </c>
      <c r="AJ3" s="104">
        <f>IF(INPUT!AU3="","",INPUT!AU3)</f>
        <v>367.73500000000001</v>
      </c>
      <c r="AK3" s="104">
        <f>IF(INPUT!AV3="","",INPUT!AV3)</f>
        <v>391.76400000000001</v>
      </c>
      <c r="AL3" s="104">
        <f>IF(INPUT!AW3="","",INPUT!AW3)</f>
        <v>413</v>
      </c>
      <c r="AM3" s="104">
        <f>IF(INPUT!AX3="","",INPUT!AX3)</f>
        <v>437.95400000000001</v>
      </c>
      <c r="AN3" s="104">
        <f>IF(INPUT!AY3="","",INPUT!AY3)</f>
        <v>442.51900000000001</v>
      </c>
      <c r="AO3" s="104">
        <f>IF(INPUT!AZ3="","",INPUT!AZ3)</f>
        <v>424.26100000000002</v>
      </c>
      <c r="AP3" s="104">
        <f>IF(INPUT!BA3="","",INPUT!BA3)</f>
        <v>437.80099999999999</v>
      </c>
      <c r="AQ3" s="104">
        <f>IF(INPUT!BB3="","",INPUT!BB3)</f>
        <v>459.31977803123698</v>
      </c>
      <c r="AR3" s="104">
        <f>IF(INPUT!BC3="","",INPUT!BC3)</f>
        <v>487.29442940602598</v>
      </c>
      <c r="AS3" s="104">
        <f>IF(INPUT!BD3="","",INPUT!BD3)</f>
        <v>516.61883443112004</v>
      </c>
      <c r="AT3" s="104">
        <f>IF(INPUT!BE3="","",INPUT!BE3)</f>
        <v>546.73547342498102</v>
      </c>
      <c r="AU3" s="104">
        <f>IF(INPUT!BF3="","",INPUT!BF3)</f>
        <v>579.65283424110305</v>
      </c>
      <c r="AV3" s="104">
        <f>IF(INPUT!BG3="","",INPUT!BG3)</f>
        <v>605.06401288517202</v>
      </c>
      <c r="AW3" s="104" t="str">
        <f>IF(INPUT!BH3="","",INPUT!BH3)</f>
        <v/>
      </c>
    </row>
    <row r="4" spans="1:51" s="216" customFormat="1">
      <c r="A4" s="31" t="s">
        <v>4</v>
      </c>
      <c r="B4" s="104" t="str">
        <f>IF(INPUT!M4="","",INPUT!M4)</f>
        <v/>
      </c>
      <c r="C4" s="104" t="str">
        <f>IF(INPUT!N4="","",INPUT!N4)</f>
        <v/>
      </c>
      <c r="D4" s="104" t="str">
        <f>IF(INPUT!O4="","",INPUT!O4)</f>
        <v/>
      </c>
      <c r="E4" s="104" t="str">
        <f>IF(INPUT!P4="","",INPUT!P4)</f>
        <v/>
      </c>
      <c r="F4" s="104" t="str">
        <f>IF(INPUT!Q4="","",INPUT!Q4)</f>
        <v/>
      </c>
      <c r="G4" s="104" t="str">
        <f>IF(INPUT!R4="","",INPUT!R4)</f>
        <v/>
      </c>
      <c r="H4" s="104" t="str">
        <f>IF(INPUT!S4="","",INPUT!S4)</f>
        <v/>
      </c>
      <c r="I4" s="104" t="str">
        <f>IF(INPUT!T4="","",INPUT!T4)</f>
        <v/>
      </c>
      <c r="J4" s="104" t="str">
        <f>IF(INPUT!U4="","",INPUT!U4)</f>
        <v/>
      </c>
      <c r="K4" s="104" t="str">
        <f>IF(INPUT!V4="","",INPUT!V4)</f>
        <v/>
      </c>
      <c r="L4" s="104" t="str">
        <f>IF(INPUT!W4="","",INPUT!W4)</f>
        <v/>
      </c>
      <c r="M4" s="104" t="str">
        <f>IF(INPUT!X4="","",INPUT!X4)</f>
        <v/>
      </c>
      <c r="N4" s="104" t="str">
        <f>IF(INPUT!Y4="","",INPUT!Y4)</f>
        <v/>
      </c>
      <c r="O4" s="104" t="str">
        <f>IF(INPUT!Z4="","",INPUT!Z4)</f>
        <v/>
      </c>
      <c r="P4" s="104" t="str">
        <f>IF(INPUT!AA4="","",INPUT!AA4)</f>
        <v/>
      </c>
      <c r="Q4" s="104" t="str">
        <f>IF(INPUT!AB4="","",INPUT!AB4)</f>
        <v/>
      </c>
      <c r="R4" s="104" t="str">
        <f>IF(INPUT!AC4="","",INPUT!AC4)</f>
        <v/>
      </c>
      <c r="S4" s="104" t="str">
        <f>IF(INPUT!AD4="","",INPUT!AD4)</f>
        <v/>
      </c>
      <c r="T4" s="104" t="str">
        <f>IF(INPUT!AE4="","",INPUT!AE4)</f>
        <v/>
      </c>
      <c r="U4" s="104" t="str">
        <f>IF(INPUT!AF4="","",INPUT!AF4)</f>
        <v/>
      </c>
      <c r="V4" s="104" t="str">
        <f>IF(INPUT!AG4="","",INPUT!AG4)</f>
        <v/>
      </c>
      <c r="W4" s="104">
        <f>IF(INPUT!AH4="","",INPUT!AH4)</f>
        <v>112.169</v>
      </c>
      <c r="X4" s="104">
        <f>IF(INPUT!AI4="","",INPUT!AI4)</f>
        <v>111.8</v>
      </c>
      <c r="Y4" s="104">
        <f>IF(INPUT!AJ4="","",INPUT!AJ4)</f>
        <v>112.642</v>
      </c>
      <c r="Z4" s="104">
        <f>IF(INPUT!AK4="","",INPUT!AK4)</f>
        <v>119.65300000000001</v>
      </c>
      <c r="AA4" s="104">
        <f>IF(INPUT!AL4="","",INPUT!AL4)</f>
        <v>128.328</v>
      </c>
      <c r="AB4" s="104">
        <f>IF(INPUT!AM4="","",INPUT!AM4)</f>
        <v>139.84700000000001</v>
      </c>
      <c r="AC4" s="104">
        <f>IF(INPUT!AN4="","",INPUT!AN4)</f>
        <v>153.04</v>
      </c>
      <c r="AD4" s="104">
        <f>IF(INPUT!AO4="","",INPUT!AO4)</f>
        <v>159.73500000000001</v>
      </c>
      <c r="AE4" s="104">
        <f>IF(INPUT!AP4="","",INPUT!AP4)</f>
        <v>173.607</v>
      </c>
      <c r="AF4" s="104">
        <f>IF(INPUT!AQ4="","",INPUT!AQ4)</f>
        <v>192.126</v>
      </c>
      <c r="AG4" s="104">
        <f>IF(INPUT!AR4="","",INPUT!AR4)</f>
        <v>182.27799999999999</v>
      </c>
      <c r="AH4" s="104">
        <f>IF(INPUT!AS4="","",INPUT!AS4)</f>
        <v>174.40100000000001</v>
      </c>
      <c r="AI4" s="104">
        <f>IF(INPUT!AT4="","",INPUT!AT4)</f>
        <v>180.71199999999999</v>
      </c>
      <c r="AJ4" s="104">
        <f>IF(INPUT!AU4="","",INPUT!AU4)</f>
        <v>197.608</v>
      </c>
      <c r="AK4" s="104">
        <f>IF(INPUT!AV4="","",INPUT!AV4)</f>
        <v>213.738</v>
      </c>
      <c r="AL4" s="104">
        <f>IF(INPUT!AW4="","",INPUT!AW4)</f>
        <v>229.077</v>
      </c>
      <c r="AM4" s="104">
        <f>IF(INPUT!AX4="","",INPUT!AX4)</f>
        <v>248.47300000000001</v>
      </c>
      <c r="AN4" s="104">
        <f>IF(INPUT!AY4="","",INPUT!AY4)</f>
        <v>252.82</v>
      </c>
      <c r="AO4" s="104">
        <f>IF(INPUT!AZ4="","",INPUT!AZ4)</f>
        <v>229.97800000000001</v>
      </c>
      <c r="AP4" s="104">
        <f>IF(INPUT!BA4="","",INPUT!BA4)</f>
        <v>234.554</v>
      </c>
      <c r="AQ4" s="104">
        <f>IF(INPUT!BB4="","",INPUT!BB4)</f>
        <v>244.91368535425099</v>
      </c>
      <c r="AR4" s="104">
        <f>IF(INPUT!BC4="","",INPUT!BC4)</f>
        <v>262.25037502672097</v>
      </c>
      <c r="AS4" s="104">
        <f>IF(INPUT!BD4="","",INPUT!BD4)</f>
        <v>277.62003133398002</v>
      </c>
      <c r="AT4" s="104">
        <f>IF(INPUT!BE4="","",INPUT!BE4)</f>
        <v>295.04476439660999</v>
      </c>
      <c r="AU4" s="104">
        <f>IF(INPUT!BF4="","",INPUT!BF4)</f>
        <v>316.98991396045301</v>
      </c>
      <c r="AV4" s="104">
        <f>IF(INPUT!BG4="","",INPUT!BG4)</f>
        <v>331.78621565916507</v>
      </c>
      <c r="AW4" s="104" t="str">
        <f>IF(INPUT!BH4="","",INPUT!BH4)</f>
        <v/>
      </c>
      <c r="AY4" s="232"/>
    </row>
    <row r="5" spans="1:51" s="216" customFormat="1">
      <c r="A5" s="31" t="s">
        <v>5</v>
      </c>
      <c r="B5" s="104" t="str">
        <f>IF(INPUT!M5="","",INPUT!M5)</f>
        <v/>
      </c>
      <c r="C5" s="104" t="str">
        <f>IF(INPUT!N5="","",INPUT!N5)</f>
        <v/>
      </c>
      <c r="D5" s="104" t="str">
        <f>IF(INPUT!O5="","",INPUT!O5)</f>
        <v/>
      </c>
      <c r="E5" s="104" t="str">
        <f>IF(INPUT!P5="","",INPUT!P5)</f>
        <v/>
      </c>
      <c r="F5" s="104" t="str">
        <f>IF(INPUT!Q5="","",INPUT!Q5)</f>
        <v/>
      </c>
      <c r="G5" s="104" t="str">
        <f>IF(INPUT!R5="","",INPUT!R5)</f>
        <v/>
      </c>
      <c r="H5" s="104" t="str">
        <f>IF(INPUT!S5="","",INPUT!S5)</f>
        <v/>
      </c>
      <c r="I5" s="104" t="str">
        <f>IF(INPUT!T5="","",INPUT!T5)</f>
        <v/>
      </c>
      <c r="J5" s="104" t="str">
        <f>IF(INPUT!U5="","",INPUT!U5)</f>
        <v/>
      </c>
      <c r="K5" s="104" t="str">
        <f>IF(INPUT!V5="","",INPUT!V5)</f>
        <v/>
      </c>
      <c r="L5" s="104" t="str">
        <f>IF(INPUT!W5="","",INPUT!W5)</f>
        <v/>
      </c>
      <c r="M5" s="104" t="str">
        <f>IF(INPUT!X5="","",INPUT!X5)</f>
        <v/>
      </c>
      <c r="N5" s="104" t="str">
        <f>IF(INPUT!Y5="","",INPUT!Y5)</f>
        <v/>
      </c>
      <c r="O5" s="104" t="str">
        <f>IF(INPUT!Z5="","",INPUT!Z5)</f>
        <v/>
      </c>
      <c r="P5" s="104" t="str">
        <f>IF(INPUT!AA5="","",INPUT!AA5)</f>
        <v/>
      </c>
      <c r="Q5" s="104" t="str">
        <f>IF(INPUT!AB5="","",INPUT!AB5)</f>
        <v/>
      </c>
      <c r="R5" s="104" t="str">
        <f>IF(INPUT!AC5="","",INPUT!AC5)</f>
        <v/>
      </c>
      <c r="S5" s="104" t="str">
        <f>IF(INPUT!AD5="","",INPUT!AD5)</f>
        <v/>
      </c>
      <c r="T5" s="104" t="str">
        <f>IF(INPUT!AE5="","",INPUT!AE5)</f>
        <v/>
      </c>
      <c r="U5" s="104" t="str">
        <f>IF(INPUT!AF5="","",INPUT!AF5)</f>
        <v/>
      </c>
      <c r="V5" s="104" t="str">
        <f>IF(INPUT!AG5="","",INPUT!AG5)</f>
        <v/>
      </c>
      <c r="W5" s="104" t="str">
        <f>IF(INPUT!AH5="","",INPUT!AH5)</f>
        <v/>
      </c>
      <c r="X5" s="104" t="str">
        <f>IF(INPUT!AI5="","",INPUT!AI5)</f>
        <v/>
      </c>
      <c r="Y5" s="104" t="str">
        <f>IF(INPUT!AJ5="","",INPUT!AJ5)</f>
        <v/>
      </c>
      <c r="Z5" s="104" t="str">
        <f>IF(INPUT!AK5="","",INPUT!AK5)</f>
        <v/>
      </c>
      <c r="AA5" s="104" t="str">
        <f>IF(INPUT!AL5="","",INPUT!AL5)</f>
        <v/>
      </c>
      <c r="AB5" s="104" t="str">
        <f>IF(INPUT!AM5="","",INPUT!AM5)</f>
        <v/>
      </c>
      <c r="AC5" s="104" t="str">
        <f>IF(INPUT!AN5="","",INPUT!AN5)</f>
        <v/>
      </c>
      <c r="AD5" s="104" t="str">
        <f>IF(INPUT!AO5="","",INPUT!AO5)</f>
        <v/>
      </c>
      <c r="AE5" s="104" t="str">
        <f>IF(INPUT!AP5="","",INPUT!AP5)</f>
        <v/>
      </c>
      <c r="AF5" s="104" t="str">
        <f>IF(INPUT!AQ5="","",INPUT!AQ5)</f>
        <v/>
      </c>
      <c r="AG5" s="104" t="str">
        <f>IF(INPUT!AR5="","",INPUT!AR5)</f>
        <v/>
      </c>
      <c r="AH5" s="104" t="str">
        <f>IF(INPUT!AS5="","",INPUT!AS5)</f>
        <v/>
      </c>
      <c r="AI5" s="104" t="str">
        <f>IF(INPUT!AT5="","",INPUT!AT5)</f>
        <v/>
      </c>
      <c r="AJ5" s="104" t="str">
        <f>IF(INPUT!AU5="","",INPUT!AU5)</f>
        <v/>
      </c>
      <c r="AK5" s="104" t="str">
        <f>IF(INPUT!AV5="","",INPUT!AV5)</f>
        <v/>
      </c>
      <c r="AL5" s="104" t="str">
        <f>IF(INPUT!AW5="","",INPUT!AW5)</f>
        <v/>
      </c>
      <c r="AM5" s="104" t="str">
        <f>IF(INPUT!AX5="","",INPUT!AX5)</f>
        <v/>
      </c>
      <c r="AN5" s="104" t="str">
        <f>IF(INPUT!AY5="","",INPUT!AY5)</f>
        <v/>
      </c>
      <c r="AO5" s="104" t="str">
        <f>IF(INPUT!AZ5="","",INPUT!AZ5)</f>
        <v/>
      </c>
      <c r="AP5" s="104" t="str">
        <f>IF(INPUT!BA5="","",INPUT!BA5)</f>
        <v/>
      </c>
      <c r="AQ5" s="104" t="str">
        <f>IF(INPUT!BB5="","",INPUT!BB5)</f>
        <v/>
      </c>
      <c r="AR5" s="104" t="str">
        <f>IF(INPUT!BC5="","",INPUT!BC5)</f>
        <v/>
      </c>
      <c r="AS5" s="104" t="str">
        <f>IF(INPUT!BD5="","",INPUT!BD5)</f>
        <v/>
      </c>
      <c r="AT5" s="104" t="str">
        <f>IF(INPUT!BE5="","",INPUT!BE5)</f>
        <v/>
      </c>
      <c r="AU5" s="104" t="str">
        <f>IF(INPUT!BF5="","",INPUT!BF5)</f>
        <v/>
      </c>
      <c r="AV5" s="104" t="str">
        <f>IF(INPUT!BG5="","",INPUT!BG5)</f>
        <v/>
      </c>
      <c r="AW5" s="104" t="str">
        <f>IF(INPUT!BH5="","",INPUT!BH5)</f>
        <v/>
      </c>
      <c r="AY5" s="232"/>
    </row>
    <row r="6" spans="1:51" s="216" customFormat="1">
      <c r="A6" s="31" t="s">
        <v>6</v>
      </c>
      <c r="B6" s="104" t="str">
        <f>IF(INPUT!M6="","",INPUT!M6)</f>
        <v/>
      </c>
      <c r="C6" s="104" t="str">
        <f>IF(INPUT!N6="","",INPUT!N6)</f>
        <v/>
      </c>
      <c r="D6" s="104" t="str">
        <f>IF(INPUT!O6="","",INPUT!O6)</f>
        <v/>
      </c>
      <c r="E6" s="104" t="str">
        <f>IF(INPUT!P6="","",INPUT!P6)</f>
        <v/>
      </c>
      <c r="F6" s="104" t="str">
        <f>IF(INPUT!Q6="","",INPUT!Q6)</f>
        <v/>
      </c>
      <c r="G6" s="104" t="str">
        <f>IF(INPUT!R6="","",INPUT!R6)</f>
        <v/>
      </c>
      <c r="H6" s="104" t="str">
        <f>IF(INPUT!S6="","",INPUT!S6)</f>
        <v/>
      </c>
      <c r="I6" s="104" t="str">
        <f>IF(INPUT!T6="","",INPUT!T6)</f>
        <v/>
      </c>
      <c r="J6" s="104" t="str">
        <f>IF(INPUT!U6="","",INPUT!U6)</f>
        <v/>
      </c>
      <c r="K6" s="104" t="str">
        <f>IF(INPUT!V6="","",INPUT!V6)</f>
        <v/>
      </c>
      <c r="L6" s="104" t="str">
        <f>IF(INPUT!W6="","",INPUT!W6)</f>
        <v/>
      </c>
      <c r="M6" s="104" t="str">
        <f>IF(INPUT!X6="","",INPUT!X6)</f>
        <v/>
      </c>
      <c r="N6" s="104" t="str">
        <f>IF(INPUT!Y6="","",INPUT!Y6)</f>
        <v/>
      </c>
      <c r="O6" s="104" t="str">
        <f>IF(INPUT!Z6="","",INPUT!Z6)</f>
        <v/>
      </c>
      <c r="P6" s="104" t="str">
        <f>IF(INPUT!AA6="","",INPUT!AA6)</f>
        <v/>
      </c>
      <c r="Q6" s="104" t="str">
        <f>IF(INPUT!AB6="","",INPUT!AB6)</f>
        <v/>
      </c>
      <c r="R6" s="104" t="str">
        <f>IF(INPUT!AC6="","",INPUT!AC6)</f>
        <v/>
      </c>
      <c r="S6" s="104" t="str">
        <f>IF(INPUT!AD6="","",INPUT!AD6)</f>
        <v/>
      </c>
      <c r="T6" s="104" t="str">
        <f>IF(INPUT!AE6="","",INPUT!AE6)</f>
        <v/>
      </c>
      <c r="U6" s="104" t="str">
        <f>IF(INPUT!AF6="","",INPUT!AF6)</f>
        <v/>
      </c>
      <c r="V6" s="104" t="str">
        <f>IF(INPUT!AG6="","",INPUT!AG6)</f>
        <v/>
      </c>
      <c r="W6" s="104" t="str">
        <f>IF(INPUT!AH6="","",INPUT!AH6)</f>
        <v/>
      </c>
      <c r="X6" s="104" t="str">
        <f>IF(INPUT!AI6="","",INPUT!AI6)</f>
        <v/>
      </c>
      <c r="Y6" s="104" t="str">
        <f>IF(INPUT!AJ6="","",INPUT!AJ6)</f>
        <v/>
      </c>
      <c r="Z6" s="104" t="str">
        <f>IF(INPUT!AK6="","",INPUT!AK6)</f>
        <v/>
      </c>
      <c r="AA6" s="104" t="str">
        <f>IF(INPUT!AL6="","",INPUT!AL6)</f>
        <v/>
      </c>
      <c r="AB6" s="104" t="str">
        <f>IF(INPUT!AM6="","",INPUT!AM6)</f>
        <v/>
      </c>
      <c r="AC6" s="104" t="str">
        <f>IF(INPUT!AN6="","",INPUT!AN6)</f>
        <v/>
      </c>
      <c r="AD6" s="104" t="str">
        <f>IF(INPUT!AO6="","",INPUT!AO6)</f>
        <v/>
      </c>
      <c r="AE6" s="104" t="str">
        <f>IF(INPUT!AP6="","",INPUT!AP6)</f>
        <v/>
      </c>
      <c r="AF6" s="104" t="str">
        <f>IF(INPUT!AQ6="","",INPUT!AQ6)</f>
        <v/>
      </c>
      <c r="AG6" s="104" t="str">
        <f>IF(INPUT!AR6="","",INPUT!AR6)</f>
        <v/>
      </c>
      <c r="AH6" s="104" t="str">
        <f>IF(INPUT!AS6="","",INPUT!AS6)</f>
        <v/>
      </c>
      <c r="AI6" s="104" t="str">
        <f>IF(INPUT!AT6="","",INPUT!AT6)</f>
        <v/>
      </c>
      <c r="AJ6" s="104" t="str">
        <f>IF(INPUT!AU6="","",INPUT!AU6)</f>
        <v/>
      </c>
      <c r="AK6" s="104" t="str">
        <f>IF(INPUT!AV6="","",INPUT!AV6)</f>
        <v/>
      </c>
      <c r="AL6" s="104" t="str">
        <f>IF(INPUT!AW6="","",INPUT!AW6)</f>
        <v/>
      </c>
      <c r="AM6" s="104" t="str">
        <f>IF(INPUT!AX6="","",INPUT!AX6)</f>
        <v/>
      </c>
      <c r="AN6" s="104" t="str">
        <f>IF(INPUT!AY6="","",INPUT!AY6)</f>
        <v/>
      </c>
      <c r="AO6" s="104" t="str">
        <f>IF(INPUT!AZ6="","",INPUT!AZ6)</f>
        <v/>
      </c>
      <c r="AP6" s="104" t="str">
        <f>IF(INPUT!BA6="","",INPUT!BA6)</f>
        <v/>
      </c>
      <c r="AQ6" s="104" t="str">
        <f>IF(INPUT!BB6="","",INPUT!BB6)</f>
        <v/>
      </c>
      <c r="AR6" s="104" t="str">
        <f>IF(INPUT!BC6="","",INPUT!BC6)</f>
        <v/>
      </c>
      <c r="AS6" s="104" t="str">
        <f>IF(INPUT!BD6="","",INPUT!BD6)</f>
        <v/>
      </c>
      <c r="AT6" s="104" t="str">
        <f>IF(INPUT!BE6="","",INPUT!BE6)</f>
        <v/>
      </c>
      <c r="AU6" s="104" t="str">
        <f>IF(INPUT!BF6="","",INPUT!BF6)</f>
        <v/>
      </c>
      <c r="AV6" s="104" t="str">
        <f>IF(INPUT!BG6="","",INPUT!BG6)</f>
        <v/>
      </c>
      <c r="AW6" s="104" t="str">
        <f>IF(INPUT!BH6="","",INPUT!BH6)</f>
        <v/>
      </c>
    </row>
    <row r="7" spans="1:51" s="216" customFormat="1">
      <c r="A7" s="31" t="s">
        <v>7</v>
      </c>
      <c r="B7" s="104" t="str">
        <f>IF(INPUT!M7="","",INPUT!M7)</f>
        <v/>
      </c>
      <c r="C7" s="104" t="str">
        <f>IF(INPUT!N7="","",INPUT!N7)</f>
        <v/>
      </c>
      <c r="D7" s="104" t="str">
        <f>IF(INPUT!O7="","",INPUT!O7)</f>
        <v/>
      </c>
      <c r="E7" s="104" t="str">
        <f>IF(INPUT!P7="","",INPUT!P7)</f>
        <v/>
      </c>
      <c r="F7" s="104" t="str">
        <f>IF(INPUT!Q7="","",INPUT!Q7)</f>
        <v/>
      </c>
      <c r="G7" s="104" t="str">
        <f>IF(INPUT!R7="","",INPUT!R7)</f>
        <v/>
      </c>
      <c r="H7" s="104" t="str">
        <f>IF(INPUT!S7="","",INPUT!S7)</f>
        <v/>
      </c>
      <c r="I7" s="104" t="str">
        <f>IF(INPUT!T7="","",INPUT!T7)</f>
        <v/>
      </c>
      <c r="J7" s="104" t="str">
        <f>IF(INPUT!U7="","",INPUT!U7)</f>
        <v/>
      </c>
      <c r="K7" s="104" t="str">
        <f>IF(INPUT!V7="","",INPUT!V7)</f>
        <v/>
      </c>
      <c r="L7" s="104" t="str">
        <f>IF(INPUT!W7="","",INPUT!W7)</f>
        <v/>
      </c>
      <c r="M7" s="104" t="str">
        <f>IF(INPUT!X7="","",INPUT!X7)</f>
        <v/>
      </c>
      <c r="N7" s="104" t="str">
        <f>IF(INPUT!Y7="","",INPUT!Y7)</f>
        <v/>
      </c>
      <c r="O7" s="104" t="str">
        <f>IF(INPUT!Z7="","",INPUT!Z7)</f>
        <v/>
      </c>
      <c r="P7" s="104" t="str">
        <f>IF(INPUT!AA7="","",INPUT!AA7)</f>
        <v/>
      </c>
      <c r="Q7" s="104" t="str">
        <f>IF(INPUT!AB7="","",INPUT!AB7)</f>
        <v/>
      </c>
      <c r="R7" s="104" t="str">
        <f>IF(INPUT!AC7="","",INPUT!AC7)</f>
        <v/>
      </c>
      <c r="S7" s="104" t="str">
        <f>IF(INPUT!AD7="","",INPUT!AD7)</f>
        <v/>
      </c>
      <c r="T7" s="104" t="str">
        <f>IF(INPUT!AE7="","",INPUT!AE7)</f>
        <v/>
      </c>
      <c r="U7" s="104" t="str">
        <f>IF(INPUT!AF7="","",INPUT!AF7)</f>
        <v/>
      </c>
      <c r="V7" s="104" t="str">
        <f>IF(INPUT!AG7="","",INPUT!AG7)</f>
        <v/>
      </c>
      <c r="W7" s="104">
        <f>IF(INPUT!AH7="","",INPUT!AH7)</f>
        <v>58.41</v>
      </c>
      <c r="X7" s="104">
        <f>IF(INPUT!AI7="","",INPUT!AI7)</f>
        <v>59.65</v>
      </c>
      <c r="Y7" s="104">
        <f>IF(INPUT!AJ7="","",INPUT!AJ7)</f>
        <v>61.396000000000001</v>
      </c>
      <c r="Z7" s="104">
        <f>IF(INPUT!AK7="","",INPUT!AK7)</f>
        <v>62.783000000000001</v>
      </c>
      <c r="AA7" s="104">
        <f>IF(INPUT!AL7="","",INPUT!AL7)</f>
        <v>65.853999999999999</v>
      </c>
      <c r="AB7" s="104">
        <f>IF(INPUT!AM7="","",INPUT!AM7)</f>
        <v>67.659000000000006</v>
      </c>
      <c r="AC7" s="104">
        <f>IF(INPUT!AN7="","",INPUT!AN7)</f>
        <v>72.497</v>
      </c>
      <c r="AD7" s="104">
        <f>IF(INPUT!AO7="","",INPUT!AO7)</f>
        <v>75.591999999999999</v>
      </c>
      <c r="AE7" s="104">
        <f>IF(INPUT!AP7="","",INPUT!AP7)</f>
        <v>79.948999999999998</v>
      </c>
      <c r="AF7" s="104">
        <f>IF(INPUT!AQ7="","",INPUT!AQ7)</f>
        <v>84.44</v>
      </c>
      <c r="AG7" s="104">
        <f>IF(INPUT!AR7="","",INPUT!AR7)</f>
        <v>87.451999999999998</v>
      </c>
      <c r="AH7" s="104">
        <f>IF(INPUT!AS7="","",INPUT!AS7)</f>
        <v>93.694000000000003</v>
      </c>
      <c r="AI7" s="104">
        <f>IF(INPUT!AT7="","",INPUT!AT7)</f>
        <v>98.444999999999993</v>
      </c>
      <c r="AJ7" s="104">
        <f>IF(INPUT!AU7="","",INPUT!AU7)</f>
        <v>102.745</v>
      </c>
      <c r="AK7" s="104">
        <f>IF(INPUT!AV7="","",INPUT!AV7)</f>
        <v>106.599</v>
      </c>
      <c r="AL7" s="104">
        <f>IF(INPUT!AW7="","",INPUT!AW7)</f>
        <v>108.03100000000001</v>
      </c>
      <c r="AM7" s="104">
        <f>IF(INPUT!AX7="","",INPUT!AX7)</f>
        <v>110.279</v>
      </c>
      <c r="AN7" s="104">
        <f>IF(INPUT!AY7="","",INPUT!AY7)</f>
        <v>106.98399999999999</v>
      </c>
      <c r="AO7" s="104" t="str">
        <f>IF(INPUT!AZ7="","",INPUT!AZ7)</f>
        <v/>
      </c>
      <c r="AP7" s="104" t="str">
        <f>IF(INPUT!BA7="","",INPUT!BA7)</f>
        <v/>
      </c>
      <c r="AQ7" s="104" t="str">
        <f>IF(INPUT!BB7="","",INPUT!BB7)</f>
        <v/>
      </c>
      <c r="AR7" s="104" t="str">
        <f>IF(INPUT!BC7="","",INPUT!BC7)</f>
        <v/>
      </c>
      <c r="AS7" s="104" t="str">
        <f>IF(INPUT!BD7="","",INPUT!BD7)</f>
        <v/>
      </c>
      <c r="AT7" s="104" t="str">
        <f>IF(INPUT!BE7="","",INPUT!BE7)</f>
        <v/>
      </c>
      <c r="AU7" s="104" t="str">
        <f>IF(INPUT!BF7="","",INPUT!BF7)</f>
        <v/>
      </c>
      <c r="AV7" s="104" t="str">
        <f>IF(INPUT!BG7="","",INPUT!BG7)</f>
        <v/>
      </c>
      <c r="AW7" s="104" t="str">
        <f>IF(INPUT!BH7="","",INPUT!BH7)</f>
        <v/>
      </c>
    </row>
    <row r="8" spans="1:51" s="216" customFormat="1">
      <c r="A8" s="31" t="s">
        <v>8</v>
      </c>
      <c r="B8" s="104" t="str">
        <f>IF(INPUT!M8="","",INPUT!M8)</f>
        <v/>
      </c>
      <c r="C8" s="104" t="str">
        <f>IF(INPUT!N8="","",INPUT!N8)</f>
        <v/>
      </c>
      <c r="D8" s="104" t="str">
        <f>IF(INPUT!O8="","",INPUT!O8)</f>
        <v/>
      </c>
      <c r="E8" s="104" t="str">
        <f>IF(INPUT!P8="","",INPUT!P8)</f>
        <v/>
      </c>
      <c r="F8" s="104" t="str">
        <f>IF(INPUT!Q8="","",INPUT!Q8)</f>
        <v/>
      </c>
      <c r="G8" s="104" t="str">
        <f>IF(INPUT!R8="","",INPUT!R8)</f>
        <v/>
      </c>
      <c r="H8" s="104" t="str">
        <f>IF(INPUT!S8="","",INPUT!S8)</f>
        <v/>
      </c>
      <c r="I8" s="104" t="str">
        <f>IF(INPUT!T8="","",INPUT!T8)</f>
        <v/>
      </c>
      <c r="J8" s="104" t="str">
        <f>IF(INPUT!U8="","",INPUT!U8)</f>
        <v/>
      </c>
      <c r="K8" s="104" t="str">
        <f>IF(INPUT!V8="","",INPUT!V8)</f>
        <v/>
      </c>
      <c r="L8" s="104" t="str">
        <f>IF(INPUT!W8="","",INPUT!W8)</f>
        <v/>
      </c>
      <c r="M8" s="104" t="str">
        <f>IF(INPUT!X8="","",INPUT!X8)</f>
        <v/>
      </c>
      <c r="N8" s="104" t="str">
        <f>IF(INPUT!Y8="","",INPUT!Y8)</f>
        <v/>
      </c>
      <c r="O8" s="104" t="str">
        <f>IF(INPUT!Z8="","",INPUT!Z8)</f>
        <v/>
      </c>
      <c r="P8" s="104" t="str">
        <f>IF(INPUT!AA8="","",INPUT!AA8)</f>
        <v/>
      </c>
      <c r="Q8" s="104" t="str">
        <f>IF(INPUT!AB8="","",INPUT!AB8)</f>
        <v/>
      </c>
      <c r="R8" s="104" t="str">
        <f>IF(INPUT!AC8="","",INPUT!AC8)</f>
        <v/>
      </c>
      <c r="S8" s="104" t="str">
        <f>IF(INPUT!AD8="","",INPUT!AD8)</f>
        <v/>
      </c>
      <c r="T8" s="104" t="str">
        <f>IF(INPUT!AE8="","",INPUT!AE8)</f>
        <v/>
      </c>
      <c r="U8" s="104" t="str">
        <f>IF(INPUT!AF8="","",INPUT!AF8)</f>
        <v/>
      </c>
      <c r="V8" s="104" t="str">
        <f>IF(INPUT!AG8="","",INPUT!AG8)</f>
        <v/>
      </c>
      <c r="W8" s="104">
        <f>IF(INPUT!AH8="","",INPUT!AH8)</f>
        <v>5.2560000000000002</v>
      </c>
      <c r="X8" s="104">
        <f>IF(INPUT!AI8="","",INPUT!AI8)</f>
        <v>5.7009999999999996</v>
      </c>
      <c r="Y8" s="104">
        <f>IF(INPUT!AJ8="","",INPUT!AJ8)</f>
        <v>5.0170000000000003</v>
      </c>
      <c r="Z8" s="104">
        <f>IF(INPUT!AK8="","",INPUT!AK8)</f>
        <v>5.4560000000000004</v>
      </c>
      <c r="AA8" s="104">
        <f>IF(INPUT!AL8="","",INPUT!AL8)</f>
        <v>5.0010000000000003</v>
      </c>
      <c r="AB8" s="104">
        <f>IF(INPUT!AM8="","",INPUT!AM8)</f>
        <v>5.4930000000000003</v>
      </c>
      <c r="AC8" s="104">
        <f>IF(INPUT!AN8="","",INPUT!AN8)</f>
        <v>5.673</v>
      </c>
      <c r="AD8" s="104">
        <f>IF(INPUT!AO8="","",INPUT!AO8)</f>
        <v>5.4980000000000002</v>
      </c>
      <c r="AE8" s="104">
        <f>IF(INPUT!AP8="","",INPUT!AP8)</f>
        <v>5.6749999999999998</v>
      </c>
      <c r="AF8" s="104">
        <f>IF(INPUT!AQ8="","",INPUT!AQ8)</f>
        <v>6.1959999999999997</v>
      </c>
      <c r="AG8" s="104">
        <f>IF(INPUT!AR8="","",INPUT!AR8)</f>
        <v>7.5010000000000003</v>
      </c>
      <c r="AH8" s="104">
        <f>IF(INPUT!AS8="","",INPUT!AS8)</f>
        <v>7.5620000000000003</v>
      </c>
      <c r="AI8" s="104">
        <f>IF(INPUT!AT8="","",INPUT!AT8)</f>
        <v>7.1379999999999999</v>
      </c>
      <c r="AJ8" s="104">
        <f>IF(INPUT!AU8="","",INPUT!AU8)</f>
        <v>7.5650000000000004</v>
      </c>
      <c r="AK8" s="104">
        <f>IF(INPUT!AV8="","",INPUT!AV8)</f>
        <v>8.7919999999999998</v>
      </c>
      <c r="AL8" s="104">
        <f>IF(INPUT!AW8="","",INPUT!AW8)</f>
        <v>10.52</v>
      </c>
      <c r="AM8" s="104">
        <f>IF(INPUT!AX8="","",INPUT!AX8)</f>
        <v>10.685</v>
      </c>
      <c r="AN8" s="104">
        <f>IF(INPUT!AY8="","",INPUT!AY8)</f>
        <v>11.789</v>
      </c>
      <c r="AO8" s="104" t="str">
        <f>IF(INPUT!AZ8="","",INPUT!AZ8)</f>
        <v/>
      </c>
      <c r="AP8" s="104" t="str">
        <f>IF(INPUT!BA8="","",INPUT!BA8)</f>
        <v/>
      </c>
      <c r="AQ8" s="104" t="str">
        <f>IF(INPUT!BB8="","",INPUT!BB8)</f>
        <v/>
      </c>
      <c r="AR8" s="104" t="str">
        <f>IF(INPUT!BC8="","",INPUT!BC8)</f>
        <v/>
      </c>
      <c r="AS8" s="104" t="str">
        <f>IF(INPUT!BD8="","",INPUT!BD8)</f>
        <v/>
      </c>
      <c r="AT8" s="104" t="str">
        <f>IF(INPUT!BE8="","",INPUT!BE8)</f>
        <v/>
      </c>
      <c r="AU8" s="104" t="str">
        <f>IF(INPUT!BF8="","",INPUT!BF8)</f>
        <v/>
      </c>
      <c r="AV8" s="104" t="str">
        <f>IF(INPUT!BG8="","",INPUT!BG8)</f>
        <v/>
      </c>
      <c r="AW8" s="104" t="str">
        <f>IF(INPUT!BH8="","",INPUT!BH8)</f>
        <v/>
      </c>
    </row>
    <row r="9" spans="1:51" s="216" customFormat="1">
      <c r="A9" s="31" t="s">
        <v>9</v>
      </c>
      <c r="B9" s="104" t="str">
        <f>IFERROR(B3-B4-B7-SUM(B8),"")</f>
        <v/>
      </c>
      <c r="C9" s="104" t="str">
        <f t="shared" ref="C9:AW9" si="0">IFERROR(C3-C4-C7-SUM(C8),"")</f>
        <v/>
      </c>
      <c r="D9" s="104" t="str">
        <f t="shared" si="0"/>
        <v/>
      </c>
      <c r="E9" s="104" t="str">
        <f t="shared" si="0"/>
        <v/>
      </c>
      <c r="F9" s="104" t="str">
        <f t="shared" si="0"/>
        <v/>
      </c>
      <c r="G9" s="104" t="str">
        <f t="shared" si="0"/>
        <v/>
      </c>
      <c r="H9" s="104" t="str">
        <f t="shared" si="0"/>
        <v/>
      </c>
      <c r="I9" s="104" t="str">
        <f t="shared" si="0"/>
        <v/>
      </c>
      <c r="J9" s="104" t="str">
        <f t="shared" si="0"/>
        <v/>
      </c>
      <c r="K9" s="104" t="str">
        <f t="shared" si="0"/>
        <v/>
      </c>
      <c r="L9" s="104" t="str">
        <f t="shared" si="0"/>
        <v/>
      </c>
      <c r="M9" s="104" t="str">
        <f t="shared" si="0"/>
        <v/>
      </c>
      <c r="N9" s="104" t="str">
        <f t="shared" si="0"/>
        <v/>
      </c>
      <c r="O9" s="104" t="str">
        <f t="shared" si="0"/>
        <v/>
      </c>
      <c r="P9" s="104" t="str">
        <f t="shared" si="0"/>
        <v/>
      </c>
      <c r="Q9" s="104" t="str">
        <f t="shared" si="0"/>
        <v/>
      </c>
      <c r="R9" s="104" t="str">
        <f t="shared" si="0"/>
        <v/>
      </c>
      <c r="S9" s="104" t="str">
        <f t="shared" si="0"/>
        <v/>
      </c>
      <c r="T9" s="104" t="str">
        <f t="shared" si="0"/>
        <v/>
      </c>
      <c r="U9" s="104" t="str">
        <f t="shared" si="0"/>
        <v/>
      </c>
      <c r="V9" s="104" t="str">
        <f t="shared" si="0"/>
        <v/>
      </c>
      <c r="W9" s="104">
        <f t="shared" si="0"/>
        <v>38.541000000000011</v>
      </c>
      <c r="X9" s="104">
        <f t="shared" si="0"/>
        <v>40.902000000000001</v>
      </c>
      <c r="Y9" s="104">
        <f t="shared" si="0"/>
        <v>42.845000000000006</v>
      </c>
      <c r="Z9" s="104">
        <f t="shared" si="0"/>
        <v>44.116999999999976</v>
      </c>
      <c r="AA9" s="104">
        <f t="shared" si="0"/>
        <v>45.053999999999995</v>
      </c>
      <c r="AB9" s="104">
        <f t="shared" si="0"/>
        <v>46.567999999999991</v>
      </c>
      <c r="AC9" s="104">
        <f t="shared" si="0"/>
        <v>47.99499999999999</v>
      </c>
      <c r="AD9" s="104">
        <f t="shared" si="0"/>
        <v>48.965000000000011</v>
      </c>
      <c r="AE9" s="104">
        <f t="shared" si="0"/>
        <v>51.035000000000025</v>
      </c>
      <c r="AF9" s="104">
        <f t="shared" si="0"/>
        <v>52.117000000000019</v>
      </c>
      <c r="AG9" s="104">
        <f t="shared" si="0"/>
        <v>53.228000000000016</v>
      </c>
      <c r="AH9" s="104">
        <f t="shared" si="0"/>
        <v>54.551000000000016</v>
      </c>
      <c r="AI9" s="104">
        <f t="shared" si="0"/>
        <v>56.667000000000009</v>
      </c>
      <c r="AJ9" s="104">
        <f t="shared" si="0"/>
        <v>59.817000000000007</v>
      </c>
      <c r="AK9" s="104">
        <f t="shared" si="0"/>
        <v>62.635000000000005</v>
      </c>
      <c r="AL9" s="104">
        <f t="shared" si="0"/>
        <v>65.372</v>
      </c>
      <c r="AM9" s="104">
        <f t="shared" si="0"/>
        <v>68.516999999999996</v>
      </c>
      <c r="AN9" s="104">
        <f t="shared" si="0"/>
        <v>70.926000000000016</v>
      </c>
      <c r="AO9" s="104" t="str">
        <f t="shared" si="0"/>
        <v/>
      </c>
      <c r="AP9" s="104" t="str">
        <f t="shared" si="0"/>
        <v/>
      </c>
      <c r="AQ9" s="104" t="str">
        <f t="shared" si="0"/>
        <v/>
      </c>
      <c r="AR9" s="104" t="str">
        <f t="shared" si="0"/>
        <v/>
      </c>
      <c r="AS9" s="104" t="str">
        <f t="shared" si="0"/>
        <v/>
      </c>
      <c r="AT9" s="104" t="str">
        <f t="shared" si="0"/>
        <v/>
      </c>
      <c r="AU9" s="104" t="str">
        <f t="shared" si="0"/>
        <v/>
      </c>
      <c r="AV9" s="104" t="str">
        <f t="shared" si="0"/>
        <v/>
      </c>
      <c r="AW9" s="104" t="str">
        <f t="shared" si="0"/>
        <v/>
      </c>
    </row>
    <row r="10" spans="1:51" s="216" customFormat="1" ht="14.25" customHeight="1">
      <c r="A10" s="31" t="s">
        <v>10</v>
      </c>
      <c r="B10" s="104" t="str">
        <f>IF(INPUT!M10="","",INPUT!M10)</f>
        <v/>
      </c>
      <c r="C10" s="104" t="str">
        <f>IF(INPUT!N10="","",INPUT!N10)</f>
        <v/>
      </c>
      <c r="D10" s="104" t="str">
        <f>IF(INPUT!O10="","",INPUT!O10)</f>
        <v/>
      </c>
      <c r="E10" s="104" t="str">
        <f>IF(INPUT!P10="","",INPUT!P10)</f>
        <v/>
      </c>
      <c r="F10" s="104" t="str">
        <f>IF(INPUT!Q10="","",INPUT!Q10)</f>
        <v/>
      </c>
      <c r="G10" s="104" t="str">
        <f>IF(INPUT!R10="","",INPUT!R10)</f>
        <v/>
      </c>
      <c r="H10" s="104" t="str">
        <f>IF(INPUT!S10="","",INPUT!S10)</f>
        <v/>
      </c>
      <c r="I10" s="104" t="str">
        <f>IF(INPUT!T10="","",INPUT!T10)</f>
        <v/>
      </c>
      <c r="J10" s="104" t="str">
        <f>IF(INPUT!U10="","",INPUT!U10)</f>
        <v/>
      </c>
      <c r="K10" s="104" t="str">
        <f>IF(INPUT!V10="","",INPUT!V10)</f>
        <v/>
      </c>
      <c r="L10" s="104" t="str">
        <f>IF(INPUT!W10="","",INPUT!W10)</f>
        <v/>
      </c>
      <c r="M10" s="104" t="str">
        <f>IF(INPUT!X10="","",INPUT!X10)</f>
        <v/>
      </c>
      <c r="N10" s="104" t="str">
        <f>IF(INPUT!Y10="","",INPUT!Y10)</f>
        <v/>
      </c>
      <c r="O10" s="104" t="str">
        <f>IF(INPUT!Z10="","",INPUT!Z10)</f>
        <v/>
      </c>
      <c r="P10" s="104" t="str">
        <f>IF(INPUT!AA10="","",INPUT!AA10)</f>
        <v/>
      </c>
      <c r="Q10" s="104" t="str">
        <f>IF(INPUT!AB10="","",INPUT!AB10)</f>
        <v/>
      </c>
      <c r="R10" s="104" t="str">
        <f>IF(INPUT!AC10="","",INPUT!AC10)</f>
        <v/>
      </c>
      <c r="S10" s="104" t="str">
        <f>IF(INPUT!AD10="","",INPUT!AD10)</f>
        <v/>
      </c>
      <c r="T10" s="104" t="str">
        <f>IF(INPUT!AE10="","",INPUT!AE10)</f>
        <v/>
      </c>
      <c r="U10" s="104" t="str">
        <f>IF(INPUT!AF10="","",INPUT!AF10)</f>
        <v/>
      </c>
      <c r="V10" s="104" t="str">
        <f>IF(INPUT!AG10="","",INPUT!AG10)</f>
        <v/>
      </c>
      <c r="W10" s="104">
        <f>IF(INPUT!AH10="","",INPUT!AH10)</f>
        <v>31.071000000000002</v>
      </c>
      <c r="X10" s="104">
        <f>IF(INPUT!AI10="","",INPUT!AI10)</f>
        <v>35.011000000000003</v>
      </c>
      <c r="Y10" s="104">
        <f>IF(INPUT!AJ10="","",INPUT!AJ10)</f>
        <v>36.545000000000002</v>
      </c>
      <c r="Z10" s="104">
        <f>IF(INPUT!AK10="","",INPUT!AK10)</f>
        <v>38.938000000000002</v>
      </c>
      <c r="AA10" s="104">
        <f>IF(INPUT!AL10="","",INPUT!AL10)</f>
        <v>40.488999999999997</v>
      </c>
      <c r="AB10" s="104">
        <f>IF(INPUT!AM10="","",INPUT!AM10)</f>
        <v>39.979999999999997</v>
      </c>
      <c r="AC10" s="104">
        <f>IF(INPUT!AN10="","",INPUT!AN10)</f>
        <v>42.029000000000003</v>
      </c>
      <c r="AD10" s="104">
        <f>IF(INPUT!AO10="","",INPUT!AO10)</f>
        <v>43.465000000000003</v>
      </c>
      <c r="AE10" s="104">
        <f>IF(INPUT!AP10="","",INPUT!AP10)</f>
        <v>45.720999999999997</v>
      </c>
      <c r="AF10" s="104">
        <f>IF(INPUT!AQ10="","",INPUT!AQ10)</f>
        <v>49.747999999999998</v>
      </c>
      <c r="AG10" s="104">
        <f>IF(INPUT!AR10="","",INPUT!AR10)</f>
        <v>53.177999999999997</v>
      </c>
      <c r="AH10" s="104">
        <f>IF(INPUT!AS10="","",INPUT!AS10)</f>
        <v>57.302999999999997</v>
      </c>
      <c r="AI10" s="104">
        <f>IF(INPUT!AT10="","",INPUT!AT10)</f>
        <v>60.404000000000003</v>
      </c>
      <c r="AJ10" s="104">
        <f>IF(INPUT!AU10="","",INPUT!AU10)</f>
        <v>62.122</v>
      </c>
      <c r="AK10" s="104">
        <f>IF(INPUT!AV10="","",INPUT!AV10)</f>
        <v>65.373999999999995</v>
      </c>
      <c r="AL10" s="104">
        <f>IF(INPUT!AW10="","",INPUT!AW10)</f>
        <v>68.778000000000006</v>
      </c>
      <c r="AM10" s="104">
        <f>IF(INPUT!AX10="","",INPUT!AX10)</f>
        <v>70.466999999999999</v>
      </c>
      <c r="AN10" s="104">
        <f>IF(INPUT!AY10="","",INPUT!AY10)</f>
        <v>70.885000000000005</v>
      </c>
      <c r="AO10" s="104">
        <f>IF(INPUT!AZ10="","",INPUT!AZ10)</f>
        <v>73.536633021269793</v>
      </c>
      <c r="AP10" s="104">
        <f>IF(INPUT!BA10="","",INPUT!BA10)</f>
        <v>73.445687408535989</v>
      </c>
      <c r="AQ10" s="104">
        <f>IF(INPUT!BB10="","",INPUT!BB10)</f>
        <v>77.158279365678396</v>
      </c>
      <c r="AR10" s="104">
        <f>IF(INPUT!BC10="","",INPUT!BC10)</f>
        <v>80.878059786693896</v>
      </c>
      <c r="AS10" s="104">
        <f>IF(INPUT!BD10="","",INPUT!BD10)</f>
        <v>85.596631594124403</v>
      </c>
      <c r="AT10" s="104">
        <f>IF(INPUT!BE10="","",INPUT!BE10)</f>
        <v>89.643293679298296</v>
      </c>
      <c r="AU10" s="104">
        <f>IF(INPUT!BF10="","",INPUT!BF10)</f>
        <v>93.2022074527884</v>
      </c>
      <c r="AV10" s="104">
        <f>IF(INPUT!BG10="","",INPUT!BG10)</f>
        <v>96.722738922283</v>
      </c>
      <c r="AW10" s="104" t="str">
        <f>IF(INPUT!BH10="","",INPUT!BH10)</f>
        <v/>
      </c>
    </row>
    <row r="11" spans="1:51" s="216" customFormat="1">
      <c r="A11" s="31" t="s">
        <v>11</v>
      </c>
      <c r="B11" s="104" t="str">
        <f>IF(INPUT!M11="","",INPUT!M11)</f>
        <v/>
      </c>
      <c r="C11" s="104" t="str">
        <f>IF(INPUT!N11="","",INPUT!N11)</f>
        <v/>
      </c>
      <c r="D11" s="104" t="str">
        <f>IF(INPUT!O11="","",INPUT!O11)</f>
        <v/>
      </c>
      <c r="E11" s="104" t="str">
        <f>IF(INPUT!P11="","",INPUT!P11)</f>
        <v/>
      </c>
      <c r="F11" s="104" t="str">
        <f>IF(INPUT!Q11="","",INPUT!Q11)</f>
        <v/>
      </c>
      <c r="G11" s="104" t="str">
        <f>IF(INPUT!R11="","",INPUT!R11)</f>
        <v/>
      </c>
      <c r="H11" s="104" t="str">
        <f>IF(INPUT!S11="","",INPUT!S11)</f>
        <v/>
      </c>
      <c r="I11" s="104" t="str">
        <f>IF(INPUT!T11="","",INPUT!T11)</f>
        <v/>
      </c>
      <c r="J11" s="104" t="str">
        <f>IF(INPUT!U11="","",INPUT!U11)</f>
        <v/>
      </c>
      <c r="K11" s="104" t="str">
        <f>IF(INPUT!V11="","",INPUT!V11)</f>
        <v/>
      </c>
      <c r="L11" s="104" t="str">
        <f>IF(INPUT!W11="","",INPUT!W11)</f>
        <v/>
      </c>
      <c r="M11" s="104" t="str">
        <f>IF(INPUT!X11="","",INPUT!X11)</f>
        <v/>
      </c>
      <c r="N11" s="104" t="str">
        <f>IF(INPUT!Y11="","",INPUT!Y11)</f>
        <v/>
      </c>
      <c r="O11" s="104" t="str">
        <f>IF(INPUT!Z11="","",INPUT!Z11)</f>
        <v/>
      </c>
      <c r="P11" s="104" t="str">
        <f>IF(INPUT!AA11="","",INPUT!AA11)</f>
        <v/>
      </c>
      <c r="Q11" s="104" t="str">
        <f>IF(INPUT!AB11="","",INPUT!AB11)</f>
        <v/>
      </c>
      <c r="R11" s="104" t="str">
        <f>IF(INPUT!AC11="","",INPUT!AC11)</f>
        <v/>
      </c>
      <c r="S11" s="104" t="str">
        <f>IF(INPUT!AD11="","",INPUT!AD11)</f>
        <v/>
      </c>
      <c r="T11" s="104" t="str">
        <f>IF(INPUT!AE11="","",INPUT!AE11)</f>
        <v/>
      </c>
      <c r="U11" s="104" t="str">
        <f>IF(INPUT!AF11="","",INPUT!AF11)</f>
        <v/>
      </c>
      <c r="V11" s="104" t="str">
        <f>IF(INPUT!AG11="","",INPUT!AG11)</f>
        <v/>
      </c>
      <c r="W11" s="104">
        <f>IF(INPUT!AH11="","",INPUT!AH11)</f>
        <v>31.071000000000002</v>
      </c>
      <c r="X11" s="104">
        <f>IF(INPUT!AI11="","",INPUT!AI11)</f>
        <v>35.011000000000003</v>
      </c>
      <c r="Y11" s="104">
        <f>IF(INPUT!AJ11="","",INPUT!AJ11)</f>
        <v>36.545000000000002</v>
      </c>
      <c r="Z11" s="104">
        <f>IF(INPUT!AK11="","",INPUT!AK11)</f>
        <v>38.938000000000002</v>
      </c>
      <c r="AA11" s="104">
        <f>IF(INPUT!AL11="","",INPUT!AL11)</f>
        <v>40.488999999999997</v>
      </c>
      <c r="AB11" s="104">
        <f>IF(INPUT!AM11="","",INPUT!AM11)</f>
        <v>39.979999999999997</v>
      </c>
      <c r="AC11" s="104">
        <f>IF(INPUT!AN11="","",INPUT!AN11)</f>
        <v>42.029000000000003</v>
      </c>
      <c r="AD11" s="104">
        <f>IF(INPUT!AO11="","",INPUT!AO11)</f>
        <v>43.465000000000003</v>
      </c>
      <c r="AE11" s="104">
        <f>IF(INPUT!AP11="","",INPUT!AP11)</f>
        <v>45.720999999999997</v>
      </c>
      <c r="AF11" s="104">
        <f>IF(INPUT!AQ11="","",INPUT!AQ11)</f>
        <v>49.747999999999998</v>
      </c>
      <c r="AG11" s="104">
        <f>IF(INPUT!AR11="","",INPUT!AR11)</f>
        <v>53.177999999999997</v>
      </c>
      <c r="AH11" s="104">
        <f>IF(INPUT!AS11="","",INPUT!AS11)</f>
        <v>57.302999999999997</v>
      </c>
      <c r="AI11" s="104">
        <f>IF(INPUT!AT11="","",INPUT!AT11)</f>
        <v>60.404000000000003</v>
      </c>
      <c r="AJ11" s="104">
        <f>IF(INPUT!AU11="","",INPUT!AU11)</f>
        <v>62.122</v>
      </c>
      <c r="AK11" s="104">
        <f>IF(INPUT!AV11="","",INPUT!AV11)</f>
        <v>65.373999999999995</v>
      </c>
      <c r="AL11" s="104">
        <f>IF(INPUT!AW11="","",INPUT!AW11)</f>
        <v>68.778000000000006</v>
      </c>
      <c r="AM11" s="104">
        <f>IF(INPUT!AX11="","",INPUT!AX11)</f>
        <v>70.466999999999999</v>
      </c>
      <c r="AN11" s="104">
        <f>IF(INPUT!AY11="","",INPUT!AY11)</f>
        <v>70.885000000000005</v>
      </c>
      <c r="AO11" s="104">
        <f>IF(INPUT!AZ11="","",INPUT!AZ11)</f>
        <v>73.536633021269793</v>
      </c>
      <c r="AP11" s="104">
        <f>IF(INPUT!BA11="","",INPUT!BA11)</f>
        <v>73.445687408535989</v>
      </c>
      <c r="AQ11" s="104">
        <f>IF(INPUT!BB11="","",INPUT!BB11)</f>
        <v>77.158279365678396</v>
      </c>
      <c r="AR11" s="104">
        <f>IF(INPUT!BC11="","",INPUT!BC11)</f>
        <v>80.878059786693896</v>
      </c>
      <c r="AS11" s="104">
        <f>IF(INPUT!BD11="","",INPUT!BD11)</f>
        <v>85.596631594124403</v>
      </c>
      <c r="AT11" s="104">
        <f>IF(INPUT!BE11="","",INPUT!BE11)</f>
        <v>89.643293679298296</v>
      </c>
      <c r="AU11" s="104">
        <f>IF(INPUT!BF11="","",INPUT!BF11)</f>
        <v>93.2022074527884</v>
      </c>
      <c r="AV11" s="104">
        <f>IF(INPUT!BG11="","",INPUT!BG11)</f>
        <v>96.722738922283</v>
      </c>
      <c r="AW11" s="104" t="str">
        <f>IF(INPUT!BH11="","",INPUT!BH11)</f>
        <v/>
      </c>
    </row>
    <row r="12" spans="1:51" s="216" customFormat="1">
      <c r="A12" s="31" t="s">
        <v>12</v>
      </c>
      <c r="B12" s="104" t="str">
        <f>IF(INPUT!M12="","",INPUT!M12)</f>
        <v/>
      </c>
      <c r="C12" s="104" t="str">
        <f>IF(INPUT!N12="","",INPUT!N12)</f>
        <v/>
      </c>
      <c r="D12" s="104" t="str">
        <f>IF(INPUT!O12="","",INPUT!O12)</f>
        <v/>
      </c>
      <c r="E12" s="104" t="str">
        <f>IF(INPUT!P12="","",INPUT!P12)</f>
        <v/>
      </c>
      <c r="F12" s="104" t="str">
        <f>IF(INPUT!Q12="","",INPUT!Q12)</f>
        <v/>
      </c>
      <c r="G12" s="104" t="str">
        <f>IF(INPUT!R12="","",INPUT!R12)</f>
        <v/>
      </c>
      <c r="H12" s="104" t="str">
        <f>IF(INPUT!S12="","",INPUT!S12)</f>
        <v/>
      </c>
      <c r="I12" s="104" t="str">
        <f>IF(INPUT!T12="","",INPUT!T12)</f>
        <v/>
      </c>
      <c r="J12" s="104" t="str">
        <f>IF(INPUT!U12="","",INPUT!U12)</f>
        <v/>
      </c>
      <c r="K12" s="104" t="str">
        <f>IF(INPUT!V12="","",INPUT!V12)</f>
        <v/>
      </c>
      <c r="L12" s="104" t="str">
        <f>IF(INPUT!W12="","",INPUT!W12)</f>
        <v/>
      </c>
      <c r="M12" s="104" t="str">
        <f>IF(INPUT!X12="","",INPUT!X12)</f>
        <v/>
      </c>
      <c r="N12" s="104" t="str">
        <f>IF(INPUT!Y12="","",INPUT!Y12)</f>
        <v/>
      </c>
      <c r="O12" s="104" t="str">
        <f>IF(INPUT!Z12="","",INPUT!Z12)</f>
        <v/>
      </c>
      <c r="P12" s="104" t="str">
        <f>IF(INPUT!AA12="","",INPUT!AA12)</f>
        <v/>
      </c>
      <c r="Q12" s="104" t="str">
        <f>IF(INPUT!AB12="","",INPUT!AB12)</f>
        <v/>
      </c>
      <c r="R12" s="104" t="str">
        <f>IF(INPUT!AC12="","",INPUT!AC12)</f>
        <v/>
      </c>
      <c r="S12" s="104" t="str">
        <f>IF(INPUT!AD12="","",INPUT!AD12)</f>
        <v/>
      </c>
      <c r="T12" s="104" t="str">
        <f>IF(INPUT!AE12="","",INPUT!AE12)</f>
        <v/>
      </c>
      <c r="U12" s="104" t="str">
        <f>IF(INPUT!AF12="","",INPUT!AF12)</f>
        <v/>
      </c>
      <c r="V12" s="104" t="str">
        <f>IF(INPUT!AG12="","",INPUT!AG12)</f>
        <v/>
      </c>
      <c r="W12" s="104">
        <f>IF(INPUT!AH12="","",INPUT!AH12)</f>
        <v>0</v>
      </c>
      <c r="X12" s="104">
        <f>IF(INPUT!AI12="","",INPUT!AI12)</f>
        <v>0</v>
      </c>
      <c r="Y12" s="104">
        <f>IF(INPUT!AJ12="","",INPUT!AJ12)</f>
        <v>0</v>
      </c>
      <c r="Z12" s="104">
        <f>IF(INPUT!AK12="","",INPUT!AK12)</f>
        <v>0</v>
      </c>
      <c r="AA12" s="104">
        <f>IF(INPUT!AL12="","",INPUT!AL12)</f>
        <v>0</v>
      </c>
      <c r="AB12" s="104">
        <f>IF(INPUT!AM12="","",INPUT!AM12)</f>
        <v>0</v>
      </c>
      <c r="AC12" s="104">
        <f>IF(INPUT!AN12="","",INPUT!AN12)</f>
        <v>0</v>
      </c>
      <c r="AD12" s="104">
        <f>IF(INPUT!AO12="","",INPUT!AO12)</f>
        <v>0</v>
      </c>
      <c r="AE12" s="104">
        <f>IF(INPUT!AP12="","",INPUT!AP12)</f>
        <v>0</v>
      </c>
      <c r="AF12" s="104">
        <f>IF(INPUT!AQ12="","",INPUT!AQ12)</f>
        <v>0</v>
      </c>
      <c r="AG12" s="104">
        <f>IF(INPUT!AR12="","",INPUT!AR12)</f>
        <v>0</v>
      </c>
      <c r="AH12" s="104">
        <f>IF(INPUT!AS12="","",INPUT!AS12)</f>
        <v>0</v>
      </c>
      <c r="AI12" s="104">
        <f>IF(INPUT!AT12="","",INPUT!AT12)</f>
        <v>0</v>
      </c>
      <c r="AJ12" s="104">
        <f>IF(INPUT!AU12="","",INPUT!AU12)</f>
        <v>0</v>
      </c>
      <c r="AK12" s="104">
        <f>IF(INPUT!AV12="","",INPUT!AV12)</f>
        <v>0</v>
      </c>
      <c r="AL12" s="104">
        <f>IF(INPUT!AW12="","",INPUT!AW12)</f>
        <v>0</v>
      </c>
      <c r="AM12" s="104">
        <f>IF(INPUT!AX12="","",INPUT!AX12)</f>
        <v>0</v>
      </c>
      <c r="AN12" s="104">
        <f>IF(INPUT!AY12="","",INPUT!AY12)</f>
        <v>0</v>
      </c>
      <c r="AO12" s="104">
        <f>IF(INPUT!AZ12="","",INPUT!AZ12)</f>
        <v>0</v>
      </c>
      <c r="AP12" s="104">
        <f>IF(INPUT!BA12="","",INPUT!BA12)</f>
        <v>0</v>
      </c>
      <c r="AQ12" s="104">
        <f>IF(INPUT!BB12="","",INPUT!BB12)</f>
        <v>0</v>
      </c>
      <c r="AR12" s="104">
        <f>IF(INPUT!BC12="","",INPUT!BC12)</f>
        <v>0</v>
      </c>
      <c r="AS12" s="104">
        <f>IF(INPUT!BD12="","",INPUT!BD12)</f>
        <v>0</v>
      </c>
      <c r="AT12" s="104">
        <f>IF(INPUT!BE12="","",INPUT!BE12)</f>
        <v>0</v>
      </c>
      <c r="AU12" s="104">
        <f>IF(INPUT!BF12="","",INPUT!BF12)</f>
        <v>0</v>
      </c>
      <c r="AV12" s="104">
        <f>IF(INPUT!BG12="","",INPUT!BG12)</f>
        <v>0</v>
      </c>
      <c r="AW12" s="104" t="str">
        <f>IF(INPUT!BH12="","",INPUT!BH12)</f>
        <v/>
      </c>
    </row>
    <row r="13" spans="1:51" s="216" customFormat="1">
      <c r="A13" s="31" t="s">
        <v>13</v>
      </c>
      <c r="B13" s="104" t="str">
        <f>IF(INPUT!M13="","",INPUT!M13)</f>
        <v/>
      </c>
      <c r="C13" s="104" t="str">
        <f>IF(INPUT!N13="","",INPUT!N13)</f>
        <v/>
      </c>
      <c r="D13" s="104" t="str">
        <f>IF(INPUT!O13="","",INPUT!O13)</f>
        <v/>
      </c>
      <c r="E13" s="104" t="str">
        <f>IF(INPUT!P13="","",INPUT!P13)</f>
        <v/>
      </c>
      <c r="F13" s="104" t="str">
        <f>IF(INPUT!Q13="","",INPUT!Q13)</f>
        <v/>
      </c>
      <c r="G13" s="104" t="str">
        <f>IF(INPUT!R13="","",INPUT!R13)</f>
        <v/>
      </c>
      <c r="H13" s="104" t="str">
        <f>IF(INPUT!S13="","",INPUT!S13)</f>
        <v/>
      </c>
      <c r="I13" s="104" t="str">
        <f>IF(INPUT!T13="","",INPUT!T13)</f>
        <v/>
      </c>
      <c r="J13" s="104" t="str">
        <f>IF(INPUT!U13="","",INPUT!U13)</f>
        <v/>
      </c>
      <c r="K13" s="104" t="str">
        <f>IF(INPUT!V13="","",INPUT!V13)</f>
        <v/>
      </c>
      <c r="L13" s="104" t="str">
        <f>IF(INPUT!W13="","",INPUT!W13)</f>
        <v/>
      </c>
      <c r="M13" s="104" t="str">
        <f>IF(INPUT!X13="","",INPUT!X13)</f>
        <v/>
      </c>
      <c r="N13" s="104" t="str">
        <f>IF(INPUT!Y13="","",INPUT!Y13)</f>
        <v/>
      </c>
      <c r="O13" s="104" t="str">
        <f>IF(INPUT!Z13="","",INPUT!Z13)</f>
        <v/>
      </c>
      <c r="P13" s="104" t="str">
        <f>IF(INPUT!AA13="","",INPUT!AA13)</f>
        <v/>
      </c>
      <c r="Q13" s="104" t="str">
        <f>IF(INPUT!AB13="","",INPUT!AB13)</f>
        <v/>
      </c>
      <c r="R13" s="104" t="str">
        <f>IF(INPUT!AC13="","",INPUT!AC13)</f>
        <v/>
      </c>
      <c r="S13" s="104" t="str">
        <f>IF(INPUT!AD13="","",INPUT!AD13)</f>
        <v/>
      </c>
      <c r="T13" s="104" t="str">
        <f>IF(INPUT!AE13="","",INPUT!AE13)</f>
        <v/>
      </c>
      <c r="U13" s="104" t="str">
        <f>IF(INPUT!AF13="","",INPUT!AF13)</f>
        <v/>
      </c>
      <c r="V13" s="104" t="str">
        <f>IF(INPUT!AG13="","",INPUT!AG13)</f>
        <v/>
      </c>
      <c r="W13" s="104">
        <f>IF(INPUT!AH13="","",INPUT!AH13)</f>
        <v>54.22</v>
      </c>
      <c r="X13" s="104">
        <f>IF(INPUT!AI13="","",INPUT!AI13)</f>
        <v>55.375</v>
      </c>
      <c r="Y13" s="104">
        <f>IF(INPUT!AJ13="","",INPUT!AJ13)</f>
        <v>56.598999999999997</v>
      </c>
      <c r="Z13" s="104">
        <f>IF(INPUT!AK13="","",INPUT!AK13)</f>
        <v>59.566000000000003</v>
      </c>
      <c r="AA13" s="104">
        <f>IF(INPUT!AL13="","",INPUT!AL13)</f>
        <v>63.253999999999998</v>
      </c>
      <c r="AB13" s="104">
        <f>IF(INPUT!AM13="","",INPUT!AM13)</f>
        <v>64.588999999999999</v>
      </c>
      <c r="AC13" s="104">
        <f>IF(INPUT!AN13="","",INPUT!AN13)</f>
        <v>66.896000000000001</v>
      </c>
      <c r="AD13" s="104">
        <f>IF(INPUT!AO13="","",INPUT!AO13)</f>
        <v>69.527000000000001</v>
      </c>
      <c r="AE13" s="104">
        <f>IF(INPUT!AP13="","",INPUT!AP13)</f>
        <v>72.320999999999998</v>
      </c>
      <c r="AF13" s="104">
        <f>IF(INPUT!AQ13="","",INPUT!AQ13)</f>
        <v>84.042000000000002</v>
      </c>
      <c r="AG13" s="104">
        <f>IF(INPUT!AR13="","",INPUT!AR13)</f>
        <v>83.766000000000005</v>
      </c>
      <c r="AH13" s="104">
        <f>IF(INPUT!AS13="","",INPUT!AS13)</f>
        <v>82.938999999999993</v>
      </c>
      <c r="AI13" s="104">
        <f>IF(INPUT!AT13="","",INPUT!AT13)</f>
        <v>90.7</v>
      </c>
      <c r="AJ13" s="104">
        <f>IF(INPUT!AU13="","",INPUT!AU13)</f>
        <v>94.114999999999995</v>
      </c>
      <c r="AK13" s="104">
        <f>IF(INPUT!AV13="","",INPUT!AV13)</f>
        <v>102.64400000000001</v>
      </c>
      <c r="AL13" s="104">
        <f>IF(INPUT!AW13="","",INPUT!AW13)</f>
        <v>110.51</v>
      </c>
      <c r="AM13" s="104">
        <f>IF(INPUT!AX13="","",INPUT!AX13)</f>
        <v>114.753</v>
      </c>
      <c r="AN13" s="104">
        <f>IF(INPUT!AY13="","",INPUT!AY13)</f>
        <v>122.52500000000001</v>
      </c>
      <c r="AO13" s="104">
        <f>IF(INPUT!AZ13="","",INPUT!AZ13)</f>
        <v>101.08536697872999</v>
      </c>
      <c r="AP13" s="104">
        <f>IF(INPUT!BA13="","",INPUT!BA13)</f>
        <v>110.33931259146399</v>
      </c>
      <c r="AQ13" s="104">
        <f>IF(INPUT!BB13="","",INPUT!BB13)</f>
        <v>113.22646066983999</v>
      </c>
      <c r="AR13" s="104">
        <f>IF(INPUT!BC13="","",INPUT!BC13)</f>
        <v>118.251641114978</v>
      </c>
      <c r="AS13" s="104">
        <f>IF(INPUT!BD13="","",INPUT!BD13)</f>
        <v>132.30581002687501</v>
      </c>
      <c r="AT13" s="104">
        <f>IF(INPUT!BE13="","",INPUT!BE13)</f>
        <v>141.21690036087799</v>
      </c>
      <c r="AU13" s="104">
        <f>IF(INPUT!BF13="","",INPUT!BF13)</f>
        <v>152.25793496094701</v>
      </c>
      <c r="AV13" s="104">
        <f>IF(INPUT!BG13="","",INPUT!BG13)</f>
        <v>164.27948592812601</v>
      </c>
      <c r="AW13" s="104" t="str">
        <f>IF(INPUT!BH13="","",INPUT!BH13)</f>
        <v/>
      </c>
    </row>
    <row r="14" spans="1:51" s="216" customFormat="1">
      <c r="A14" s="31" t="s">
        <v>14</v>
      </c>
      <c r="B14" s="104" t="str">
        <f>IF(INPUT!M14="","",INPUT!M14)</f>
        <v/>
      </c>
      <c r="C14" s="104" t="str">
        <f>IF(INPUT!N14="","",INPUT!N14)</f>
        <v/>
      </c>
      <c r="D14" s="104" t="str">
        <f>IF(INPUT!O14="","",INPUT!O14)</f>
        <v/>
      </c>
      <c r="E14" s="104" t="str">
        <f>IF(INPUT!P14="","",INPUT!P14)</f>
        <v/>
      </c>
      <c r="F14" s="104" t="str">
        <f>IF(INPUT!Q14="","",INPUT!Q14)</f>
        <v/>
      </c>
      <c r="G14" s="104" t="str">
        <f>IF(INPUT!R14="","",INPUT!R14)</f>
        <v/>
      </c>
      <c r="H14" s="104" t="str">
        <f>IF(INPUT!S14="","",INPUT!S14)</f>
        <v/>
      </c>
      <c r="I14" s="104" t="str">
        <f>IF(INPUT!T14="","",INPUT!T14)</f>
        <v/>
      </c>
      <c r="J14" s="104" t="str">
        <f>IF(INPUT!U14="","",INPUT!U14)</f>
        <v/>
      </c>
      <c r="K14" s="104">
        <f>IF(INPUT!V14="","",INPUT!V14)</f>
        <v>10.6</v>
      </c>
      <c r="L14" s="104">
        <f>IF(INPUT!W14="","",INPUT!W14)</f>
        <v>12.6</v>
      </c>
      <c r="M14" s="104">
        <f>IF(INPUT!X14="","",INPUT!X14)</f>
        <v>14.1</v>
      </c>
      <c r="N14" s="104">
        <f>IF(INPUT!Y14="","",INPUT!Y14)</f>
        <v>14.9</v>
      </c>
      <c r="O14" s="104">
        <f>IF(INPUT!Z14="","",INPUT!Z14)</f>
        <v>16.399999999999999</v>
      </c>
      <c r="P14" s="104">
        <f>IF(INPUT!AA14="","",INPUT!AA14)</f>
        <v>18.100000000000001</v>
      </c>
      <c r="Q14" s="104">
        <f>IF(INPUT!AB14="","",INPUT!AB14)</f>
        <v>18.8</v>
      </c>
      <c r="R14" s="104">
        <f>IF(INPUT!AC14="","",INPUT!AC14)</f>
        <v>16.7</v>
      </c>
      <c r="S14" s="104">
        <f>IF(INPUT!AD14="","",INPUT!AD14)</f>
        <v>16.7</v>
      </c>
      <c r="T14" s="104">
        <f>IF(INPUT!AE14="","",INPUT!AE14)</f>
        <v>25.114000000000001</v>
      </c>
      <c r="U14" s="104">
        <f>IF(INPUT!AF14="","",INPUT!AF14)</f>
        <v>28.024999999999999</v>
      </c>
      <c r="V14" s="104">
        <f>IF(INPUT!AG14="","",INPUT!AG14)</f>
        <v>29.257000000000001</v>
      </c>
      <c r="W14" s="104">
        <f>IF(INPUT!AH14="","",INPUT!AH14)</f>
        <v>28.207000000000001</v>
      </c>
      <c r="X14" s="104">
        <f>IF(INPUT!AI14="","",INPUT!AI14)</f>
        <v>27.824000000000002</v>
      </c>
      <c r="Y14" s="104">
        <f>IF(INPUT!AJ14="","",INPUT!AJ14)</f>
        <v>28.056999999999999</v>
      </c>
      <c r="Z14" s="104">
        <f>IF(INPUT!AK14="","",INPUT!AK14)</f>
        <v>29.571000000000002</v>
      </c>
      <c r="AA14" s="104">
        <f>IF(INPUT!AL14="","",INPUT!AL14)</f>
        <v>31.295000000000002</v>
      </c>
      <c r="AB14" s="104">
        <f>IF(INPUT!AM14="","",INPUT!AM14)</f>
        <v>31.763000000000002</v>
      </c>
      <c r="AC14" s="104">
        <f>IF(INPUT!AN14="","",INPUT!AN14)</f>
        <v>31.887</v>
      </c>
      <c r="AD14" s="104">
        <f>IF(INPUT!AO14="","",INPUT!AO14)</f>
        <v>31.823</v>
      </c>
      <c r="AE14" s="104">
        <f>IF(INPUT!AP14="","",INPUT!AP14)</f>
        <v>33.037999999999997</v>
      </c>
      <c r="AF14" s="104">
        <f>IF(INPUT!AQ14="","",INPUT!AQ14)</f>
        <v>43.512</v>
      </c>
      <c r="AG14" s="104">
        <f>IF(INPUT!AR14="","",INPUT!AR14)</f>
        <v>40.823999999999998</v>
      </c>
      <c r="AH14" s="104">
        <f>IF(INPUT!AS14="","",INPUT!AS14)</f>
        <v>37.377000000000002</v>
      </c>
      <c r="AI14" s="104">
        <f>IF(INPUT!AT14="","",INPUT!AT14)</f>
        <v>43.014000000000003</v>
      </c>
      <c r="AJ14" s="104">
        <f>IF(INPUT!AU14="","",INPUT!AU14)</f>
        <v>43.427999999999997</v>
      </c>
      <c r="AK14" s="104">
        <f>IF(INPUT!AV14="","",INPUT!AV14)</f>
        <v>48.36</v>
      </c>
      <c r="AL14" s="104">
        <f>IF(INPUT!AW14="","",INPUT!AW14)</f>
        <v>53.210999999999999</v>
      </c>
      <c r="AM14" s="104">
        <f>IF(INPUT!AX14="","",INPUT!AX14)</f>
        <v>54.374000000000002</v>
      </c>
      <c r="AN14" s="104">
        <f>IF(INPUT!AY14="","",INPUT!AY14)</f>
        <v>61.121000000000002</v>
      </c>
      <c r="AO14" s="104">
        <f>IF(INPUT!AZ14="","",INPUT!AZ14)</f>
        <v>44.429000000000002</v>
      </c>
      <c r="AP14" s="104">
        <f>IF(INPUT!BA14="","",INPUT!BA14)</f>
        <v>49.427999999999997</v>
      </c>
      <c r="AQ14" s="104">
        <f>IF(INPUT!BB14="","",INPUT!BB14)</f>
        <v>53.0485117095566</v>
      </c>
      <c r="AR14" s="104">
        <f>IF(INPUT!BC14="","",INPUT!BC14)</f>
        <v>54.679080385318805</v>
      </c>
      <c r="AS14" s="104">
        <f>IF(INPUT!BD14="","",INPUT!BD14)</f>
        <v>60.730374324877701</v>
      </c>
      <c r="AT14" s="104">
        <f>IF(INPUT!BE14="","",INPUT!BE14)</f>
        <v>64.606047335107604</v>
      </c>
      <c r="AU14" s="104">
        <f>IF(INPUT!BF14="","",INPUT!BF14)</f>
        <v>69.418526072669593</v>
      </c>
      <c r="AV14" s="104">
        <f>IF(INPUT!BG14="","",INPUT!BG14)</f>
        <v>70.590560099436601</v>
      </c>
      <c r="AW14" s="104" t="str">
        <f>IF(INPUT!BH14="","",INPUT!BH14)</f>
        <v/>
      </c>
    </row>
    <row r="15" spans="1:51" s="216" customFormat="1">
      <c r="A15" s="31" t="s">
        <v>149</v>
      </c>
      <c r="B15" s="104" t="str">
        <f>IF(INPUT!M15="","",INPUT!M15)</f>
        <v/>
      </c>
      <c r="C15" s="104" t="str">
        <f>IF(INPUT!N15="","",INPUT!N15)</f>
        <v/>
      </c>
      <c r="D15" s="104" t="str">
        <f>IF(INPUT!O15="","",INPUT!O15)</f>
        <v/>
      </c>
      <c r="E15" s="104" t="str">
        <f>IF(INPUT!P15="","",INPUT!P15)</f>
        <v/>
      </c>
      <c r="F15" s="104" t="str">
        <f>IF(INPUT!Q15="","",INPUT!Q15)</f>
        <v/>
      </c>
      <c r="G15" s="104" t="str">
        <f>IF(INPUT!R15="","",INPUT!R15)</f>
        <v/>
      </c>
      <c r="H15" s="104" t="str">
        <f>IF(INPUT!S15="","",INPUT!S15)</f>
        <v/>
      </c>
      <c r="I15" s="104" t="str">
        <f>IF(INPUT!T15="","",INPUT!T15)</f>
        <v/>
      </c>
      <c r="J15" s="104" t="str">
        <f>IF(INPUT!U15="","",INPUT!U15)</f>
        <v/>
      </c>
      <c r="K15" s="104" t="str">
        <f>IF(INPUT!V15="","",INPUT!V15)</f>
        <v/>
      </c>
      <c r="L15" s="104" t="str">
        <f>IF(INPUT!W15="","",INPUT!W15)</f>
        <v/>
      </c>
      <c r="M15" s="104" t="str">
        <f>IF(INPUT!X15="","",INPUT!X15)</f>
        <v/>
      </c>
      <c r="N15" s="104" t="str">
        <f>IF(INPUT!Y15="","",INPUT!Y15)</f>
        <v/>
      </c>
      <c r="O15" s="104" t="str">
        <f>IF(INPUT!Z15="","",INPUT!Z15)</f>
        <v/>
      </c>
      <c r="P15" s="104" t="str">
        <f>IF(INPUT!AA15="","",INPUT!AA15)</f>
        <v/>
      </c>
      <c r="Q15" s="104" t="str">
        <f>IF(INPUT!AB15="","",INPUT!AB15)</f>
        <v/>
      </c>
      <c r="R15" s="104" t="str">
        <f>IF(INPUT!AC15="","",INPUT!AC15)</f>
        <v/>
      </c>
      <c r="S15" s="104" t="str">
        <f>IF(INPUT!AD15="","",INPUT!AD15)</f>
        <v/>
      </c>
      <c r="T15" s="104" t="str">
        <f>IF(INPUT!AE15="","",INPUT!AE15)</f>
        <v/>
      </c>
      <c r="U15" s="104" t="str">
        <f>IF(INPUT!AF15="","",INPUT!AF15)</f>
        <v/>
      </c>
      <c r="V15" s="104" t="str">
        <f>IF(INPUT!AG15="","",INPUT!AG15)</f>
        <v/>
      </c>
      <c r="W15" s="104">
        <f>IF(INPUT!AH15="","",INPUT!AH15)</f>
        <v>32.936</v>
      </c>
      <c r="X15" s="104">
        <f>IF(INPUT!AI15="","",INPUT!AI15)</f>
        <v>34.92</v>
      </c>
      <c r="Y15" s="104">
        <f>IF(INPUT!AJ15="","",INPUT!AJ15)</f>
        <v>36.045000000000002</v>
      </c>
      <c r="Z15" s="104">
        <f>IF(INPUT!AK15="","",INPUT!AK15)</f>
        <v>36.987000000000002</v>
      </c>
      <c r="AA15" s="104">
        <f>IF(INPUT!AL15="","",INPUT!AL15)</f>
        <v>38.017000000000003</v>
      </c>
      <c r="AB15" s="104">
        <f>IF(INPUT!AM15="","",INPUT!AM15)</f>
        <v>38.844999999999999</v>
      </c>
      <c r="AC15" s="104">
        <f>IF(INPUT!AN15="","",INPUT!AN15)</f>
        <v>39.862000000000002</v>
      </c>
      <c r="AD15" s="104">
        <f>IF(INPUT!AO15="","",INPUT!AO15)</f>
        <v>40.162999999999997</v>
      </c>
      <c r="AE15" s="104">
        <f>IF(INPUT!AP15="","",INPUT!AP15)</f>
        <v>41.951999999999998</v>
      </c>
      <c r="AF15" s="104">
        <f>IF(INPUT!AQ15="","",INPUT!AQ15)</f>
        <v>42.228999999999999</v>
      </c>
      <c r="AG15" s="104">
        <f>IF(INPUT!AR15="","",INPUT!AR15)</f>
        <v>42.965000000000003</v>
      </c>
      <c r="AH15" s="104">
        <f>IF(INPUT!AS15="","",INPUT!AS15)</f>
        <v>44.015000000000001</v>
      </c>
      <c r="AI15" s="104">
        <f>IF(INPUT!AT15="","",INPUT!AT15)</f>
        <v>45.872999999999998</v>
      </c>
      <c r="AJ15" s="104">
        <f>IF(INPUT!AU15="","",INPUT!AU15)</f>
        <v>48.125999999999998</v>
      </c>
      <c r="AK15" s="104">
        <f>IF(INPUT!AV15="","",INPUT!AV15)</f>
        <v>50.493000000000002</v>
      </c>
      <c r="AL15" s="104">
        <f>IF(INPUT!AW15="","",INPUT!AW15)</f>
        <v>52.755000000000003</v>
      </c>
      <c r="AM15" s="104">
        <f>IF(INPUT!AX15="","",INPUT!AX15)</f>
        <v>55.765000000000001</v>
      </c>
      <c r="AN15" s="104">
        <f>IF(INPUT!AY15="","",INPUT!AY15)</f>
        <v>58.018999999999998</v>
      </c>
      <c r="AO15" s="104" t="str">
        <f>IF(INPUT!AZ15="","",INPUT!AZ15)</f>
        <v/>
      </c>
      <c r="AP15" s="104" t="str">
        <f>IF(INPUT!BA15="","",INPUT!BA15)</f>
        <v/>
      </c>
      <c r="AQ15" s="104" t="str">
        <f>IF(INPUT!BB15="","",INPUT!BB15)</f>
        <v/>
      </c>
      <c r="AR15" s="104" t="str">
        <f>IF(INPUT!BC15="","",INPUT!BC15)</f>
        <v/>
      </c>
      <c r="AS15" s="104" t="str">
        <f>IF(INPUT!BD15="","",INPUT!BD15)</f>
        <v/>
      </c>
      <c r="AT15" s="104" t="str">
        <f>IF(INPUT!BE15="","",INPUT!BE15)</f>
        <v/>
      </c>
      <c r="AU15" s="104" t="str">
        <f>IF(INPUT!BF15="","",INPUT!BF15)</f>
        <v/>
      </c>
      <c r="AV15" s="104" t="str">
        <f>IF(INPUT!BG15="","",INPUT!BG15)</f>
        <v/>
      </c>
      <c r="AW15" s="104" t="str">
        <f>IF(INPUT!BH15="","",INPUT!BH15)</f>
        <v/>
      </c>
    </row>
    <row r="16" spans="1:51" s="217" customFormat="1">
      <c r="A16" s="27" t="s">
        <v>15</v>
      </c>
      <c r="B16" s="218" t="str">
        <f>IF(INPUT!M16="","",INPUT!M16)</f>
        <v/>
      </c>
      <c r="C16" s="218" t="str">
        <f>IF(INPUT!N16="","",INPUT!N16)</f>
        <v/>
      </c>
      <c r="D16" s="218" t="str">
        <f>IF(INPUT!O16="","",INPUT!O16)</f>
        <v/>
      </c>
      <c r="E16" s="218" t="str">
        <f>IF(INPUT!P16="","",INPUT!P16)</f>
        <v/>
      </c>
      <c r="F16" s="218" t="str">
        <f>IF(INPUT!Q16="","",INPUT!Q16)</f>
        <v/>
      </c>
      <c r="G16" s="218" t="str">
        <f>IF(INPUT!R16="","",INPUT!R16)</f>
        <v/>
      </c>
      <c r="H16" s="218" t="str">
        <f>IF(INPUT!S16="","",INPUT!S16)</f>
        <v/>
      </c>
      <c r="I16" s="218" t="str">
        <f>IF(INPUT!T16="","",INPUT!T16)</f>
        <v/>
      </c>
      <c r="J16" s="218" t="str">
        <f>IF(INPUT!U16="","",INPUT!U16)</f>
        <v/>
      </c>
      <c r="K16" s="218">
        <f>IF(INPUT!V16="","",INPUT!V16)</f>
        <v>116.5</v>
      </c>
      <c r="L16" s="218">
        <f>IF(INPUT!W16="","",INPUT!W16)</f>
        <v>135.83500000000001</v>
      </c>
      <c r="M16" s="218">
        <f>IF(INPUT!X16="","",INPUT!X16)</f>
        <v>158.36699999999999</v>
      </c>
      <c r="N16" s="218">
        <f>IF(INPUT!Y16="","",INPUT!Y16)</f>
        <v>184.37200000000001</v>
      </c>
      <c r="O16" s="218">
        <f>IF(INPUT!Z16="","",INPUT!Z16)</f>
        <v>200.673</v>
      </c>
      <c r="P16" s="218">
        <f>IF(INPUT!AA16="","",INPUT!AA16)</f>
        <v>218.477</v>
      </c>
      <c r="Q16" s="218">
        <f>IF(INPUT!AB16="","",INPUT!AB16)</f>
        <v>238.34800000000001</v>
      </c>
      <c r="R16" s="218">
        <f>IF(INPUT!AC16="","",INPUT!AC16)</f>
        <v>250.03399999999999</v>
      </c>
      <c r="S16" s="218">
        <f>IF(INPUT!AD16="","",INPUT!AD16)</f>
        <v>265.39800000000002</v>
      </c>
      <c r="T16" s="218">
        <f>IF(INPUT!AE16="","",INPUT!AE16)</f>
        <v>286.00400000000002</v>
      </c>
      <c r="U16" s="218">
        <f>IF(INPUT!AF16="","",INPUT!AF16)</f>
        <v>298.49900000000002</v>
      </c>
      <c r="V16" s="218">
        <f>IF(INPUT!AG16="","",INPUT!AG16)</f>
        <v>328.37</v>
      </c>
      <c r="W16" s="218">
        <f>IF(INPUT!AH16="","",INPUT!AH16)</f>
        <v>356.92399999999998</v>
      </c>
      <c r="X16" s="218">
        <f>IF(INPUT!AI16="","",INPUT!AI16)</f>
        <v>372.36700000000002</v>
      </c>
      <c r="Y16" s="218">
        <f>IF(INPUT!AJ16="","",INPUT!AJ16)</f>
        <v>378.39800000000002</v>
      </c>
      <c r="Z16" s="218">
        <f>IF(INPUT!AK16="","",INPUT!AK16)</f>
        <v>382.197</v>
      </c>
      <c r="AA16" s="218">
        <f>IF(INPUT!AL16="","",INPUT!AL16)</f>
        <v>391.161</v>
      </c>
      <c r="AB16" s="218">
        <f>IF(INPUT!AM16="","",INPUT!AM16)</f>
        <v>387.55700000000002</v>
      </c>
      <c r="AC16" s="218">
        <f>IF(INPUT!AN16="","",INPUT!AN16)</f>
        <v>386.49</v>
      </c>
      <c r="AD16" s="218">
        <f>IF(INPUT!AO16="","",INPUT!AO16)</f>
        <v>402.017</v>
      </c>
      <c r="AE16" s="218">
        <f>IF(INPUT!AP16="","",INPUT!AP16)</f>
        <v>412.45299999999997</v>
      </c>
      <c r="AF16" s="218">
        <f>IF(INPUT!AQ16="","",INPUT!AQ16)</f>
        <v>436.964</v>
      </c>
      <c r="AG16" s="218">
        <f>IF(INPUT!AR16="","",INPUT!AR16)</f>
        <v>460.11099999999999</v>
      </c>
      <c r="AH16" s="218">
        <f>IF(INPUT!AS16="","",INPUT!AS16)</f>
        <v>471.53800000000001</v>
      </c>
      <c r="AI16" s="218">
        <f>IF(INPUT!AT16="","",INPUT!AT16)</f>
        <v>495.09</v>
      </c>
      <c r="AJ16" s="218">
        <f>IF(INPUT!AU16="","",INPUT!AU16)</f>
        <v>512.82600000000002</v>
      </c>
      <c r="AK16" s="218">
        <f>IF(INPUT!AV16="","",INPUT!AV16)</f>
        <v>538.53399999999999</v>
      </c>
      <c r="AL16" s="218">
        <f>IF(INPUT!AW16="","",INPUT!AW16)</f>
        <v>569.54399999999998</v>
      </c>
      <c r="AM16" s="218">
        <f>IF(INPUT!AX16="","",INPUT!AX16)</f>
        <v>598.952</v>
      </c>
      <c r="AN16" s="218">
        <f>IF(INPUT!AY16="","",INPUT!AY16)</f>
        <v>633.91600000000005</v>
      </c>
      <c r="AO16" s="218">
        <f>IF(INPUT!AZ16="","",INPUT!AZ16)</f>
        <v>673.60699999999997</v>
      </c>
      <c r="AP16" s="218">
        <f>IF(INPUT!BA16="","",INPUT!BA16)</f>
        <v>711.83</v>
      </c>
      <c r="AQ16" s="218">
        <f>IF(INPUT!BB16="","",INPUT!BB16)</f>
        <v>722.59212895287203</v>
      </c>
      <c r="AR16" s="218">
        <f>IF(INPUT!BC16="","",INPUT!BC16)</f>
        <v>743.07260567072001</v>
      </c>
      <c r="AS16" s="218">
        <f>IF(INPUT!BD16="","",INPUT!BD16)</f>
        <v>769.98227512928702</v>
      </c>
      <c r="AT16" s="218">
        <f>IF(INPUT!BE16="","",INPUT!BE16)</f>
        <v>797.96835880758499</v>
      </c>
      <c r="AU16" s="218">
        <f>IF(INPUT!BF16="","",INPUT!BF16)</f>
        <v>829.246914117899</v>
      </c>
      <c r="AV16" s="218">
        <f>IF(INPUT!BG16="","",INPUT!BG16)</f>
        <v>859.84497553644303</v>
      </c>
      <c r="AW16" s="218" t="str">
        <f>IF(INPUT!BH16="","",INPUT!BH16)</f>
        <v/>
      </c>
    </row>
    <row r="17" spans="1:49" s="217" customFormat="1">
      <c r="A17" s="27" t="s">
        <v>16</v>
      </c>
      <c r="B17" s="218" t="str">
        <f>IF(INPUT!M17="","",INPUT!M17)</f>
        <v/>
      </c>
      <c r="C17" s="218" t="str">
        <f>IF(INPUT!N17="","",INPUT!N17)</f>
        <v/>
      </c>
      <c r="D17" s="218" t="str">
        <f>IF(INPUT!O17="","",INPUT!O17)</f>
        <v/>
      </c>
      <c r="E17" s="218" t="str">
        <f>IF(INPUT!P17="","",INPUT!P17)</f>
        <v/>
      </c>
      <c r="F17" s="218" t="str">
        <f>IF(INPUT!Q17="","",INPUT!Q17)</f>
        <v/>
      </c>
      <c r="G17" s="218" t="str">
        <f>IF(INPUT!R17="","",INPUT!R17)</f>
        <v/>
      </c>
      <c r="H17" s="218" t="str">
        <f>IF(INPUT!S17="","",INPUT!S17)</f>
        <v/>
      </c>
      <c r="I17" s="218" t="str">
        <f>IF(INPUT!T17="","",INPUT!T17)</f>
        <v/>
      </c>
      <c r="J17" s="218" t="str">
        <f>IF(INPUT!U17="","",INPUT!U17)</f>
        <v/>
      </c>
      <c r="K17" s="218" t="str">
        <f>IF(INPUT!V17="","",INPUT!V17)</f>
        <v/>
      </c>
      <c r="L17" s="218" t="str">
        <f>IF(INPUT!W17="","",INPUT!W17)</f>
        <v/>
      </c>
      <c r="M17" s="218" t="str">
        <f>IF(INPUT!X17="","",INPUT!X17)</f>
        <v/>
      </c>
      <c r="N17" s="218" t="str">
        <f>IF(INPUT!Y17="","",INPUT!Y17)</f>
        <v/>
      </c>
      <c r="O17" s="218" t="str">
        <f>IF(INPUT!Z17="","",INPUT!Z17)</f>
        <v/>
      </c>
      <c r="P17" s="218" t="str">
        <f>IF(INPUT!AA17="","",INPUT!AA17)</f>
        <v/>
      </c>
      <c r="Q17" s="218" t="str">
        <f>IF(INPUT!AB17="","",INPUT!AB17)</f>
        <v/>
      </c>
      <c r="R17" s="218" t="str">
        <f>IF(INPUT!AC17="","",INPUT!AC17)</f>
        <v/>
      </c>
      <c r="S17" s="218" t="str">
        <f>IF(INPUT!AD17="","",INPUT!AD17)</f>
        <v/>
      </c>
      <c r="T17" s="218" t="str">
        <f>IF(INPUT!AE17="","",INPUT!AE17)</f>
        <v/>
      </c>
      <c r="U17" s="218" t="str">
        <f>IF(INPUT!AF17="","",INPUT!AF17)</f>
        <v/>
      </c>
      <c r="V17" s="218" t="str">
        <f>IF(INPUT!AG17="","",INPUT!AG17)</f>
        <v/>
      </c>
      <c r="W17" s="218">
        <f>IF(INPUT!AH17="","",INPUT!AH17)</f>
        <v>350.12700000000001</v>
      </c>
      <c r="X17" s="218">
        <f>IF(INPUT!AI17="","",INPUT!AI17)</f>
        <v>366.40100000000001</v>
      </c>
      <c r="Y17" s="218">
        <f>IF(INPUT!AJ17="","",INPUT!AJ17)</f>
        <v>373.79300000000001</v>
      </c>
      <c r="Z17" s="218">
        <f>IF(INPUT!AK17="","",INPUT!AK17)</f>
        <v>377.12700000000001</v>
      </c>
      <c r="AA17" s="218">
        <f>IF(INPUT!AL17="","",INPUT!AL17)</f>
        <v>386.50400000000002</v>
      </c>
      <c r="AB17" s="218">
        <f>IF(INPUT!AM17="","",INPUT!AM17)</f>
        <v>385.63</v>
      </c>
      <c r="AC17" s="218">
        <f>IF(INPUT!AN17="","",INPUT!AN17)</f>
        <v>384.27300000000002</v>
      </c>
      <c r="AD17" s="218">
        <f>IF(INPUT!AO17="","",INPUT!AO17)</f>
        <v>400.47800000000001</v>
      </c>
      <c r="AE17" s="218">
        <f>IF(INPUT!AP17="","",INPUT!AP17)</f>
        <v>411.55599999999998</v>
      </c>
      <c r="AF17" s="218">
        <f>IF(INPUT!AQ17="","",INPUT!AQ17)</f>
        <v>432.399</v>
      </c>
      <c r="AG17" s="218">
        <f>IF(INPUT!AR17="","",INPUT!AR17)</f>
        <v>453.54700000000003</v>
      </c>
      <c r="AH17" s="218">
        <f>IF(INPUT!AS17="","",INPUT!AS17)</f>
        <v>464.82400000000001</v>
      </c>
      <c r="AI17" s="218">
        <f>IF(INPUT!AT17="","",INPUT!AT17)</f>
        <v>487.19499999999999</v>
      </c>
      <c r="AJ17" s="218">
        <f>IF(INPUT!AU17="","",INPUT!AU17)</f>
        <v>503.601</v>
      </c>
      <c r="AK17" s="218">
        <f>IF(INPUT!AV17="","",INPUT!AV17)</f>
        <v>526.06600000000003</v>
      </c>
      <c r="AL17" s="218">
        <f>IF(INPUT!AW17="","",INPUT!AW17)</f>
        <v>555.46699999999998</v>
      </c>
      <c r="AM17" s="218">
        <f>IF(INPUT!AX17="","",INPUT!AX17)</f>
        <v>582.899</v>
      </c>
      <c r="AN17" s="218">
        <f>IF(INPUT!AY17="","",INPUT!AY17)</f>
        <v>611.44899999999996</v>
      </c>
      <c r="AO17" s="218">
        <f>IF(INPUT!AZ17="","",INPUT!AZ17)</f>
        <v>649.14</v>
      </c>
      <c r="AP17" s="218">
        <f>IF(INPUT!BA17="","",INPUT!BA17)</f>
        <v>685.36300000000006</v>
      </c>
      <c r="AQ17" s="218">
        <f>IF(INPUT!BB17="","",INPUT!BB17)</f>
        <v>694.12512895287205</v>
      </c>
      <c r="AR17" s="218">
        <f>IF(INPUT!BC17="","",INPUT!BC17)</f>
        <v>712.60560567072002</v>
      </c>
      <c r="AS17" s="218">
        <f>IF(INPUT!BD17="","",INPUT!BD17)</f>
        <v>737.51527512928703</v>
      </c>
      <c r="AT17" s="218">
        <f>IF(INPUT!BE17="","",INPUT!BE17)</f>
        <v>763.50135880758501</v>
      </c>
      <c r="AU17" s="218">
        <f>IF(INPUT!BF17="","",INPUT!BF17)</f>
        <v>792.77991411789901</v>
      </c>
      <c r="AV17" s="218">
        <f>IF(INPUT!BG17="","",INPUT!BG17)</f>
        <v>821.37797553644305</v>
      </c>
      <c r="AW17" s="218" t="str">
        <f>IF(INPUT!BH17="","",INPUT!BH17)</f>
        <v/>
      </c>
    </row>
    <row r="18" spans="1:49" s="217" customFormat="1">
      <c r="A18" s="27" t="s">
        <v>17</v>
      </c>
      <c r="B18" s="218" t="str">
        <f>IF(INPUT!M18="","",INPUT!M18)</f>
        <v/>
      </c>
      <c r="C18" s="218" t="str">
        <f>IF(INPUT!N18="","",INPUT!N18)</f>
        <v/>
      </c>
      <c r="D18" s="218" t="str">
        <f>IF(INPUT!O18="","",INPUT!O18)</f>
        <v/>
      </c>
      <c r="E18" s="218" t="str">
        <f>IF(INPUT!P18="","",INPUT!P18)</f>
        <v/>
      </c>
      <c r="F18" s="218" t="str">
        <f>IF(INPUT!Q18="","",INPUT!Q18)</f>
        <v/>
      </c>
      <c r="G18" s="218" t="str">
        <f>IF(INPUT!R18="","",INPUT!R18)</f>
        <v/>
      </c>
      <c r="H18" s="218" t="str">
        <f>IF(INPUT!S18="","",INPUT!S18)</f>
        <v/>
      </c>
      <c r="I18" s="218" t="str">
        <f>IF(INPUT!T18="","",INPUT!T18)</f>
        <v/>
      </c>
      <c r="J18" s="218" t="str">
        <f>IF(INPUT!U18="","",INPUT!U18)</f>
        <v/>
      </c>
      <c r="K18" s="218" t="str">
        <f>IF(INPUT!V18="","",INPUT!V18)</f>
        <v/>
      </c>
      <c r="L18" s="218" t="str">
        <f>IF(INPUT!W18="","",INPUT!W18)</f>
        <v/>
      </c>
      <c r="M18" s="218" t="str">
        <f>IF(INPUT!X18="","",INPUT!X18)</f>
        <v/>
      </c>
      <c r="N18" s="218" t="str">
        <f>IF(INPUT!Y18="","",INPUT!Y18)</f>
        <v/>
      </c>
      <c r="O18" s="218" t="str">
        <f>IF(INPUT!Z18="","",INPUT!Z18)</f>
        <v/>
      </c>
      <c r="P18" s="218" t="str">
        <f>IF(INPUT!AA18="","",INPUT!AA18)</f>
        <v/>
      </c>
      <c r="Q18" s="218" t="str">
        <f>IF(INPUT!AB18="","",INPUT!AB18)</f>
        <v/>
      </c>
      <c r="R18" s="218" t="str">
        <f>IF(INPUT!AC18="","",INPUT!AC18)</f>
        <v/>
      </c>
      <c r="S18" s="218" t="str">
        <f>IF(INPUT!AD18="","",INPUT!AD18)</f>
        <v/>
      </c>
      <c r="T18" s="218" t="str">
        <f>IF(INPUT!AE18="","",INPUT!AE18)</f>
        <v/>
      </c>
      <c r="U18" s="218" t="str">
        <f>IF(INPUT!AF18="","",INPUT!AF18)</f>
        <v/>
      </c>
      <c r="V18" s="218" t="str">
        <f>IF(INPUT!AG18="","",INPUT!AG18)</f>
        <v/>
      </c>
      <c r="W18" s="218">
        <f>IF(INPUT!AH18="","",INPUT!AH18)</f>
        <v>103.27</v>
      </c>
      <c r="X18" s="218">
        <f>IF(INPUT!AI18="","",INPUT!AI18)</f>
        <v>108.922</v>
      </c>
      <c r="Y18" s="218">
        <f>IF(INPUT!AJ18="","",INPUT!AJ18)</f>
        <v>110.717</v>
      </c>
      <c r="Z18" s="218">
        <f>IF(INPUT!AK18="","",INPUT!AK18)</f>
        <v>110.599</v>
      </c>
      <c r="AA18" s="218">
        <f>IF(INPUT!AL18="","",INPUT!AL18)</f>
        <v>110.786</v>
      </c>
      <c r="AB18" s="218">
        <f>IF(INPUT!AM18="","",INPUT!AM18)</f>
        <v>108.998</v>
      </c>
      <c r="AC18" s="218">
        <f>IF(INPUT!AN18="","",INPUT!AN18)</f>
        <v>108.139</v>
      </c>
      <c r="AD18" s="218">
        <f>IF(INPUT!AO18="","",INPUT!AO18)</f>
        <v>109.498</v>
      </c>
      <c r="AE18" s="218">
        <f>IF(INPUT!AP18="","",INPUT!AP18)</f>
        <v>113.468</v>
      </c>
      <c r="AF18" s="218">
        <f>IF(INPUT!AQ18="","",INPUT!AQ18)</f>
        <v>121.38500000000001</v>
      </c>
      <c r="AG18" s="218">
        <f>IF(INPUT!AR18="","",INPUT!AR18)</f>
        <v>126.52200000000001</v>
      </c>
      <c r="AH18" s="218">
        <f>IF(INPUT!AS18="","",INPUT!AS18)</f>
        <v>134.31800000000001</v>
      </c>
      <c r="AI18" s="218">
        <f>IF(INPUT!AT18="","",INPUT!AT18)</f>
        <v>143.40600000000001</v>
      </c>
      <c r="AJ18" s="218">
        <f>IF(INPUT!AU18="","",INPUT!AU18)</f>
        <v>148.09200000000001</v>
      </c>
      <c r="AK18" s="218">
        <f>IF(INPUT!AV18="","",INPUT!AV18)</f>
        <v>155.876</v>
      </c>
      <c r="AL18" s="218">
        <f>IF(INPUT!AW18="","",INPUT!AW18)</f>
        <v>166.184</v>
      </c>
      <c r="AM18" s="218">
        <f>IF(INPUT!AX18="","",INPUT!AX18)</f>
        <v>175.607</v>
      </c>
      <c r="AN18" s="218">
        <f>IF(INPUT!AY18="","",INPUT!AY18)</f>
        <v>183.37299999999999</v>
      </c>
      <c r="AO18" s="218" t="str">
        <f>IF(INPUT!AZ18="","",INPUT!AZ18)</f>
        <v/>
      </c>
      <c r="AP18" s="218" t="str">
        <f>IF(INPUT!BA18="","",INPUT!BA18)</f>
        <v/>
      </c>
      <c r="AQ18" s="218" t="str">
        <f>IF(INPUT!BB18="","",INPUT!BB18)</f>
        <v/>
      </c>
      <c r="AR18" s="218" t="str">
        <f>IF(INPUT!BC18="","",INPUT!BC18)</f>
        <v/>
      </c>
      <c r="AS18" s="218" t="str">
        <f>IF(INPUT!BD18="","",INPUT!BD18)</f>
        <v/>
      </c>
      <c r="AT18" s="218" t="str">
        <f>IF(INPUT!BE18="","",INPUT!BE18)</f>
        <v/>
      </c>
      <c r="AU18" s="218" t="str">
        <f>IF(INPUT!BF18="","",INPUT!BF18)</f>
        <v/>
      </c>
      <c r="AV18" s="218" t="str">
        <f>IF(INPUT!BG18="","",INPUT!BG18)</f>
        <v/>
      </c>
      <c r="AW18" s="218" t="str">
        <f>IF(INPUT!BH18="","",INPUT!BH18)</f>
        <v/>
      </c>
    </row>
    <row r="19" spans="1:49" s="217" customFormat="1">
      <c r="A19" s="27" t="s">
        <v>18</v>
      </c>
      <c r="B19" s="218" t="str">
        <f>IF(INPUT!M19="","",INPUT!M19)</f>
        <v/>
      </c>
      <c r="C19" s="218" t="str">
        <f>IF(INPUT!N19="","",INPUT!N19)</f>
        <v/>
      </c>
      <c r="D19" s="218" t="str">
        <f>IF(INPUT!O19="","",INPUT!O19)</f>
        <v/>
      </c>
      <c r="E19" s="218" t="str">
        <f>IF(INPUT!P19="","",INPUT!P19)</f>
        <v/>
      </c>
      <c r="F19" s="218" t="str">
        <f>IF(INPUT!Q19="","",INPUT!Q19)</f>
        <v/>
      </c>
      <c r="G19" s="218" t="str">
        <f>IF(INPUT!R19="","",INPUT!R19)</f>
        <v/>
      </c>
      <c r="H19" s="218" t="str">
        <f>IF(INPUT!S19="","",INPUT!S19)</f>
        <v/>
      </c>
      <c r="I19" s="218" t="str">
        <f>IF(INPUT!T19="","",INPUT!T19)</f>
        <v/>
      </c>
      <c r="J19" s="218" t="str">
        <f>IF(INPUT!U19="","",INPUT!U19)</f>
        <v/>
      </c>
      <c r="K19" s="218" t="str">
        <f>IF(INPUT!V19="","",INPUT!V19)</f>
        <v/>
      </c>
      <c r="L19" s="218" t="str">
        <f>IF(INPUT!W19="","",INPUT!W19)</f>
        <v/>
      </c>
      <c r="M19" s="218" t="str">
        <f>IF(INPUT!X19="","",INPUT!X19)</f>
        <v/>
      </c>
      <c r="N19" s="218" t="str">
        <f>IF(INPUT!Y19="","",INPUT!Y19)</f>
        <v/>
      </c>
      <c r="O19" s="218" t="str">
        <f>IF(INPUT!Z19="","",INPUT!Z19)</f>
        <v/>
      </c>
      <c r="P19" s="218" t="str">
        <f>IF(INPUT!AA19="","",INPUT!AA19)</f>
        <v/>
      </c>
      <c r="Q19" s="218" t="str">
        <f>IF(INPUT!AB19="","",INPUT!AB19)</f>
        <v/>
      </c>
      <c r="R19" s="218" t="str">
        <f>IF(INPUT!AC19="","",INPUT!AC19)</f>
        <v/>
      </c>
      <c r="S19" s="218" t="str">
        <f>IF(INPUT!AD19="","",INPUT!AD19)</f>
        <v/>
      </c>
      <c r="T19" s="218" t="str">
        <f>IF(INPUT!AE19="","",INPUT!AE19)</f>
        <v/>
      </c>
      <c r="U19" s="218" t="str">
        <f>IF(INPUT!AF19="","",INPUT!AF19)</f>
        <v/>
      </c>
      <c r="V19" s="218" t="str">
        <f>IF(INPUT!AG19="","",INPUT!AG19)</f>
        <v/>
      </c>
      <c r="W19" s="218">
        <f>IF(INPUT!AH19="","",INPUT!AH19)</f>
        <v>66.138999999999996</v>
      </c>
      <c r="X19" s="218">
        <f>IF(INPUT!AI19="","",INPUT!AI19)</f>
        <v>67.736999999999995</v>
      </c>
      <c r="Y19" s="218">
        <f>IF(INPUT!AJ19="","",INPUT!AJ19)</f>
        <v>68.515000000000001</v>
      </c>
      <c r="Z19" s="218">
        <f>IF(INPUT!AK19="","",INPUT!AK19)</f>
        <v>69.384</v>
      </c>
      <c r="AA19" s="218">
        <f>IF(INPUT!AL19="","",INPUT!AL19)</f>
        <v>70.784000000000006</v>
      </c>
      <c r="AB19" s="218">
        <f>IF(INPUT!AM19="","",INPUT!AM19)</f>
        <v>71.715999999999994</v>
      </c>
      <c r="AC19" s="218">
        <f>IF(INPUT!AN19="","",INPUT!AN19)</f>
        <v>74.016000000000005</v>
      </c>
      <c r="AD19" s="218">
        <f>IF(INPUT!AO19="","",INPUT!AO19)</f>
        <v>81.718999999999994</v>
      </c>
      <c r="AE19" s="218">
        <f>IF(INPUT!AP19="","",INPUT!AP19)</f>
        <v>85.718000000000004</v>
      </c>
      <c r="AF19" s="218">
        <f>IF(INPUT!AQ19="","",INPUT!AQ19)</f>
        <v>91.968000000000004</v>
      </c>
      <c r="AG19" s="218">
        <f>IF(INPUT!AR19="","",INPUT!AR19)</f>
        <v>99.070999999999998</v>
      </c>
      <c r="AH19" s="218">
        <f>IF(INPUT!AS19="","",INPUT!AS19)</f>
        <v>104.967</v>
      </c>
      <c r="AI19" s="218">
        <f>IF(INPUT!AT19="","",INPUT!AT19)</f>
        <v>110.758</v>
      </c>
      <c r="AJ19" s="218">
        <f>IF(INPUT!AU19="","",INPUT!AU19)</f>
        <v>116.476</v>
      </c>
      <c r="AK19" s="218">
        <f>IF(INPUT!AV19="","",INPUT!AV19)</f>
        <v>122.747</v>
      </c>
      <c r="AL19" s="218">
        <f>IF(INPUT!AW19="","",INPUT!AW19)</f>
        <v>130.559</v>
      </c>
      <c r="AM19" s="218">
        <f>IF(INPUT!AX19="","",INPUT!AX19)</f>
        <v>139.114</v>
      </c>
      <c r="AN19" s="218">
        <f>IF(INPUT!AY19="","",INPUT!AY19)</f>
        <v>149.715</v>
      </c>
      <c r="AO19" s="218" t="str">
        <f>IF(INPUT!AZ19="","",INPUT!AZ19)</f>
        <v/>
      </c>
      <c r="AP19" s="218" t="str">
        <f>IF(INPUT!BA19="","",INPUT!BA19)</f>
        <v/>
      </c>
      <c r="AQ19" s="218" t="str">
        <f>IF(INPUT!BB19="","",INPUT!BB19)</f>
        <v/>
      </c>
      <c r="AR19" s="218" t="str">
        <f>IF(INPUT!BC19="","",INPUT!BC19)</f>
        <v/>
      </c>
      <c r="AS19" s="218" t="str">
        <f>IF(INPUT!BD19="","",INPUT!BD19)</f>
        <v/>
      </c>
      <c r="AT19" s="218" t="str">
        <f>IF(INPUT!BE19="","",INPUT!BE19)</f>
        <v/>
      </c>
      <c r="AU19" s="218" t="str">
        <f>IF(INPUT!BF19="","",INPUT!BF19)</f>
        <v/>
      </c>
      <c r="AV19" s="218" t="str">
        <f>IF(INPUT!BG19="","",INPUT!BG19)</f>
        <v/>
      </c>
      <c r="AW19" s="218" t="str">
        <f>IF(INPUT!BH19="","",INPUT!BH19)</f>
        <v/>
      </c>
    </row>
    <row r="20" spans="1:49" s="217" customFormat="1">
      <c r="A20" s="27" t="s">
        <v>19</v>
      </c>
      <c r="B20" s="218" t="str">
        <f>IF(INPUT!M20="","",INPUT!M20)</f>
        <v/>
      </c>
      <c r="C20" s="218" t="str">
        <f>IF(INPUT!N20="","",INPUT!N20)</f>
        <v/>
      </c>
      <c r="D20" s="218" t="str">
        <f>IF(INPUT!O20="","",INPUT!O20)</f>
        <v/>
      </c>
      <c r="E20" s="218" t="str">
        <f>IF(INPUT!P20="","",INPUT!P20)</f>
        <v/>
      </c>
      <c r="F20" s="218" t="str">
        <f>IF(INPUT!Q20="","",INPUT!Q20)</f>
        <v/>
      </c>
      <c r="G20" s="218" t="str">
        <f>IF(INPUT!R20="","",INPUT!R20)</f>
        <v/>
      </c>
      <c r="H20" s="218" t="str">
        <f>IF(INPUT!S20="","",INPUT!S20)</f>
        <v/>
      </c>
      <c r="I20" s="218" t="str">
        <f>IF(INPUT!T20="","",INPUT!T20)</f>
        <v/>
      </c>
      <c r="J20" s="218" t="str">
        <f>IF(INPUT!U20="","",INPUT!U20)</f>
        <v/>
      </c>
      <c r="K20" s="218">
        <f>IF(INPUT!V20="","",INPUT!V20)</f>
        <v>14.1</v>
      </c>
      <c r="L20" s="218">
        <f>IF(INPUT!W20="","",INPUT!W20)</f>
        <v>17.033000000000001</v>
      </c>
      <c r="M20" s="218">
        <f>IF(INPUT!X20="","",INPUT!X20)</f>
        <v>22.53</v>
      </c>
      <c r="N20" s="218">
        <f>IF(INPUT!Y20="","",INPUT!Y20)</f>
        <v>27.419</v>
      </c>
      <c r="O20" s="218">
        <f>IF(INPUT!Z20="","",INPUT!Z20)</f>
        <v>29.858000000000001</v>
      </c>
      <c r="P20" s="218">
        <f>IF(INPUT!AA20="","",INPUT!AA20)</f>
        <v>35.146999999999998</v>
      </c>
      <c r="Q20" s="218">
        <f>IF(INPUT!AB20="","",INPUT!AB20)</f>
        <v>40.585000000000001</v>
      </c>
      <c r="R20" s="218">
        <f>IF(INPUT!AC20="","",INPUT!AC20)</f>
        <v>43.222000000000001</v>
      </c>
      <c r="S20" s="218">
        <f>IF(INPUT!AD20="","",INPUT!AD20)</f>
        <v>46.279000000000003</v>
      </c>
      <c r="T20" s="218">
        <f>IF(INPUT!AE20="","",INPUT!AE20)</f>
        <v>50.805999999999997</v>
      </c>
      <c r="U20" s="218">
        <f>IF(INPUT!AF20="","",INPUT!AF20)</f>
        <v>58.284999999999997</v>
      </c>
      <c r="V20" s="218">
        <f>IF(INPUT!AG20="","",INPUT!AG20)</f>
        <v>64.286000000000001</v>
      </c>
      <c r="W20" s="218">
        <f>IF(INPUT!AH20="","",INPUT!AH20)</f>
        <v>64.525999999999996</v>
      </c>
      <c r="X20" s="218">
        <f>IF(INPUT!AI20="","",INPUT!AI20)</f>
        <v>65.241</v>
      </c>
      <c r="Y20" s="218">
        <f>IF(INPUT!AJ20="","",INPUT!AJ20)</f>
        <v>66.850999999999999</v>
      </c>
      <c r="Z20" s="218">
        <f>IF(INPUT!AK20="","",INPUT!AK20)</f>
        <v>69.596999999999994</v>
      </c>
      <c r="AA20" s="218">
        <f>IF(INPUT!AL20="","",INPUT!AL20)</f>
        <v>77.527000000000001</v>
      </c>
      <c r="AB20" s="218">
        <f>IF(INPUT!AM20="","",INPUT!AM20)</f>
        <v>76.284000000000006</v>
      </c>
      <c r="AC20" s="218">
        <f>IF(INPUT!AN20="","",INPUT!AN20)</f>
        <v>74.034999999999997</v>
      </c>
      <c r="AD20" s="218">
        <f>IF(INPUT!AO20="","",INPUT!AO20)</f>
        <v>75.475999999999999</v>
      </c>
      <c r="AE20" s="218">
        <f>IF(INPUT!AP20="","",INPUT!AP20)</f>
        <v>75.03</v>
      </c>
      <c r="AF20" s="218">
        <f>IF(INPUT!AQ20="","",INPUT!AQ20)</f>
        <v>76.491</v>
      </c>
      <c r="AG20" s="218">
        <f>IF(INPUT!AR20="","",INPUT!AR20)</f>
        <v>73.218999999999994</v>
      </c>
      <c r="AH20" s="218">
        <f>IF(INPUT!AS20="","",INPUT!AS20)</f>
        <v>67.081000000000003</v>
      </c>
      <c r="AI20" s="218">
        <f>IF(INPUT!AT20="","",INPUT!AT20)</f>
        <v>65.412999999999997</v>
      </c>
      <c r="AJ20" s="218">
        <f>IF(INPUT!AU20="","",INPUT!AU20)</f>
        <v>63.807000000000002</v>
      </c>
      <c r="AK20" s="218">
        <f>IF(INPUT!AV20="","",INPUT!AV20)</f>
        <v>62.63</v>
      </c>
      <c r="AL20" s="218">
        <f>IF(INPUT!AW20="","",INPUT!AW20)</f>
        <v>63.000999999999998</v>
      </c>
      <c r="AM20" s="218">
        <f>IF(INPUT!AX20="","",INPUT!AX20)</f>
        <v>63.451999999999998</v>
      </c>
      <c r="AN20" s="218">
        <f>IF(INPUT!AY20="","",INPUT!AY20)</f>
        <v>62.283999999999999</v>
      </c>
      <c r="AO20" s="218">
        <f>IF(INPUT!AZ20="","",INPUT!AZ20)</f>
        <v>58.360999999999997</v>
      </c>
      <c r="AP20" s="218">
        <f>IF(INPUT!BA20="","",INPUT!BA20)</f>
        <v>60.21</v>
      </c>
      <c r="AQ20" s="218">
        <f>IF(INPUT!BB20="","",INPUT!BB20)</f>
        <v>63.136772499990499</v>
      </c>
      <c r="AR20" s="218">
        <f>IF(INPUT!BC20="","",INPUT!BC20)</f>
        <v>66.788611319251501</v>
      </c>
      <c r="AS20" s="218">
        <f>IF(INPUT!BD20="","",INPUT!BD20)</f>
        <v>70.6426905056544</v>
      </c>
      <c r="AT20" s="218">
        <f>IF(INPUT!BE20="","",INPUT!BE20)</f>
        <v>74.451048965774802</v>
      </c>
      <c r="AU20" s="218">
        <f>IF(INPUT!BF20="","",INPUT!BF20)</f>
        <v>79.052761134607294</v>
      </c>
      <c r="AV20" s="218">
        <f>IF(INPUT!BG20="","",INPUT!BG20)</f>
        <v>83.303747516161707</v>
      </c>
      <c r="AW20" s="218" t="str">
        <f>IF(INPUT!BH20="","",INPUT!BH20)</f>
        <v/>
      </c>
    </row>
    <row r="21" spans="1:49" s="217" customFormat="1">
      <c r="A21" s="27" t="s">
        <v>20</v>
      </c>
      <c r="B21" s="218" t="str">
        <f>IF(INPUT!M21="","",INPUT!M21)</f>
        <v/>
      </c>
      <c r="C21" s="218" t="str">
        <f>IF(INPUT!N21="","",INPUT!N21)</f>
        <v/>
      </c>
      <c r="D21" s="218" t="str">
        <f>IF(INPUT!O21="","",INPUT!O21)</f>
        <v/>
      </c>
      <c r="E21" s="218" t="str">
        <f>IF(INPUT!P21="","",INPUT!P21)</f>
        <v/>
      </c>
      <c r="F21" s="218" t="str">
        <f>IF(INPUT!Q21="","",INPUT!Q21)</f>
        <v/>
      </c>
      <c r="G21" s="218" t="str">
        <f>IF(INPUT!R21="","",INPUT!R21)</f>
        <v/>
      </c>
      <c r="H21" s="218" t="str">
        <f>IF(INPUT!S21="","",INPUT!S21)</f>
        <v/>
      </c>
      <c r="I21" s="218" t="str">
        <f>IF(INPUT!T21="","",INPUT!T21)</f>
        <v/>
      </c>
      <c r="J21" s="218" t="str">
        <f>IF(INPUT!U21="","",INPUT!U21)</f>
        <v/>
      </c>
      <c r="K21" s="218" t="str">
        <f>IF(INPUT!V21="","",INPUT!V21)</f>
        <v/>
      </c>
      <c r="L21" s="218" t="str">
        <f>IF(INPUT!W21="","",INPUT!W21)</f>
        <v/>
      </c>
      <c r="M21" s="218" t="str">
        <f>IF(INPUT!X21="","",INPUT!X21)</f>
        <v/>
      </c>
      <c r="N21" s="218" t="str">
        <f>IF(INPUT!Y21="","",INPUT!Y21)</f>
        <v/>
      </c>
      <c r="O21" s="218" t="str">
        <f>IF(INPUT!Z21="","",INPUT!Z21)</f>
        <v/>
      </c>
      <c r="P21" s="218" t="str">
        <f>IF(INPUT!AA21="","",INPUT!AA21)</f>
        <v/>
      </c>
      <c r="Q21" s="218" t="str">
        <f>IF(INPUT!AB21="","",INPUT!AB21)</f>
        <v/>
      </c>
      <c r="R21" s="218" t="str">
        <f>IF(INPUT!AC21="","",INPUT!AC21)</f>
        <v/>
      </c>
      <c r="S21" s="218" t="str">
        <f>IF(INPUT!AD21="","",INPUT!AD21)</f>
        <v/>
      </c>
      <c r="T21" s="218" t="str">
        <f>IF(INPUT!AE21="","",INPUT!AE21)</f>
        <v/>
      </c>
      <c r="U21" s="218" t="str">
        <f>IF(INPUT!AF21="","",INPUT!AF21)</f>
        <v/>
      </c>
      <c r="V21" s="218" t="str">
        <f>IF(INPUT!AG21="","",INPUT!AG21)</f>
        <v/>
      </c>
      <c r="W21" s="218">
        <f>IF(INPUT!AH21="","",INPUT!AH21)</f>
        <v>68.790000000000006</v>
      </c>
      <c r="X21" s="218">
        <f>IF(INPUT!AI21="","",INPUT!AI21)</f>
        <v>75.105999999999995</v>
      </c>
      <c r="Y21" s="218">
        <f>IF(INPUT!AJ21="","",INPUT!AJ21)</f>
        <v>80.343999999999994</v>
      </c>
      <c r="Z21" s="218">
        <f>IF(INPUT!AK21="","",INPUT!AK21)</f>
        <v>80.03</v>
      </c>
      <c r="AA21" s="218">
        <f>IF(INPUT!AL21="","",INPUT!AL21)</f>
        <v>79.197000000000003</v>
      </c>
      <c r="AB21" s="218">
        <f>IF(INPUT!AM21="","",INPUT!AM21)</f>
        <v>78.772999999999996</v>
      </c>
      <c r="AC21" s="218">
        <f>IF(INPUT!AN21="","",INPUT!AN21)</f>
        <v>78.543999999999997</v>
      </c>
      <c r="AD21" s="218">
        <f>IF(INPUT!AO21="","",INPUT!AO21)</f>
        <v>79.843000000000004</v>
      </c>
      <c r="AE21" s="218">
        <f>IF(INPUT!AP21="","",INPUT!AP21)</f>
        <v>80.075000000000003</v>
      </c>
      <c r="AF21" s="218">
        <f>IF(INPUT!AQ21="","",INPUT!AQ21)</f>
        <v>82.55</v>
      </c>
      <c r="AG21" s="218">
        <f>IF(INPUT!AR21="","",INPUT!AR21)</f>
        <v>87.891999999999996</v>
      </c>
      <c r="AH21" s="218">
        <f>IF(INPUT!AS21="","",INPUT!AS21)</f>
        <v>91.525000000000006</v>
      </c>
      <c r="AI21" s="218">
        <f>IF(INPUT!AT21="","",INPUT!AT21)</f>
        <v>94.790999999999997</v>
      </c>
      <c r="AJ21" s="218">
        <f>IF(INPUT!AU21="","",INPUT!AU21)</f>
        <v>98.355000000000004</v>
      </c>
      <c r="AK21" s="218">
        <f>IF(INPUT!AV21="","",INPUT!AV21)</f>
        <v>101.741</v>
      </c>
      <c r="AL21" s="218">
        <f>IF(INPUT!AW21="","",INPUT!AW21)</f>
        <v>107.247</v>
      </c>
      <c r="AM21" s="218">
        <f>IF(INPUT!AX21="","",INPUT!AX21)</f>
        <v>112.88500000000001</v>
      </c>
      <c r="AN21" s="218">
        <f>IF(INPUT!AY21="","",INPUT!AY21)</f>
        <v>118.26300000000001</v>
      </c>
      <c r="AO21" s="218">
        <f>IF(INPUT!AZ21="","",INPUT!AZ21)</f>
        <v>124.40925243679699</v>
      </c>
      <c r="AP21" s="218">
        <f>IF(INPUT!BA21="","",INPUT!BA21)</f>
        <v>128.555128107874</v>
      </c>
      <c r="AQ21" s="218">
        <f>IF(INPUT!BB21="","",INPUT!BB21)</f>
        <v>135.41946997468199</v>
      </c>
      <c r="AR21" s="218">
        <f>IF(INPUT!BC21="","",INPUT!BC21)</f>
        <v>141.87387070199401</v>
      </c>
      <c r="AS21" s="218">
        <f>IF(INPUT!BD21="","",INPUT!BD21)</f>
        <v>149.17802702923103</v>
      </c>
      <c r="AT21" s="218">
        <f>IF(INPUT!BE21="","",INPUT!BE21)</f>
        <v>156.80955136940599</v>
      </c>
      <c r="AU21" s="218">
        <f>IF(INPUT!BF21="","",INPUT!BF21)</f>
        <v>164.76648602176999</v>
      </c>
      <c r="AV21" s="218">
        <f>IF(INPUT!BG21="","",INPUT!BG21)</f>
        <v>173.01298805495699</v>
      </c>
      <c r="AW21" s="218" t="str">
        <f>IF(INPUT!BH21="","",INPUT!BH21)</f>
        <v/>
      </c>
    </row>
    <row r="22" spans="1:49" s="217" customFormat="1" ht="17.25" customHeight="1">
      <c r="A22" s="27" t="s">
        <v>21</v>
      </c>
      <c r="B22" s="218" t="str">
        <f>IF(INPUT!M22="","",INPUT!M22)</f>
        <v/>
      </c>
      <c r="C22" s="218" t="str">
        <f>IF(INPUT!N22="","",INPUT!N22)</f>
        <v/>
      </c>
      <c r="D22" s="218" t="str">
        <f>IF(INPUT!O22="","",INPUT!O22)</f>
        <v/>
      </c>
      <c r="E22" s="218" t="str">
        <f>IF(INPUT!P22="","",INPUT!P22)</f>
        <v/>
      </c>
      <c r="F22" s="218" t="str">
        <f>IF(INPUT!Q22="","",INPUT!Q22)</f>
        <v/>
      </c>
      <c r="G22" s="218" t="str">
        <f>IF(INPUT!R22="","",INPUT!R22)</f>
        <v/>
      </c>
      <c r="H22" s="218" t="str">
        <f>IF(INPUT!S22="","",INPUT!S22)</f>
        <v/>
      </c>
      <c r="I22" s="218" t="str">
        <f>IF(INPUT!T22="","",INPUT!T22)</f>
        <v/>
      </c>
      <c r="J22" s="218" t="str">
        <f>IF(INPUT!U22="","",INPUT!U22)</f>
        <v/>
      </c>
      <c r="K22" s="218" t="str">
        <f>IF(INPUT!V22="","",INPUT!V22)</f>
        <v/>
      </c>
      <c r="L22" s="218" t="str">
        <f>IF(INPUT!W22="","",INPUT!W22)</f>
        <v/>
      </c>
      <c r="M22" s="218" t="str">
        <f>IF(INPUT!X22="","",INPUT!X22)</f>
        <v/>
      </c>
      <c r="N22" s="218" t="str">
        <f>IF(INPUT!Y22="","",INPUT!Y22)</f>
        <v/>
      </c>
      <c r="O22" s="218" t="str">
        <f>IF(INPUT!Z22="","",INPUT!Z22)</f>
        <v/>
      </c>
      <c r="P22" s="218" t="str">
        <f>IF(INPUT!AA22="","",INPUT!AA22)</f>
        <v/>
      </c>
      <c r="Q22" s="218" t="str">
        <f>IF(INPUT!AB22="","",INPUT!AB22)</f>
        <v/>
      </c>
      <c r="R22" s="218" t="str">
        <f>IF(INPUT!AC22="","",INPUT!AC22)</f>
        <v/>
      </c>
      <c r="S22" s="218" t="str">
        <f>IF(INPUT!AD22="","",INPUT!AD22)</f>
        <v/>
      </c>
      <c r="T22" s="218" t="str">
        <f>IF(INPUT!AE22="","",INPUT!AE22)</f>
        <v/>
      </c>
      <c r="U22" s="218" t="str">
        <f>IF(INPUT!AF22="","",INPUT!AF22)</f>
        <v/>
      </c>
      <c r="V22" s="218" t="str">
        <f>IF(INPUT!AG22="","",INPUT!AG22)</f>
        <v/>
      </c>
      <c r="W22" s="218">
        <f>IF(INPUT!AH22="","",INPUT!AH22)</f>
        <v>68.790000000000006</v>
      </c>
      <c r="X22" s="218">
        <f>IF(INPUT!AI22="","",INPUT!AI22)</f>
        <v>75.105999999999995</v>
      </c>
      <c r="Y22" s="218">
        <f>IF(INPUT!AJ22="","",INPUT!AJ22)</f>
        <v>80.343999999999994</v>
      </c>
      <c r="Z22" s="218">
        <f>IF(INPUT!AK22="","",INPUT!AK22)</f>
        <v>80.03</v>
      </c>
      <c r="AA22" s="218">
        <f>IF(INPUT!AL22="","",INPUT!AL22)</f>
        <v>79.197000000000003</v>
      </c>
      <c r="AB22" s="218">
        <f>IF(INPUT!AM22="","",INPUT!AM22)</f>
        <v>78.772999999999996</v>
      </c>
      <c r="AC22" s="218">
        <f>IF(INPUT!AN22="","",INPUT!AN22)</f>
        <v>78.543999999999997</v>
      </c>
      <c r="AD22" s="218">
        <f>IF(INPUT!AO22="","",INPUT!AO22)</f>
        <v>79.843000000000004</v>
      </c>
      <c r="AE22" s="218">
        <f>IF(INPUT!AP22="","",INPUT!AP22)</f>
        <v>80.075000000000003</v>
      </c>
      <c r="AF22" s="218">
        <f>IF(INPUT!AQ22="","",INPUT!AQ22)</f>
        <v>82.55</v>
      </c>
      <c r="AG22" s="218">
        <f>IF(INPUT!AR22="","",INPUT!AR22)</f>
        <v>87.891999999999996</v>
      </c>
      <c r="AH22" s="218">
        <f>IF(INPUT!AS22="","",INPUT!AS22)</f>
        <v>91.525000000000006</v>
      </c>
      <c r="AI22" s="218">
        <f>IF(INPUT!AT22="","",INPUT!AT22)</f>
        <v>94.790999999999997</v>
      </c>
      <c r="AJ22" s="218">
        <f>IF(INPUT!AU22="","",INPUT!AU22)</f>
        <v>98.355000000000004</v>
      </c>
      <c r="AK22" s="218">
        <f>IF(INPUT!AV22="","",INPUT!AV22)</f>
        <v>101.741</v>
      </c>
      <c r="AL22" s="218">
        <f>IF(INPUT!AW22="","",INPUT!AW22)</f>
        <v>107.247</v>
      </c>
      <c r="AM22" s="218">
        <f>IF(INPUT!AX22="","",INPUT!AX22)</f>
        <v>112.88500000000001</v>
      </c>
      <c r="AN22" s="218">
        <f>IF(INPUT!AY22="","",INPUT!AY22)</f>
        <v>118.26300000000001</v>
      </c>
      <c r="AO22" s="218">
        <f>IF(INPUT!AZ22="","",INPUT!AZ22)</f>
        <v>124.40925243679699</v>
      </c>
      <c r="AP22" s="218">
        <f>IF(INPUT!BA22="","",INPUT!BA22)</f>
        <v>128.555128107874</v>
      </c>
      <c r="AQ22" s="218">
        <f>IF(INPUT!BB22="","",INPUT!BB22)</f>
        <v>135.41946997468199</v>
      </c>
      <c r="AR22" s="218">
        <f>IF(INPUT!BC22="","",INPUT!BC22)</f>
        <v>141.87387070199401</v>
      </c>
      <c r="AS22" s="218">
        <f>IF(INPUT!BD22="","",INPUT!BD22)</f>
        <v>149.17802702923103</v>
      </c>
      <c r="AT22" s="218">
        <f>IF(INPUT!BE22="","",INPUT!BE22)</f>
        <v>156.80955136940599</v>
      </c>
      <c r="AU22" s="218">
        <f>IF(INPUT!BF22="","",INPUT!BF22)</f>
        <v>164.76648602176999</v>
      </c>
      <c r="AV22" s="218">
        <f>IF(INPUT!BG22="","",INPUT!BG22)</f>
        <v>173.01298805495699</v>
      </c>
      <c r="AW22" s="218" t="str">
        <f>IF(INPUT!BH22="","",INPUT!BH22)</f>
        <v/>
      </c>
    </row>
    <row r="23" spans="1:49" s="217" customFormat="1">
      <c r="A23" s="27" t="s">
        <v>22</v>
      </c>
      <c r="B23" s="218" t="str">
        <f>IFERROR(B17-B18-B19-B20-B21,"")</f>
        <v/>
      </c>
      <c r="C23" s="218" t="str">
        <f t="shared" ref="C23:AW23" si="1">IFERROR(C17-C18-C19-C20-C21,"")</f>
        <v/>
      </c>
      <c r="D23" s="218" t="str">
        <f t="shared" si="1"/>
        <v/>
      </c>
      <c r="E23" s="218" t="str">
        <f t="shared" si="1"/>
        <v/>
      </c>
      <c r="F23" s="218" t="str">
        <f t="shared" si="1"/>
        <v/>
      </c>
      <c r="G23" s="218" t="str">
        <f t="shared" si="1"/>
        <v/>
      </c>
      <c r="H23" s="218" t="str">
        <f t="shared" si="1"/>
        <v/>
      </c>
      <c r="I23" s="218" t="str">
        <f t="shared" si="1"/>
        <v/>
      </c>
      <c r="J23" s="218" t="str">
        <f t="shared" si="1"/>
        <v/>
      </c>
      <c r="K23" s="218" t="str">
        <f t="shared" si="1"/>
        <v/>
      </c>
      <c r="L23" s="218" t="str">
        <f t="shared" si="1"/>
        <v/>
      </c>
      <c r="M23" s="218" t="str">
        <f t="shared" si="1"/>
        <v/>
      </c>
      <c r="N23" s="218" t="str">
        <f t="shared" si="1"/>
        <v/>
      </c>
      <c r="O23" s="218" t="str">
        <f t="shared" si="1"/>
        <v/>
      </c>
      <c r="P23" s="218" t="str">
        <f t="shared" si="1"/>
        <v/>
      </c>
      <c r="Q23" s="218" t="str">
        <f t="shared" si="1"/>
        <v/>
      </c>
      <c r="R23" s="218" t="str">
        <f t="shared" si="1"/>
        <v/>
      </c>
      <c r="S23" s="218" t="str">
        <f t="shared" si="1"/>
        <v/>
      </c>
      <c r="T23" s="218" t="str">
        <f t="shared" si="1"/>
        <v/>
      </c>
      <c r="U23" s="218" t="str">
        <f t="shared" si="1"/>
        <v/>
      </c>
      <c r="V23" s="218" t="str">
        <f t="shared" si="1"/>
        <v/>
      </c>
      <c r="W23" s="218">
        <f t="shared" si="1"/>
        <v>47.402000000000015</v>
      </c>
      <c r="X23" s="218">
        <f t="shared" si="1"/>
        <v>49.395000000000053</v>
      </c>
      <c r="Y23" s="218">
        <f t="shared" si="1"/>
        <v>47.366000000000042</v>
      </c>
      <c r="Z23" s="218">
        <f t="shared" si="1"/>
        <v>47.51700000000001</v>
      </c>
      <c r="AA23" s="218">
        <f t="shared" si="1"/>
        <v>48.210000000000022</v>
      </c>
      <c r="AB23" s="218">
        <f t="shared" si="1"/>
        <v>49.859000000000009</v>
      </c>
      <c r="AC23" s="218">
        <f t="shared" si="1"/>
        <v>49.539000000000001</v>
      </c>
      <c r="AD23" s="218">
        <f t="shared" si="1"/>
        <v>53.942000000000021</v>
      </c>
      <c r="AE23" s="218">
        <f t="shared" si="1"/>
        <v>57.264999999999944</v>
      </c>
      <c r="AF23" s="218">
        <f t="shared" si="1"/>
        <v>60.00500000000001</v>
      </c>
      <c r="AG23" s="218">
        <f t="shared" si="1"/>
        <v>66.843000000000046</v>
      </c>
      <c r="AH23" s="218">
        <f t="shared" si="1"/>
        <v>66.932999999999964</v>
      </c>
      <c r="AI23" s="218">
        <f t="shared" si="1"/>
        <v>72.826999999999998</v>
      </c>
      <c r="AJ23" s="218">
        <f t="shared" si="1"/>
        <v>76.870999999999995</v>
      </c>
      <c r="AK23" s="218">
        <f t="shared" si="1"/>
        <v>83.072000000000045</v>
      </c>
      <c r="AL23" s="218">
        <f t="shared" si="1"/>
        <v>88.476000000000042</v>
      </c>
      <c r="AM23" s="218">
        <f t="shared" si="1"/>
        <v>91.840999999999994</v>
      </c>
      <c r="AN23" s="218">
        <f t="shared" si="1"/>
        <v>97.813999999999993</v>
      </c>
      <c r="AO23" s="218" t="str">
        <f t="shared" si="1"/>
        <v/>
      </c>
      <c r="AP23" s="218" t="str">
        <f t="shared" si="1"/>
        <v/>
      </c>
      <c r="AQ23" s="218" t="str">
        <f t="shared" si="1"/>
        <v/>
      </c>
      <c r="AR23" s="218" t="str">
        <f t="shared" si="1"/>
        <v/>
      </c>
      <c r="AS23" s="218" t="str">
        <f t="shared" si="1"/>
        <v/>
      </c>
      <c r="AT23" s="218" t="str">
        <f t="shared" si="1"/>
        <v/>
      </c>
      <c r="AU23" s="218" t="str">
        <f t="shared" si="1"/>
        <v/>
      </c>
      <c r="AV23" s="218" t="str">
        <f t="shared" si="1"/>
        <v/>
      </c>
      <c r="AW23" s="218" t="str">
        <f t="shared" si="1"/>
        <v/>
      </c>
    </row>
    <row r="24" spans="1:49" s="217" customFormat="1">
      <c r="A24" s="27" t="s">
        <v>23</v>
      </c>
      <c r="B24" s="218" t="str">
        <f>IF(INPUT!M24="","",INPUT!M24)</f>
        <v/>
      </c>
      <c r="C24" s="218" t="str">
        <f>IF(INPUT!N24="","",INPUT!N24)</f>
        <v/>
      </c>
      <c r="D24" s="218" t="str">
        <f>IF(INPUT!O24="","",INPUT!O24)</f>
        <v/>
      </c>
      <c r="E24" s="218" t="str">
        <f>IF(INPUT!P24="","",INPUT!P24)</f>
        <v/>
      </c>
      <c r="F24" s="218" t="str">
        <f>IF(INPUT!Q24="","",INPUT!Q24)</f>
        <v/>
      </c>
      <c r="G24" s="218" t="str">
        <f>IF(INPUT!R24="","",INPUT!R24)</f>
        <v/>
      </c>
      <c r="H24" s="218" t="str">
        <f>IF(INPUT!S24="","",INPUT!S24)</f>
        <v/>
      </c>
      <c r="I24" s="218" t="str">
        <f>IF(INPUT!T24="","",INPUT!T24)</f>
        <v/>
      </c>
      <c r="J24" s="218" t="str">
        <f>IF(INPUT!U24="","",INPUT!U24)</f>
        <v/>
      </c>
      <c r="K24" s="218" t="str">
        <f>IF(INPUT!V24="","",INPUT!V24)</f>
        <v/>
      </c>
      <c r="L24" s="218" t="str">
        <f>IF(INPUT!W24="","",INPUT!W24)</f>
        <v/>
      </c>
      <c r="M24" s="218" t="str">
        <f>IF(INPUT!X24="","",INPUT!X24)</f>
        <v/>
      </c>
      <c r="N24" s="218" t="str">
        <f>IF(INPUT!Y24="","",INPUT!Y24)</f>
        <v/>
      </c>
      <c r="O24" s="218" t="str">
        <f>IF(INPUT!Z24="","",INPUT!Z24)</f>
        <v/>
      </c>
      <c r="P24" s="218" t="str">
        <f>IF(INPUT!AA24="","",INPUT!AA24)</f>
        <v/>
      </c>
      <c r="Q24" s="218" t="str">
        <f>IF(INPUT!AB24="","",INPUT!AB24)</f>
        <v/>
      </c>
      <c r="R24" s="218" t="str">
        <f>IF(INPUT!AC24="","",INPUT!AC24)</f>
        <v/>
      </c>
      <c r="S24" s="218" t="str">
        <f>IF(INPUT!AD24="","",INPUT!AD24)</f>
        <v/>
      </c>
      <c r="T24" s="218" t="str">
        <f>IF(INPUT!AE24="","",INPUT!AE24)</f>
        <v/>
      </c>
      <c r="U24" s="218" t="str">
        <f>IF(INPUT!AF24="","",INPUT!AF24)</f>
        <v/>
      </c>
      <c r="V24" s="218" t="str">
        <f>IF(INPUT!AG24="","",INPUT!AG24)</f>
        <v/>
      </c>
      <c r="W24" s="218">
        <f>IF(INPUT!AH24="","",INPUT!AH24)</f>
        <v>6.7969999999999997</v>
      </c>
      <c r="X24" s="218">
        <f>IF(INPUT!AI24="","",INPUT!AI24)</f>
        <v>5.9660000000000002</v>
      </c>
      <c r="Y24" s="218">
        <f>IF(INPUT!AJ24="","",INPUT!AJ24)</f>
        <v>4.6050000000000004</v>
      </c>
      <c r="Z24" s="218">
        <f>IF(INPUT!AK24="","",INPUT!AK24)</f>
        <v>5.07</v>
      </c>
      <c r="AA24" s="218">
        <f>IF(INPUT!AL24="","",INPUT!AL24)</f>
        <v>4.657</v>
      </c>
      <c r="AB24" s="218">
        <f>IF(INPUT!AM24="","",INPUT!AM24)</f>
        <v>1.927</v>
      </c>
      <c r="AC24" s="218">
        <f>IF(INPUT!AN24="","",INPUT!AN24)</f>
        <v>2.2170000000000001</v>
      </c>
      <c r="AD24" s="218">
        <f>IF(INPUT!AO24="","",INPUT!AO24)</f>
        <v>1.5389999999999999</v>
      </c>
      <c r="AE24" s="218">
        <f>IF(INPUT!AP24="","",INPUT!AP24)</f>
        <v>0.89700000000000002</v>
      </c>
      <c r="AF24" s="218">
        <f>IF(INPUT!AQ24="","",INPUT!AQ24)</f>
        <v>4.5650000000000004</v>
      </c>
      <c r="AG24" s="218">
        <f>IF(INPUT!AR24="","",INPUT!AR24)</f>
        <v>6.5640000000000001</v>
      </c>
      <c r="AH24" s="218">
        <f>IF(INPUT!AS24="","",INPUT!AS24)</f>
        <v>6.7140000000000004</v>
      </c>
      <c r="AI24" s="218">
        <f>IF(INPUT!AT24="","",INPUT!AT24)</f>
        <v>7.8949999999999996</v>
      </c>
      <c r="AJ24" s="218">
        <f>IF(INPUT!AU24="","",INPUT!AU24)</f>
        <v>9.2249999999999996</v>
      </c>
      <c r="AK24" s="218">
        <f>IF(INPUT!AV24="","",INPUT!AV24)</f>
        <v>12.468</v>
      </c>
      <c r="AL24" s="218">
        <f>IF(INPUT!AW24="","",INPUT!AW24)</f>
        <v>14.077</v>
      </c>
      <c r="AM24" s="218">
        <f>IF(INPUT!AX24="","",INPUT!AX24)</f>
        <v>16.053000000000001</v>
      </c>
      <c r="AN24" s="218">
        <f>IF(INPUT!AY24="","",INPUT!AY24)</f>
        <v>22.466999999999999</v>
      </c>
      <c r="AO24" s="218">
        <f>IF(INPUT!AZ24="","",INPUT!AZ24)</f>
        <v>24.466999999999999</v>
      </c>
      <c r="AP24" s="218">
        <f>IF(INPUT!BA24="","",INPUT!BA24)</f>
        <v>26.466999999999999</v>
      </c>
      <c r="AQ24" s="218">
        <f>IF(INPUT!BB24="","",INPUT!BB24)</f>
        <v>28.466999999999999</v>
      </c>
      <c r="AR24" s="218">
        <f>IF(INPUT!BC24="","",INPUT!BC24)</f>
        <v>30.466999999999999</v>
      </c>
      <c r="AS24" s="218">
        <f>IF(INPUT!BD24="","",INPUT!BD24)</f>
        <v>32.466999999999999</v>
      </c>
      <c r="AT24" s="218">
        <f>IF(INPUT!BE24="","",INPUT!BE24)</f>
        <v>34.466999999999999</v>
      </c>
      <c r="AU24" s="218">
        <f>IF(INPUT!BF24="","",INPUT!BF24)</f>
        <v>36.466999999999999</v>
      </c>
      <c r="AV24" s="218">
        <f>IF(INPUT!BG24="","",INPUT!BG24)</f>
        <v>38.466999999999999</v>
      </c>
      <c r="AW24" s="218" t="str">
        <f>IF(INPUT!BH24="","",INPUT!BH24)</f>
        <v/>
      </c>
    </row>
    <row r="25" spans="1:49" s="219" customFormat="1">
      <c r="A25" s="220" t="s">
        <v>24</v>
      </c>
      <c r="B25" s="221" t="str">
        <f>IF(INPUT!M25="","",INPUT!M25)</f>
        <v/>
      </c>
      <c r="C25" s="221" t="str">
        <f>IF(INPUT!N25="","",INPUT!N25)</f>
        <v/>
      </c>
      <c r="D25" s="221" t="str">
        <f>IF(INPUT!O25="","",INPUT!O25)</f>
        <v/>
      </c>
      <c r="E25" s="221" t="str">
        <f>IF(INPUT!P25="","",INPUT!P25)</f>
        <v/>
      </c>
      <c r="F25" s="221" t="str">
        <f>IF(INPUT!Q25="","",INPUT!Q25)</f>
        <v/>
      </c>
      <c r="G25" s="221" t="str">
        <f>IF(INPUT!R25="","",INPUT!R25)</f>
        <v/>
      </c>
      <c r="H25" s="221" t="str">
        <f>IF(INPUT!S25="","",INPUT!S25)</f>
        <v/>
      </c>
      <c r="I25" s="221" t="str">
        <f>IF(INPUT!T25="","",INPUT!T25)</f>
        <v/>
      </c>
      <c r="J25" s="221" t="str">
        <f>IF(INPUT!U25="","",INPUT!U25)</f>
        <v/>
      </c>
      <c r="K25" s="221">
        <f>IF(INPUT!V25="","",INPUT!V25)</f>
        <v>-9.6</v>
      </c>
      <c r="L25" s="221">
        <f>IF(INPUT!W25="","",INPUT!W25)</f>
        <v>-12.787000000000015</v>
      </c>
      <c r="M25" s="221">
        <f>IF(INPUT!X25="","",INPUT!X25)</f>
        <v>-10.195</v>
      </c>
      <c r="N25" s="221">
        <f>IF(INPUT!Y25="","",INPUT!Y25)</f>
        <v>-26.693000000000001</v>
      </c>
      <c r="O25" s="221">
        <f>IF(INPUT!Z25="","",INPUT!Z25)</f>
        <v>-33.613</v>
      </c>
      <c r="P25" s="221">
        <f>IF(INPUT!AA25="","",INPUT!AA25)</f>
        <v>-34.957000000000001</v>
      </c>
      <c r="Q25" s="221">
        <f>IF(INPUT!AB25="","",INPUT!AB25)</f>
        <v>-41.710999999999999</v>
      </c>
      <c r="R25" s="221">
        <f>IF(INPUT!AC25="","",INPUT!AC25)</f>
        <v>-36.604999999999997</v>
      </c>
      <c r="S25" s="221">
        <f>IF(INPUT!AD25="","",INPUT!AD25)</f>
        <v>-30.307000000000031</v>
      </c>
      <c r="T25" s="221">
        <f>IF(INPUT!AE25="","",INPUT!AE25)</f>
        <v>-26.571999999999971</v>
      </c>
      <c r="U25" s="221">
        <f>IF(INPUT!AF25="","",INPUT!AF25)</f>
        <v>-30.234999999999999</v>
      </c>
      <c r="V25" s="221">
        <f>IF(INPUT!AG25="","",INPUT!AG25)</f>
        <v>-39.633000000000003</v>
      </c>
      <c r="W25" s="221">
        <f>IF(INPUT!AH25="","",INPUT!AH25)</f>
        <v>-57.256999999999998</v>
      </c>
      <c r="X25" s="221">
        <f>IF(INPUT!AI25="","",INPUT!AI25)</f>
        <v>-63.927999999999997</v>
      </c>
      <c r="Y25" s="221">
        <f>IF(INPUT!AJ25="","",INPUT!AJ25)</f>
        <v>-63.353999999999999</v>
      </c>
      <c r="Z25" s="221">
        <f>IF(INPUT!AK25="","",INPUT!AK25)</f>
        <v>-51.683999999999997</v>
      </c>
      <c r="AA25" s="221">
        <f>IF(INPUT!AL25="","",INPUT!AL25)</f>
        <v>-43.180999999999997</v>
      </c>
      <c r="AB25" s="221">
        <f>IF(INPUT!AM25="","",INPUT!AM25)</f>
        <v>-23.420999999999999</v>
      </c>
      <c r="AC25" s="221">
        <f>IF(INPUT!AN25="","",INPUT!AN25)</f>
        <v>1.64</v>
      </c>
      <c r="AD25" s="221">
        <f>IF(INPUT!AO25="","",INPUT!AO25)</f>
        <v>0.76500000000000001</v>
      </c>
      <c r="AE25" s="221">
        <f>IF(INPUT!AP25="","",INPUT!AP25)</f>
        <v>15.855</v>
      </c>
      <c r="AF25" s="221">
        <f>IF(INPUT!AQ25="","",INPUT!AQ25)</f>
        <v>31.704999999999998</v>
      </c>
      <c r="AG25" s="221">
        <f>IF(INPUT!AR25="","",INPUT!AR25)</f>
        <v>7.2919999999999998</v>
      </c>
      <c r="AH25" s="221">
        <f>IF(INPUT!AS25="","",INPUT!AS25)</f>
        <v>-1.0880000000000001</v>
      </c>
      <c r="AI25" s="221">
        <f>IF(INPUT!AT25="","",INPUT!AT25)</f>
        <v>-1.024</v>
      </c>
      <c r="AJ25" s="221">
        <f>IF(INPUT!AU25="","",INPUT!AU25)</f>
        <v>11.146000000000001</v>
      </c>
      <c r="AK25" s="221">
        <f>IF(INPUT!AV25="","",INPUT!AV25)</f>
        <v>21.248000000000001</v>
      </c>
      <c r="AL25" s="221">
        <f>IF(INPUT!AW25="","",INPUT!AW25)</f>
        <v>22.744</v>
      </c>
      <c r="AM25" s="221">
        <f>IF(INPUT!AX25="","",INPUT!AX25)</f>
        <v>24.222000000000001</v>
      </c>
      <c r="AN25" s="221">
        <f>IF(INPUT!AY25="","",INPUT!AY25)</f>
        <v>2.0129999999999999</v>
      </c>
      <c r="AO25" s="221">
        <f>IF(INPUT!AZ25="","",INPUT!AZ25)</f>
        <v>-74.724000000000004</v>
      </c>
      <c r="AP25" s="221">
        <f>IF(INPUT!BA25="","",INPUT!BA25)</f>
        <v>-90.244</v>
      </c>
      <c r="AQ25" s="221">
        <f>IF(INPUT!BB25="","",INPUT!BB25)</f>
        <v>-72.887610886117059</v>
      </c>
      <c r="AR25" s="221">
        <f>IF(INPUT!BC25="","",INPUT!BC25)</f>
        <v>-56.648475363021973</v>
      </c>
      <c r="AS25" s="221">
        <f>IF(INPUT!BD25="","",INPUT!BD25)</f>
        <v>-35.460999077167969</v>
      </c>
      <c r="AT25" s="221">
        <f>IF(INPUT!BE25="","",INPUT!BE25)</f>
        <v>-20.372691342426879</v>
      </c>
      <c r="AU25" s="221">
        <f>IF(INPUT!BF25="","",INPUT!BF25)</f>
        <v>-4.1339374630600583</v>
      </c>
      <c r="AV25" s="221">
        <f>IF(INPUT!BG25="","",INPUT!BG25)</f>
        <v>6.2212621991380619</v>
      </c>
      <c r="AW25" s="221" t="str">
        <f>IF(INPUT!BH25="","",INPUT!BH25)</f>
        <v/>
      </c>
    </row>
    <row r="26" spans="1:49" s="219" customFormat="1">
      <c r="A26" s="220" t="s">
        <v>25</v>
      </c>
      <c r="B26" s="221" t="str">
        <f>IF(INPUT!M26="","",INPUT!M26)</f>
        <v/>
      </c>
      <c r="C26" s="221" t="str">
        <f>IF(INPUT!N26="","",INPUT!N26)</f>
        <v/>
      </c>
      <c r="D26" s="221" t="str">
        <f>IF(INPUT!O26="","",INPUT!O26)</f>
        <v/>
      </c>
      <c r="E26" s="221" t="str">
        <f>IF(INPUT!P26="","",INPUT!P26)</f>
        <v/>
      </c>
      <c r="F26" s="221" t="str">
        <f>IF(INPUT!Q26="","",INPUT!Q26)</f>
        <v/>
      </c>
      <c r="G26" s="221" t="str">
        <f>IF(INPUT!R26="","",INPUT!R26)</f>
        <v/>
      </c>
      <c r="H26" s="221" t="str">
        <f>IF(INPUT!S26="","",INPUT!S26)</f>
        <v/>
      </c>
      <c r="I26" s="221" t="str">
        <f>IF(INPUT!T26="","",INPUT!T26)</f>
        <v/>
      </c>
      <c r="J26" s="221" t="str">
        <f>IF(INPUT!U26="","",INPUT!U26)</f>
        <v/>
      </c>
      <c r="K26" s="221" t="str">
        <f>IF(INPUT!V26="","",INPUT!V26)</f>
        <v/>
      </c>
      <c r="L26" s="221" t="str">
        <f>IF(INPUT!W26="","",INPUT!W26)</f>
        <v/>
      </c>
      <c r="M26" s="221" t="str">
        <f>IF(INPUT!X26="","",INPUT!X26)</f>
        <v/>
      </c>
      <c r="N26" s="221" t="str">
        <f>IF(INPUT!Y26="","",INPUT!Y26)</f>
        <v/>
      </c>
      <c r="O26" s="221" t="str">
        <f>IF(INPUT!Z26="","",INPUT!Z26)</f>
        <v/>
      </c>
      <c r="P26" s="221" t="str">
        <f>IF(INPUT!AA26="","",INPUT!AA26)</f>
        <v/>
      </c>
      <c r="Q26" s="221" t="str">
        <f>IF(INPUT!AB26="","",INPUT!AB26)</f>
        <v/>
      </c>
      <c r="R26" s="221" t="str">
        <f>IF(INPUT!AC26="","",INPUT!AC26)</f>
        <v/>
      </c>
      <c r="S26" s="221" t="str">
        <f>IF(INPUT!AD26="","",INPUT!AD26)</f>
        <v/>
      </c>
      <c r="T26" s="221" t="str">
        <f>IF(INPUT!AE26="","",INPUT!AE26)</f>
        <v/>
      </c>
      <c r="U26" s="221" t="str">
        <f>IF(INPUT!AF26="","",INPUT!AF26)</f>
        <v/>
      </c>
      <c r="V26" s="221" t="str">
        <f>IF(INPUT!AG26="","",INPUT!AG26)</f>
        <v/>
      </c>
      <c r="W26" s="221">
        <f>IF(INPUT!AH26="","",INPUT!AH26)</f>
        <v>10.500999999999999</v>
      </c>
      <c r="X26" s="221">
        <f>IF(INPUT!AI26="","",INPUT!AI26)</f>
        <v>3.4209999999999998</v>
      </c>
      <c r="Y26" s="221">
        <f>IF(INPUT!AJ26="","",INPUT!AJ26)</f>
        <v>14.105</v>
      </c>
      <c r="Z26" s="221">
        <f>IF(INPUT!AK26="","",INPUT!AK26)</f>
        <v>5.6420000000000003</v>
      </c>
      <c r="AA26" s="221">
        <f>IF(INPUT!AL26="","",INPUT!AL26)</f>
        <v>30.47</v>
      </c>
      <c r="AB26" s="221">
        <f>IF(INPUT!AM26="","",INPUT!AM26)</f>
        <v>24.747</v>
      </c>
      <c r="AC26" s="221">
        <f>IF(INPUT!AN26="","",INPUT!AN26)</f>
        <v>24.126000000000001</v>
      </c>
      <c r="AD26" s="221">
        <f>IF(INPUT!AO26="","",INPUT!AO26)</f>
        <v>13.904</v>
      </c>
      <c r="AE26" s="221">
        <f>IF(INPUT!AP26="","",INPUT!AP26)</f>
        <v>52.975000000000001</v>
      </c>
      <c r="AF26" s="221">
        <f>IF(INPUT!AQ26="","",INPUT!AQ26)</f>
        <v>27.614999999999998</v>
      </c>
      <c r="AG26" s="221">
        <f>IF(INPUT!AR26="","",INPUT!AR26)</f>
        <v>34.847999999999999</v>
      </c>
      <c r="AH26" s="221">
        <f>IF(INPUT!AS26="","",INPUT!AS26)</f>
        <v>9.1679999999999993</v>
      </c>
      <c r="AI26" s="221">
        <f>IF(INPUT!AT26="","",INPUT!AT26)</f>
        <v>18.899000000000001</v>
      </c>
      <c r="AJ26" s="221">
        <f>IF(INPUT!AU26="","",INPUT!AU26)</f>
        <v>29.667000000000002</v>
      </c>
      <c r="AK26" s="221">
        <f>IF(INPUT!AV26="","",INPUT!AV26)</f>
        <v>63.313000000000002</v>
      </c>
      <c r="AL26" s="221">
        <f>IF(INPUT!AW26="","",INPUT!AW26)</f>
        <v>38.773000000000003</v>
      </c>
      <c r="AM26" s="221">
        <f>IF(INPUT!AX26="","",INPUT!AX26)</f>
        <v>22.852</v>
      </c>
      <c r="AN26" s="221">
        <f>IF(INPUT!AY26="","",INPUT!AY26)</f>
        <v>95.894000000000005</v>
      </c>
      <c r="AO26" s="221">
        <f>IF(INPUT!AZ26="","",INPUT!AZ26)</f>
        <v>82</v>
      </c>
      <c r="AP26" s="221">
        <f>IF(INPUT!BA26="","",INPUT!BA26)</f>
        <v>30.641874999999999</v>
      </c>
      <c r="AQ26" s="221">
        <f>IF(INPUT!BB26="","",INPUT!BB26)</f>
        <v>30.641874999999999</v>
      </c>
      <c r="AR26" s="221">
        <f>IF(INPUT!BC26="","",INPUT!BC26)</f>
        <v>30.641874999999999</v>
      </c>
      <c r="AS26" s="221">
        <f>IF(INPUT!BD26="","",INPUT!BD26)</f>
        <v>30.641874999999999</v>
      </c>
      <c r="AT26" s="221">
        <f>IF(INPUT!BE26="","",INPUT!BE26)</f>
        <v>30.641874999999999</v>
      </c>
      <c r="AU26" s="221">
        <f>IF(INPUT!BF26="","",INPUT!BF26)</f>
        <v>30.641874999999999</v>
      </c>
      <c r="AV26" s="221">
        <f>IF(INPUT!BG26="","",INPUT!BG26)</f>
        <v>30.641874999999999</v>
      </c>
      <c r="AW26" s="221" t="str">
        <f>IF(INPUT!BH26="","",INPUT!BH26)</f>
        <v/>
      </c>
    </row>
    <row r="27" spans="1:49" s="219" customFormat="1">
      <c r="A27" s="220" t="s">
        <v>26</v>
      </c>
      <c r="B27" s="221" t="str">
        <f>IF(INPUT!M27="","",INPUT!M27)</f>
        <v/>
      </c>
      <c r="C27" s="221" t="str">
        <f>IF(INPUT!N27="","",INPUT!N27)</f>
        <v/>
      </c>
      <c r="D27" s="221" t="str">
        <f>IF(INPUT!O27="","",INPUT!O27)</f>
        <v/>
      </c>
      <c r="E27" s="221" t="str">
        <f>IF(INPUT!P27="","",INPUT!P27)</f>
        <v/>
      </c>
      <c r="F27" s="221" t="str">
        <f>IF(INPUT!Q27="","",INPUT!Q27)</f>
        <v/>
      </c>
      <c r="G27" s="221" t="str">
        <f>IF(INPUT!R27="","",INPUT!R27)</f>
        <v/>
      </c>
      <c r="H27" s="221" t="str">
        <f>IF(INPUT!S27="","",INPUT!S27)</f>
        <v/>
      </c>
      <c r="I27" s="221" t="str">
        <f>IF(INPUT!T27="","",INPUT!T27)</f>
        <v/>
      </c>
      <c r="J27" s="221" t="str">
        <f>IF(INPUT!U27="","",INPUT!U27)</f>
        <v/>
      </c>
      <c r="K27" s="221" t="str">
        <f>IF(INPUT!V27="","",INPUT!V27)</f>
        <v/>
      </c>
      <c r="L27" s="221" t="str">
        <f>IF(INPUT!W27="","",INPUT!W27)</f>
        <v/>
      </c>
      <c r="M27" s="221" t="str">
        <f>IF(INPUT!X27="","",INPUT!X27)</f>
        <v/>
      </c>
      <c r="N27" s="221" t="str">
        <f>IF(INPUT!Y27="","",INPUT!Y27)</f>
        <v/>
      </c>
      <c r="O27" s="221" t="str">
        <f>IF(INPUT!Z27="","",INPUT!Z27)</f>
        <v/>
      </c>
      <c r="P27" s="221" t="str">
        <f>IF(INPUT!AA27="","",INPUT!AA27)</f>
        <v/>
      </c>
      <c r="Q27" s="221" t="str">
        <f>IF(INPUT!AB27="","",INPUT!AB27)</f>
        <v/>
      </c>
      <c r="R27" s="221" t="str">
        <f>IF(INPUT!AC27="","",INPUT!AC27)</f>
        <v/>
      </c>
      <c r="S27" s="221" t="str">
        <f>IF(INPUT!AD27="","",INPUT!AD27)</f>
        <v/>
      </c>
      <c r="T27" s="221" t="str">
        <f>IF(INPUT!AE27="","",INPUT!AE27)</f>
        <v/>
      </c>
      <c r="U27" s="221" t="str">
        <f>IF(INPUT!AF27="","",INPUT!AF27)</f>
        <v/>
      </c>
      <c r="V27" s="221" t="str">
        <f>IF(INPUT!AG27="","",INPUT!AG27)</f>
        <v/>
      </c>
      <c r="W27" s="221" t="str">
        <f>IF(INPUT!AH27="","",INPUT!AH27)</f>
        <v/>
      </c>
      <c r="X27" s="221" t="str">
        <f>IF(INPUT!AI27="","",INPUT!AI27)</f>
        <v/>
      </c>
      <c r="Y27" s="221" t="str">
        <f>IF(INPUT!AJ27="","",INPUT!AJ27)</f>
        <v/>
      </c>
      <c r="Z27" s="221" t="str">
        <f>IF(INPUT!AK27="","",INPUT!AK27)</f>
        <v/>
      </c>
      <c r="AA27" s="221" t="str">
        <f>IF(INPUT!AL27="","",INPUT!AL27)</f>
        <v/>
      </c>
      <c r="AB27" s="221" t="str">
        <f>IF(INPUT!AM27="","",INPUT!AM27)</f>
        <v/>
      </c>
      <c r="AC27" s="221" t="str">
        <f>IF(INPUT!AN27="","",INPUT!AN27)</f>
        <v/>
      </c>
      <c r="AD27" s="221" t="str">
        <f>IF(INPUT!AO27="","",INPUT!AO27)</f>
        <v/>
      </c>
      <c r="AE27" s="221" t="str">
        <f>IF(INPUT!AP27="","",INPUT!AP27)</f>
        <v/>
      </c>
      <c r="AF27" s="221" t="str">
        <f>IF(INPUT!AQ27="","",INPUT!AQ27)</f>
        <v/>
      </c>
      <c r="AG27" s="221" t="str">
        <f>IF(INPUT!AR27="","",INPUT!AR27)</f>
        <v/>
      </c>
      <c r="AH27" s="221" t="str">
        <f>IF(INPUT!AS27="","",INPUT!AS27)</f>
        <v/>
      </c>
      <c r="AI27" s="221" t="str">
        <f>IF(INPUT!AT27="","",INPUT!AT27)</f>
        <v/>
      </c>
      <c r="AJ27" s="221" t="str">
        <f>IF(INPUT!AU27="","",INPUT!AU27)</f>
        <v/>
      </c>
      <c r="AK27" s="221" t="str">
        <f>IF(INPUT!AV27="","",INPUT!AV27)</f>
        <v/>
      </c>
      <c r="AL27" s="221" t="str">
        <f>IF(INPUT!AW27="","",INPUT!AW27)</f>
        <v/>
      </c>
      <c r="AM27" s="221" t="str">
        <f>IF(INPUT!AX27="","",INPUT!AX27)</f>
        <v/>
      </c>
      <c r="AN27" s="221" t="str">
        <f>IF(INPUT!AY27="","",INPUT!AY27)</f>
        <v/>
      </c>
      <c r="AO27" s="221" t="str">
        <f>IF(INPUT!AZ27="","",INPUT!AZ27)</f>
        <v/>
      </c>
      <c r="AP27" s="221" t="str">
        <f>IF(INPUT!BA27="","",INPUT!BA27)</f>
        <v/>
      </c>
      <c r="AQ27" s="221" t="str">
        <f>IF(INPUT!BB27="","",INPUT!BB27)</f>
        <v/>
      </c>
      <c r="AR27" s="221" t="str">
        <f>IF(INPUT!BC27="","",INPUT!BC27)</f>
        <v/>
      </c>
      <c r="AS27" s="221" t="str">
        <f>IF(INPUT!BD27="","",INPUT!BD27)</f>
        <v/>
      </c>
      <c r="AT27" s="221" t="str">
        <f>IF(INPUT!BE27="","",INPUT!BE27)</f>
        <v/>
      </c>
      <c r="AU27" s="221" t="str">
        <f>IF(INPUT!BF27="","",INPUT!BF27)</f>
        <v/>
      </c>
      <c r="AV27" s="221" t="str">
        <f>IF(INPUT!BG27="","",INPUT!BG27)</f>
        <v/>
      </c>
      <c r="AW27" s="221" t="str">
        <f>IF(INPUT!BH27="","",INPUT!BH27)</f>
        <v/>
      </c>
    </row>
    <row r="28" spans="1:49" s="219" customFormat="1">
      <c r="A28" s="220" t="s">
        <v>27</v>
      </c>
      <c r="B28" s="221" t="str">
        <f>IF(INPUT!M28="","",INPUT!M28)</f>
        <v/>
      </c>
      <c r="C28" s="221" t="str">
        <f>IF(INPUT!N28="","",INPUT!N28)</f>
        <v/>
      </c>
      <c r="D28" s="221" t="str">
        <f>IF(INPUT!O28="","",INPUT!O28)</f>
        <v/>
      </c>
      <c r="E28" s="221" t="str">
        <f>IF(INPUT!P28="","",INPUT!P28)</f>
        <v/>
      </c>
      <c r="F28" s="221" t="str">
        <f>IF(INPUT!Q28="","",INPUT!Q28)</f>
        <v/>
      </c>
      <c r="G28" s="221" t="str">
        <f>IF(INPUT!R28="","",INPUT!R28)</f>
        <v/>
      </c>
      <c r="H28" s="221" t="str">
        <f>IF(INPUT!S28="","",INPUT!S28)</f>
        <v/>
      </c>
      <c r="I28" s="221" t="str">
        <f>IF(INPUT!T28="","",INPUT!T28)</f>
        <v/>
      </c>
      <c r="J28" s="221" t="str">
        <f>IF(INPUT!U28="","",INPUT!U28)</f>
        <v/>
      </c>
      <c r="K28" s="221" t="str">
        <f>IF(INPUT!V28="","",INPUT!V28)</f>
        <v/>
      </c>
      <c r="L28" s="221" t="str">
        <f>IF(INPUT!W28="","",INPUT!W28)</f>
        <v/>
      </c>
      <c r="M28" s="221" t="str">
        <f>IF(INPUT!X28="","",INPUT!X28)</f>
        <v/>
      </c>
      <c r="N28" s="221" t="str">
        <f>IF(INPUT!Y28="","",INPUT!Y28)</f>
        <v/>
      </c>
      <c r="O28" s="221" t="str">
        <f>IF(INPUT!Z28="","",INPUT!Z28)</f>
        <v/>
      </c>
      <c r="P28" s="221" t="str">
        <f>IF(INPUT!AA28="","",INPUT!AA28)</f>
        <v/>
      </c>
      <c r="Q28" s="221" t="str">
        <f>IF(INPUT!AB28="","",INPUT!AB28)</f>
        <v/>
      </c>
      <c r="R28" s="221" t="str">
        <f>IF(INPUT!AC28="","",INPUT!AC28)</f>
        <v/>
      </c>
      <c r="S28" s="221" t="str">
        <f>IF(INPUT!AD28="","",INPUT!AD28)</f>
        <v/>
      </c>
      <c r="T28" s="221" t="str">
        <f>IF(INPUT!AE28="","",INPUT!AE28)</f>
        <v/>
      </c>
      <c r="U28" s="221">
        <f>IF(INPUT!AF28="","",INPUT!AF28)</f>
        <v>-39.839531848057398</v>
      </c>
      <c r="V28" s="221">
        <f>IF(INPUT!AG28="","",INPUT!AG28)</f>
        <v>-45.749436649126601</v>
      </c>
      <c r="W28" s="221">
        <f>IF(INPUT!AH28="","",INPUT!AH28)</f>
        <v>-49.021686385253702</v>
      </c>
      <c r="X28" s="221">
        <f>IF(INPUT!AI28="","",INPUT!AI28)</f>
        <v>-52.578015200886597</v>
      </c>
      <c r="Y28" s="221">
        <f>IF(INPUT!AJ28="","",INPUT!AJ28)</f>
        <v>-53.7563074515772</v>
      </c>
      <c r="Z28" s="221">
        <f>IF(INPUT!AK28="","",INPUT!AK28)</f>
        <v>-52.4543293968675</v>
      </c>
      <c r="AA28" s="221">
        <f>IF(INPUT!AL28="","",INPUT!AL28)</f>
        <v>-44.639626984513399</v>
      </c>
      <c r="AB28" s="221">
        <f>IF(INPUT!AM28="","",INPUT!AM28)</f>
        <v>-17.089365269980899</v>
      </c>
      <c r="AC28" s="221">
        <f>IF(INPUT!AN28="","",INPUT!AN28)</f>
        <v>8.2185132071305098</v>
      </c>
      <c r="AD28" s="221">
        <f>IF(INPUT!AO28="","",INPUT!AO28)</f>
        <v>4.4782495766905903</v>
      </c>
      <c r="AE28" s="221">
        <f>IF(INPUT!AP28="","",INPUT!AP28)</f>
        <v>10.2111968642989</v>
      </c>
      <c r="AF28" s="221">
        <f>IF(INPUT!AQ28="","",INPUT!AQ28)</f>
        <v>15.973421273544499</v>
      </c>
      <c r="AG28" s="221">
        <f>IF(INPUT!AR28="","",INPUT!AR28)</f>
        <v>0.31425860204393502</v>
      </c>
      <c r="AH28" s="221">
        <f>IF(INPUT!AS28="","",INPUT!AS28)</f>
        <v>-8.0578871720383098</v>
      </c>
      <c r="AI28" s="221">
        <f>IF(INPUT!AT28="","",INPUT!AT28)</f>
        <v>-3.5664540900976403</v>
      </c>
      <c r="AJ28" s="221">
        <f>IF(INPUT!AU28="","",INPUT!AU28)</f>
        <v>4.6708035784895996</v>
      </c>
      <c r="AK28" s="221">
        <f>IF(INPUT!AV28="","",INPUT!AV28)</f>
        <v>11.646251163398301</v>
      </c>
      <c r="AL28" s="221">
        <f>IF(INPUT!AW28="","",INPUT!AW28)</f>
        <v>11.534941830368901</v>
      </c>
      <c r="AM28" s="221">
        <f>IF(INPUT!AX28="","",INPUT!AX28)</f>
        <v>9.1040378906245696</v>
      </c>
      <c r="AN28" s="221">
        <f>IF(INPUT!AY28="","",INPUT!AY28)</f>
        <v>-7.9300874093621596</v>
      </c>
      <c r="AO28" s="221">
        <f>IF(INPUT!AZ28="","",INPUT!AZ28)</f>
        <v>-39.210801097954899</v>
      </c>
      <c r="AP28" s="221">
        <f>IF(INPUT!BA28="","",INPUT!BA28)</f>
        <v>-66.753414619433201</v>
      </c>
      <c r="AQ28" s="221">
        <f>IF(INPUT!BB28="","",INPUT!BB28)</f>
        <v>-52.379226183637698</v>
      </c>
      <c r="AR28" s="221">
        <f>IF(INPUT!BC28="","",INPUT!BC28)</f>
        <v>-34.510873151839299</v>
      </c>
      <c r="AS28" s="221">
        <f>IF(INPUT!BD28="","",INPUT!BD28)</f>
        <v>-18.683645681800002</v>
      </c>
      <c r="AT28" s="221">
        <f>IF(INPUT!BE28="","",INPUT!BE28)</f>
        <v>-9.0868713138962693</v>
      </c>
      <c r="AU28" s="221">
        <f>IF(INPUT!BF28="","",INPUT!BF28)</f>
        <v>2.57945047811313</v>
      </c>
      <c r="AV28" s="221">
        <f>IF(INPUT!BG28="","",INPUT!BG28)</f>
        <v>10.8478995034314</v>
      </c>
      <c r="AW28" s="221" t="str">
        <f>IF(INPUT!BH28="","",INPUT!BH28)</f>
        <v/>
      </c>
    </row>
    <row r="29" spans="1:49" s="219" customFormat="1">
      <c r="A29" s="220" t="s">
        <v>28</v>
      </c>
      <c r="B29" s="221" t="str">
        <f>IF(INPUT!M29="","",INPUT!M29)</f>
        <v/>
      </c>
      <c r="C29" s="221" t="str">
        <f>IF(INPUT!N29="","",INPUT!N29)</f>
        <v/>
      </c>
      <c r="D29" s="221" t="str">
        <f>IF(INPUT!O29="","",INPUT!O29)</f>
        <v/>
      </c>
      <c r="E29" s="221" t="str">
        <f>IF(INPUT!P29="","",INPUT!P29)</f>
        <v/>
      </c>
      <c r="F29" s="221" t="str">
        <f>IF(INPUT!Q29="","",INPUT!Q29)</f>
        <v/>
      </c>
      <c r="G29" s="221" t="str">
        <f>IF(INPUT!R29="","",INPUT!R29)</f>
        <v/>
      </c>
      <c r="H29" s="221" t="str">
        <f>IF(INPUT!S29="","",INPUT!S29)</f>
        <v/>
      </c>
      <c r="I29" s="221" t="str">
        <f>IF(INPUT!T29="","",INPUT!T29)</f>
        <v/>
      </c>
      <c r="J29" s="221" t="str">
        <f>IF(INPUT!U29="","",INPUT!U29)</f>
        <v/>
      </c>
      <c r="K29" s="221">
        <f>IF(INPUT!V29="","",INPUT!V29)</f>
        <v>-14.1</v>
      </c>
      <c r="L29" s="221">
        <f>IF(INPUT!W29="","",INPUT!W29)</f>
        <v>-15.903576730771899</v>
      </c>
      <c r="M29" s="221">
        <f>IF(INPUT!X29="","",INPUT!X29)</f>
        <v>-14.2849194141619</v>
      </c>
      <c r="N29" s="221">
        <f>IF(INPUT!Y29="","",INPUT!Y29)</f>
        <v>-18.679543954345899</v>
      </c>
      <c r="O29" s="221">
        <f>IF(INPUT!Z29="","",INPUT!Z29)</f>
        <v>-23.8277112045321</v>
      </c>
      <c r="P29" s="221">
        <f>IF(INPUT!AA29="","",INPUT!AA29)</f>
        <v>-29.984306577458401</v>
      </c>
      <c r="Q29" s="221">
        <f>IF(INPUT!AB29="","",INPUT!AB29)</f>
        <v>-40.801886759198503</v>
      </c>
      <c r="R29" s="221">
        <f>IF(INPUT!AC29="","",INPUT!AC29)</f>
        <v>-35.537519309640203</v>
      </c>
      <c r="S29" s="221">
        <f>IF(INPUT!AD29="","",INPUT!AD29)</f>
        <v>-32.742305352112801</v>
      </c>
      <c r="T29" s="221">
        <f>IF(INPUT!AE29="","",INPUT!AE29)</f>
        <v>-35.476338831103497</v>
      </c>
      <c r="U29" s="221">
        <f>IF(INPUT!AF29="","",INPUT!AF29)</f>
        <v>-39.839531848057398</v>
      </c>
      <c r="V29" s="221">
        <f>IF(INPUT!AG29="","",INPUT!AG29)</f>
        <v>-45.749436649126601</v>
      </c>
      <c r="W29" s="221">
        <f>IF(INPUT!AH29="","",INPUT!AH29)</f>
        <v>-49.021686385253702</v>
      </c>
      <c r="X29" s="221">
        <f>IF(INPUT!AI29="","",INPUT!AI29)</f>
        <v>-52.578015200886597</v>
      </c>
      <c r="Y29" s="221">
        <f>IF(INPUT!AJ29="","",INPUT!AJ29)</f>
        <v>-53.7563074515772</v>
      </c>
      <c r="Z29" s="221">
        <f>IF(INPUT!AK29="","",INPUT!AK29)</f>
        <v>-52.4543293968675</v>
      </c>
      <c r="AA29" s="221">
        <f>IF(INPUT!AL29="","",INPUT!AL29)</f>
        <v>-44.639626984513399</v>
      </c>
      <c r="AB29" s="221">
        <f>IF(INPUT!AM29="","",INPUT!AM29)</f>
        <v>-17.089365269980899</v>
      </c>
      <c r="AC29" s="221">
        <f>IF(INPUT!AN29="","",INPUT!AN29)</f>
        <v>8.2185132071305098</v>
      </c>
      <c r="AD29" s="221">
        <f>IF(INPUT!AO29="","",INPUT!AO29)</f>
        <v>4.4782495766905903</v>
      </c>
      <c r="AE29" s="221">
        <f>IF(INPUT!AP29="","",INPUT!AP29)</f>
        <v>10.2111968642989</v>
      </c>
      <c r="AF29" s="221">
        <f>IF(INPUT!AQ29="","",INPUT!AQ29)</f>
        <v>15.973421273544499</v>
      </c>
      <c r="AG29" s="221">
        <f>IF(INPUT!AR29="","",INPUT!AR29)</f>
        <v>0.31425860204393502</v>
      </c>
      <c r="AH29" s="221">
        <f>IF(INPUT!AS29="","",INPUT!AS29)</f>
        <v>-8.0578871720383098</v>
      </c>
      <c r="AI29" s="221">
        <f>IF(INPUT!AT29="","",INPUT!AT29)</f>
        <v>-3.5664540900976403</v>
      </c>
      <c r="AJ29" s="221">
        <f>IF(INPUT!AU29="","",INPUT!AU29)</f>
        <v>4.6708035784895996</v>
      </c>
      <c r="AK29" s="221">
        <f>IF(INPUT!AV29="","",INPUT!AV29)</f>
        <v>11.646251163398301</v>
      </c>
      <c r="AL29" s="221">
        <f>IF(INPUT!AW29="","",INPUT!AW29)</f>
        <v>11.534941830368901</v>
      </c>
      <c r="AM29" s="221">
        <f>IF(INPUT!AX29="","",INPUT!AX29)</f>
        <v>9.1040378906245696</v>
      </c>
      <c r="AN29" s="221">
        <f>IF(INPUT!AY29="","",INPUT!AY29)</f>
        <v>-7.9300874093621596</v>
      </c>
      <c r="AO29" s="221">
        <f>IF(INPUT!AZ29="","",INPUT!AZ29)</f>
        <v>-39.210801097954899</v>
      </c>
      <c r="AP29" s="221">
        <f>IF(INPUT!BA29="","",INPUT!BA29)</f>
        <v>-66.753414619433201</v>
      </c>
      <c r="AQ29" s="221">
        <f>IF(INPUT!BB29="","",INPUT!BB29)</f>
        <v>-52.379226183637698</v>
      </c>
      <c r="AR29" s="221">
        <f>IF(INPUT!BC29="","",INPUT!BC29)</f>
        <v>-34.510873151839299</v>
      </c>
      <c r="AS29" s="221">
        <f>IF(INPUT!BD29="","",INPUT!BD29)</f>
        <v>-18.683645681800002</v>
      </c>
      <c r="AT29" s="221">
        <f>IF(INPUT!BE29="","",INPUT!BE29)</f>
        <v>-9.0868713138962693</v>
      </c>
      <c r="AU29" s="221">
        <f>IF(INPUT!BF29="","",INPUT!BF29)</f>
        <v>2.57945047811313</v>
      </c>
      <c r="AV29" s="221">
        <f>IF(INPUT!BG29="","",INPUT!BG29)</f>
        <v>10.8478995034314</v>
      </c>
      <c r="AW29" s="221" t="str">
        <f>IF(INPUT!BH29="","",INPUT!BH29)</f>
        <v/>
      </c>
    </row>
    <row r="30" spans="1:49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2" spans="1:49" s="226" customFormat="1" ht="18" customHeight="1">
      <c r="A32" s="224" t="s">
        <v>29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  <c r="AM32" s="225"/>
      <c r="AN32" s="225"/>
      <c r="AO32" s="225"/>
      <c r="AP32" s="225"/>
      <c r="AQ32" s="225"/>
      <c r="AR32" s="225"/>
      <c r="AS32" s="225"/>
      <c r="AT32" s="225"/>
      <c r="AU32" s="225"/>
      <c r="AV32" s="225"/>
      <c r="AW32" s="225"/>
    </row>
    <row r="33" spans="1:49" s="228" customFormat="1">
      <c r="A33" s="12" t="s">
        <v>30</v>
      </c>
      <c r="B33" s="227" t="str">
        <f>IFERROR(B69*INPUT!M$30/100,"")</f>
        <v/>
      </c>
      <c r="C33" s="227" t="str">
        <f>IFERROR(C69*INPUT!N$30/100,"")</f>
        <v/>
      </c>
      <c r="D33" s="227" t="str">
        <f>IFERROR(D69*INPUT!O$30/100,"")</f>
        <v/>
      </c>
      <c r="E33" s="227" t="str">
        <f>IFERROR(E69*INPUT!P$30/100,"")</f>
        <v/>
      </c>
      <c r="F33" s="227" t="str">
        <f>IFERROR(F69*INPUT!Q$30/100,"")</f>
        <v/>
      </c>
      <c r="G33" s="227" t="str">
        <f>IFERROR(G69*INPUT!R$30/100,"")</f>
        <v/>
      </c>
      <c r="H33" s="227" t="str">
        <f>IFERROR(H69*INPUT!S$30/100,"")</f>
        <v/>
      </c>
      <c r="I33" s="227" t="str">
        <f>IFERROR(I69*INPUT!T$30/100,"")</f>
        <v/>
      </c>
      <c r="J33" s="227" t="str">
        <f>IFERROR(J69*INPUT!U$30/100,"")</f>
        <v/>
      </c>
      <c r="K33" s="227">
        <f>IFERROR(K69*INPUT!V$30/100,"")</f>
        <v>0</v>
      </c>
      <c r="L33" s="227">
        <f>IFERROR(L69*INPUT!W$30/100,"")</f>
        <v>0</v>
      </c>
      <c r="M33" s="227">
        <f>IFERROR(M69*INPUT!X$30/100,"")</f>
        <v>0</v>
      </c>
      <c r="N33" s="227">
        <f>IFERROR(N69*INPUT!Y$30/100,"")</f>
        <v>0</v>
      </c>
      <c r="O33" s="227">
        <f>IFERROR(O69*INPUT!Z$30/100,"")</f>
        <v>0</v>
      </c>
      <c r="P33" s="227">
        <f>IFERROR(P69*INPUT!AA$30/100,"")</f>
        <v>0</v>
      </c>
      <c r="Q33" s="227">
        <f>IFERROR(Q69*INPUT!AB$30/100,"")</f>
        <v>0</v>
      </c>
      <c r="R33" s="227">
        <f>IFERROR(R69*INPUT!AC$30/100,"")</f>
        <v>0</v>
      </c>
      <c r="S33" s="227">
        <f>IFERROR(S69*INPUT!AD$30/100,"")</f>
        <v>0</v>
      </c>
      <c r="T33" s="227">
        <f>IFERROR(T69*INPUT!AE$30/100,"")</f>
        <v>0</v>
      </c>
      <c r="U33" s="227">
        <f>IFERROR(U69*INPUT!AF$30/100,"")</f>
        <v>0</v>
      </c>
      <c r="V33" s="227">
        <f>IFERROR(V69*INPUT!AG$30/100,"")</f>
        <v>0</v>
      </c>
      <c r="W33" s="227">
        <f>IFERROR(W69*INPUT!AH$30/100,"")</f>
        <v>0</v>
      </c>
      <c r="X33" s="227">
        <f>IFERROR(X69*INPUT!AI$30/100,"")</f>
        <v>0</v>
      </c>
      <c r="Y33" s="227">
        <f>IFERROR(Y69*INPUT!AJ$30/100,"")</f>
        <v>0</v>
      </c>
      <c r="Z33" s="227">
        <f>IFERROR(Z69*INPUT!AK$30/100,"")</f>
        <v>0</v>
      </c>
      <c r="AA33" s="227">
        <f>IFERROR(AA69*INPUT!AL$30/100,"")</f>
        <v>0</v>
      </c>
      <c r="AB33" s="227">
        <f>IFERROR(AB69*INPUT!AM$30/100,"")</f>
        <v>0</v>
      </c>
      <c r="AC33" s="227">
        <f>IFERROR(AC69*INPUT!AN$30/100,"")</f>
        <v>0</v>
      </c>
      <c r="AD33" s="227">
        <f>IFERROR(AD69*INPUT!AO$30/100,"")</f>
        <v>0</v>
      </c>
      <c r="AE33" s="227">
        <f>IFERROR(AE69*INPUT!AP$30/100,"")</f>
        <v>0</v>
      </c>
      <c r="AF33" s="227">
        <f>IFERROR(AF69*INPUT!AQ$30/100,"")</f>
        <v>0</v>
      </c>
      <c r="AG33" s="227">
        <f>IFERROR(AG69*INPUT!AR$30/100,"")</f>
        <v>0</v>
      </c>
      <c r="AH33" s="227">
        <f>IFERROR(AH69*INPUT!AS$30/100,"")</f>
        <v>0</v>
      </c>
      <c r="AI33" s="227">
        <f>IFERROR(AI69*INPUT!AT$30/100,"")</f>
        <v>0</v>
      </c>
      <c r="AJ33" s="227">
        <f>IFERROR(AJ69*INPUT!AU$30/100,"")</f>
        <v>0</v>
      </c>
      <c r="AK33" s="227">
        <f>IFERROR(AK69*INPUT!AV$30/100,"")</f>
        <v>0</v>
      </c>
      <c r="AL33" s="227">
        <f>IFERROR(AL69*INPUT!AW$30/100,"")</f>
        <v>0</v>
      </c>
      <c r="AM33" s="227">
        <f>IFERROR(AM69*INPUT!AX$30/100,"")</f>
        <v>0</v>
      </c>
      <c r="AN33" s="227">
        <f>IFERROR(AN69*INPUT!AY$30/100,"")</f>
        <v>0</v>
      </c>
      <c r="AO33" s="227">
        <f>IFERROR(AO69*INPUT!AZ$30/100,"")</f>
        <v>0</v>
      </c>
      <c r="AP33" s="227">
        <f>IFERROR(AP69*INPUT!BA$30/100,"")</f>
        <v>0</v>
      </c>
      <c r="AQ33" s="227">
        <f>IFERROR(AQ69*INPUT!BB$30/100,"")</f>
        <v>0</v>
      </c>
      <c r="AR33" s="227">
        <f>IFERROR(AR69*INPUT!BC$30/100,"")</f>
        <v>0</v>
      </c>
      <c r="AS33" s="227">
        <f>IFERROR(AS69*INPUT!BD$30/100,"")</f>
        <v>0</v>
      </c>
      <c r="AT33" s="227">
        <f>IFERROR(AT69*INPUT!BE$30/100,"")</f>
        <v>0</v>
      </c>
      <c r="AU33" s="227">
        <f>IFERROR(AU69*INPUT!BF$30/100,"")</f>
        <v>0</v>
      </c>
      <c r="AV33" s="227">
        <f>IFERROR(AV69*INPUT!BG$30/100,"")</f>
        <v>0</v>
      </c>
      <c r="AW33" s="227" t="str">
        <f>IFERROR(AW69*INPUT!BH$30/100,"")</f>
        <v/>
      </c>
    </row>
    <row r="34" spans="1:49" s="230" customFormat="1">
      <c r="A34" s="15" t="s">
        <v>31</v>
      </c>
      <c r="B34" s="229" t="str">
        <f>IFERROR((MAX(B83-MAX(SUM(B85:B87,MAX(B88,B89)),0),SUM(B90:B91),0)+MIN(SUM(B85:B87,MAX(B88,B89)),0))*INPUT!M$30/100,"")</f>
        <v/>
      </c>
      <c r="C34" s="229" t="str">
        <f>IFERROR((MAX(C83-MAX(SUM(C85:C87,MAX(C88,C89)),0),SUM(C90:C91),0)+MIN(SUM(C85:C87,MAX(C88,C89)),0))*INPUT!N$30/100,"")</f>
        <v/>
      </c>
      <c r="D34" s="229" t="str">
        <f>IFERROR((MAX(D83-MAX(SUM(D85:D87,MAX(D88,D89)),0),SUM(D90:D91),0)+MIN(SUM(D85:D87,MAX(D88,D89)),0))*INPUT!O$30/100,"")</f>
        <v/>
      </c>
      <c r="E34" s="229" t="str">
        <f>IFERROR((MAX(E83-MAX(SUM(E85:E87,MAX(E88,E89)),0),SUM(E90:E91),0)+MIN(SUM(E85:E87,MAX(E88,E89)),0))*INPUT!P$30/100,"")</f>
        <v/>
      </c>
      <c r="F34" s="229" t="str">
        <f>IFERROR((MAX(F83-MAX(SUM(F85:F87,MAX(F88,F89)),0),SUM(F90:F91),0)+MIN(SUM(F85:F87,MAX(F88,F89)),0))*INPUT!Q$30/100,"")</f>
        <v/>
      </c>
      <c r="G34" s="229" t="str">
        <f>IFERROR((MAX(G83-MAX(SUM(G85:G87,MAX(G88,G89)),0),SUM(G90:G91),0)+MIN(SUM(G85:G87,MAX(G88,G89)),0))*INPUT!R$30/100,"")</f>
        <v/>
      </c>
      <c r="H34" s="229" t="str">
        <f>IFERROR((MAX(H83-MAX(SUM(H85:H87,MAX(H88,H89)),0),SUM(H90:H91),0)+MIN(SUM(H85:H87,MAX(H88,H89)),0))*INPUT!S$30/100,"")</f>
        <v/>
      </c>
      <c r="I34" s="229" t="str">
        <f>IFERROR((MAX(I83-MAX(SUM(I85:I87,MAX(I88,I89)),0),SUM(I90:I91),0)+MIN(SUM(I85:I87,MAX(I88,I89)),0))*INPUT!T$30/100,"")</f>
        <v/>
      </c>
      <c r="J34" s="229" t="str">
        <f>IFERROR((MAX(J83-MAX(SUM(J85:J87,MAX(J88,J89)),0),SUM(J90:J91),0)+MIN(SUM(J85:J87,MAX(J88,J89)),0))*INPUT!U$30/100,"")</f>
        <v/>
      </c>
      <c r="K34" s="229">
        <f>IFERROR((MAX(K83-MAX(SUM(K85:K87,MAX(K88,K89)),0),SUM(K90:K91),0)+MIN(SUM(K85:K87,MAX(K88,K89)),0))*INPUT!V$30/100,"")</f>
        <v>0</v>
      </c>
      <c r="L34" s="229">
        <f>IFERROR((MAX(L83-MAX(SUM(L85:L87,MAX(L88,L89)),0),SUM(L90:L91),0)+MIN(SUM(L85:L87,MAX(L88,L89)),0))*INPUT!W$30/100,"")</f>
        <v>0</v>
      </c>
      <c r="M34" s="229">
        <f>IFERROR((MAX(M83-MAX(SUM(M85:M87,MAX(M88,M89)),0),SUM(M90:M91),0)+MIN(SUM(M85:M87,MAX(M88,M89)),0))*INPUT!X$30/100,"")</f>
        <v>0</v>
      </c>
      <c r="N34" s="229">
        <f>IFERROR((MAX(N83-MAX(SUM(N85:N87,MAX(N88,N89)),0),SUM(N90:N91),0)+MIN(SUM(N85:N87,MAX(N88,N89)),0))*INPUT!Y$30/100,"")</f>
        <v>0</v>
      </c>
      <c r="O34" s="229">
        <f>IFERROR((MAX(O83-MAX(SUM(O85:O87,MAX(O88,O89)),0),SUM(O90:O91),0)+MIN(SUM(O85:O87,MAX(O88,O89)),0))*INPUT!Z$30/100,"")</f>
        <v>0</v>
      </c>
      <c r="P34" s="229">
        <f>IFERROR((MAX(P83-MAX(SUM(P85:P87,MAX(P88,P89)),0),SUM(P90:P91),0)+MIN(SUM(P85:P87,MAX(P88,P89)),0))*INPUT!AA$30/100,"")</f>
        <v>0</v>
      </c>
      <c r="Q34" s="229">
        <f>IFERROR((MAX(Q83-MAX(SUM(Q85:Q87,MAX(Q88,Q89)),0),SUM(Q90:Q91),0)+MIN(SUM(Q85:Q87,MAX(Q88,Q89)),0))*INPUT!AB$30/100,"")</f>
        <v>0</v>
      </c>
      <c r="R34" s="229">
        <f>IFERROR((MAX(R83-MAX(SUM(R85:R87,MAX(R88,R89)),0),SUM(R90:R91),0)+MIN(SUM(R85:R87,MAX(R88,R89)),0))*INPUT!AC$30/100,"")</f>
        <v>0</v>
      </c>
      <c r="S34" s="229">
        <f>IFERROR((MAX(S83-MAX(SUM(S85:S87,MAX(S88,S89)),0),SUM(S90:S91),0)+MIN(SUM(S85:S87,MAX(S88,S89)),0))*INPUT!AD$30/100,"")</f>
        <v>0</v>
      </c>
      <c r="T34" s="229">
        <f>IFERROR((MAX(T83-MAX(SUM(T85:T87,MAX(T88,T89)),0),SUM(T90:T91),0)+MIN(SUM(T85:T87,MAX(T88,T89)),0))*INPUT!AE$30/100,"")</f>
        <v>0</v>
      </c>
      <c r="U34" s="229">
        <f>IFERROR((MAX(U83-MAX(SUM(U85:U87,MAX(U88,U89)),0),SUM(U90:U91),0)+MIN(SUM(U85:U87,MAX(U88,U89)),0))*INPUT!AF$30/100,"")</f>
        <v>0</v>
      </c>
      <c r="V34" s="229">
        <f>IFERROR((MAX(V83-MAX(SUM(V85:V87,MAX(V88,V89)),0),SUM(V90:V91),0)+MIN(SUM(V85:V87,MAX(V88,V89)),0))*INPUT!AG$30/100,"")</f>
        <v>0</v>
      </c>
      <c r="W34" s="229">
        <f>IFERROR((MAX(W83-MAX(SUM(W85:W87,MAX(W88,W89)),0),SUM(W90:W91),0)+MIN(SUM(W85:W87,MAX(W88,W89)),0))*INPUT!AH$30/100,"")</f>
        <v>8.209410475373641</v>
      </c>
      <c r="X34" s="229">
        <f>IFERROR((MAX(X83-MAX(SUM(X85:X87,MAX(X88,X89)),0),SUM(X90:X91),0)+MIN(SUM(X85:X87,MAX(X88,X89)),0))*INPUT!AI$30/100,"")</f>
        <v>7.9989535406333623</v>
      </c>
      <c r="Y34" s="229">
        <f>IFERROR((MAX(Y83-MAX(SUM(Y85:Y87,MAX(Y88,Y89)),0),SUM(Y90:Y91),0)+MIN(SUM(Y85:Y87,MAX(Y88,Y89)),0))*INPUT!AJ$30/100,"")</f>
        <v>1.0540470638344164</v>
      </c>
      <c r="Z34" s="229">
        <f>IFERROR((MAX(Z83-MAX(SUM(Z85:Z87,MAX(Z88,Z89)),0),SUM(Z90:Z91),0)+MIN(SUM(Z85:Z87,MAX(Z88,Z89)),0))*INPUT!AK$30/100,"")</f>
        <v>0</v>
      </c>
      <c r="AA34" s="229">
        <f>IFERROR((MAX(AA83-MAX(SUM(AA85:AA87,MAX(AA88,AA89)),0),SUM(AA90:AA91),0)+MIN(SUM(AA85:AA87,MAX(AA88,AA89)),0))*INPUT!AL$30/100,"")</f>
        <v>0</v>
      </c>
      <c r="AB34" s="229">
        <f>IFERROR((MAX(AB83-MAX(SUM(AB85:AB87,MAX(AB88,AB89)),0),SUM(AB90:AB91),0)+MIN(SUM(AB85:AB87,MAX(AB88,AB89)),0))*INPUT!AM$30/100,"")</f>
        <v>0</v>
      </c>
      <c r="AC34" s="229">
        <f>IFERROR((MAX(AC83-MAX(SUM(AC85:AC87,MAX(AC88,AC89)),0),SUM(AC90:AC91),0)+MIN(SUM(AC85:AC87,MAX(AC88,AC89)),0))*INPUT!AN$30/100,"")</f>
        <v>-0.83934897978019507</v>
      </c>
      <c r="AD34" s="229">
        <f>IFERROR((MAX(AD83-MAX(SUM(AD85:AD87,MAX(AD88,AD89)),0),SUM(AD90:AD91),0)+MIN(SUM(AD85:AD87,MAX(AD88,AD89)),0))*INPUT!AO$30/100,"")</f>
        <v>0</v>
      </c>
      <c r="AE34" s="229">
        <f>IFERROR((MAX(AE83-MAX(SUM(AE85:AE87,MAX(AE88,AE89)),0),SUM(AE90:AE91),0)+MIN(SUM(AE85:AE87,MAX(AE88,AE89)),0))*INPUT!AP$30/100,"")</f>
        <v>0</v>
      </c>
      <c r="AF34" s="229">
        <f>IFERROR((MAX(AF83-MAX(SUM(AF85:AF87,MAX(AF88,AF89)),0),SUM(AF90:AF91),0)+MIN(SUM(AF85:AF87,MAX(AF88,AF89)),0))*INPUT!AQ$30/100,"")</f>
        <v>0</v>
      </c>
      <c r="AG34" s="229">
        <f>IFERROR((MAX(AG83-MAX(SUM(AG85:AG87,MAX(AG88,AG89)),0),SUM(AG90:AG91),0)+MIN(SUM(AG85:AG87,MAX(AG88,AG89)),0))*INPUT!AR$30/100,"")</f>
        <v>0</v>
      </c>
      <c r="AH34" s="229">
        <f>IFERROR((MAX(AH83-MAX(SUM(AH85:AH87,MAX(AH88,AH89)),0),SUM(AH90:AH91),0)+MIN(SUM(AH85:AH87,MAX(AH88,AH89)),0))*INPUT!AS$30/100,"")</f>
        <v>0</v>
      </c>
      <c r="AI34" s="229">
        <f>IFERROR((MAX(AI83-MAX(SUM(AI85:AI87,MAX(AI88,AI89)),0),SUM(AI90:AI91),0)+MIN(SUM(AI85:AI87,MAX(AI88,AI89)),0))*INPUT!AT$30/100,"")</f>
        <v>0</v>
      </c>
      <c r="AJ34" s="229">
        <f>IFERROR((MAX(AJ83-MAX(SUM(AJ85:AJ87,MAX(AJ88,AJ89)),0),SUM(AJ90:AJ91),0)+MIN(SUM(AJ85:AJ87,MAX(AJ88,AJ89)),0))*INPUT!AU$30/100,"")</f>
        <v>0</v>
      </c>
      <c r="AK34" s="229">
        <f>IFERROR((MAX(AK83-MAX(SUM(AK85:AK87,MAX(AK88,AK89)),0),SUM(AK90:AK91),0)+MIN(SUM(AK85:AK87,MAX(AK88,AK89)),0))*INPUT!AV$30/100,"")</f>
        <v>0</v>
      </c>
      <c r="AL34" s="229">
        <f>IFERROR((MAX(AL83-MAX(SUM(AL85:AL87,MAX(AL88,AL89)),0),SUM(AL90:AL91),0)+MIN(SUM(AL85:AL87,MAX(AL88,AL89)),0))*INPUT!AW$30/100,"")</f>
        <v>0</v>
      </c>
      <c r="AM34" s="229">
        <f>IFERROR((MAX(AM83-MAX(SUM(AM85:AM87,MAX(AM88,AM89)),0),SUM(AM90:AM91),0)+MIN(SUM(AM85:AM87,MAX(AM88,AM89)),0))*INPUT!AX$30/100,"")</f>
        <v>0</v>
      </c>
      <c r="AN34" s="229">
        <f>IFERROR((MAX(AN83-MAX(SUM(AN85:AN87,MAX(AN88,AN89)),0),SUM(AN90:AN91),0)+MIN(SUM(AN85:AN87,MAX(AN88,AN89)),0))*INPUT!AY$30/100,"")</f>
        <v>0</v>
      </c>
      <c r="AO34" s="229">
        <f>IFERROR((MAX(AO83-MAX(SUM(AO85:AO87,MAX(AO88,AO89)),0),SUM(AO90:AO91),0)+MIN(SUM(AO85:AO87,MAX(AO88,AO89)),0))*INPUT!AZ$30/100,"")</f>
        <v>0</v>
      </c>
      <c r="AP34" s="229">
        <f>IFERROR((MAX(AP83-MAX(SUM(AP85:AP87,MAX(AP88,AP89)),0),SUM(AP90:AP91),0)+MIN(SUM(AP85:AP87,MAX(AP88,AP89)),0))*INPUT!BA$30/100,"")</f>
        <v>0</v>
      </c>
      <c r="AQ34" s="229">
        <f>IFERROR((MAX(AQ83-MAX(SUM(AQ85:AQ87,MAX(AQ88,AQ89)),0),SUM(AQ90:AQ91),0)+MIN(SUM(AQ85:AQ87,MAX(AQ88,AQ89)),0))*INPUT!BB$30/100,"")</f>
        <v>0</v>
      </c>
      <c r="AR34" s="229">
        <f>IFERROR((MAX(AR83-MAX(SUM(AR85:AR87,MAX(AR88,AR89)),0),SUM(AR90:AR91),0)+MIN(SUM(AR85:AR87,MAX(AR88,AR89)),0))*INPUT!BC$30/100,"")</f>
        <v>0</v>
      </c>
      <c r="AS34" s="229">
        <f>IFERROR((MAX(AS83-MAX(SUM(AS85:AS87,MAX(AS88,AS89)),0),SUM(AS90:AS91),0)+MIN(SUM(AS85:AS87,MAX(AS88,AS89)),0))*INPUT!BD$30/100,"")</f>
        <v>0</v>
      </c>
      <c r="AT34" s="229">
        <f>IFERROR((MAX(AT83-MAX(SUM(AT85:AT87,MAX(AT88,AT89)),0),SUM(AT90:AT91),0)+MIN(SUM(AT85:AT87,MAX(AT88,AT89)),0))*INPUT!BE$30/100,"")</f>
        <v>0</v>
      </c>
      <c r="AU34" s="229">
        <f>IFERROR((MAX(AU83-MAX(SUM(AU85:AU87,MAX(AU88,AU89)),0),SUM(AU90:AU91),0)+MIN(SUM(AU85:AU87,MAX(AU88,AU89)),0))*INPUT!BF$30/100,"")</f>
        <v>0</v>
      </c>
      <c r="AV34" s="229">
        <f>IFERROR((MAX(AV83-MAX(SUM(AV85:AV87,MAX(AV88,AV89)),0),SUM(AV90:AV91),0)+MIN(SUM(AV85:AV87,MAX(AV88,AV89)),0))*INPUT!BG$30/100,"")</f>
        <v>0</v>
      </c>
      <c r="AW34" s="229" t="str">
        <f>IFERROR((MAX(AW83-MAX(SUM(AW85:AW87,MAX(AW88,AW89)),0),SUM(AW90:AW91),0)+MIN(SUM(AW85:AW87,MAX(AW88,AW89)),0))*INPUT!BH$30/100,"")</f>
        <v/>
      </c>
    </row>
    <row r="37" spans="1:49" s="226" customFormat="1" ht="18" customHeight="1">
      <c r="A37" s="224" t="s">
        <v>243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  <c r="AF37" s="225"/>
      <c r="AG37" s="225"/>
      <c r="AH37" s="225"/>
      <c r="AI37" s="225"/>
      <c r="AJ37" s="225"/>
      <c r="AK37" s="225"/>
      <c r="AL37" s="225"/>
      <c r="AM37" s="225"/>
      <c r="AN37" s="225"/>
      <c r="AO37" s="225"/>
      <c r="AP37" s="225"/>
      <c r="AQ37" s="225"/>
      <c r="AR37" s="225"/>
      <c r="AS37" s="225"/>
      <c r="AT37" s="225"/>
      <c r="AU37" s="225"/>
      <c r="AV37" s="225"/>
      <c r="AW37" s="225"/>
    </row>
    <row r="38" spans="1:49" s="216" customFormat="1">
      <c r="A38" s="31" t="str">
        <f>A2</f>
        <v>General government revenue</v>
      </c>
      <c r="B38" s="104" t="str">
        <f>IFERROR(B2/INPUT!M$30*100,"")</f>
        <v/>
      </c>
      <c r="C38" s="104" t="str">
        <f>IFERROR(C2/INPUT!N$30*100,"")</f>
        <v/>
      </c>
      <c r="D38" s="104" t="str">
        <f>IFERROR(D2/INPUT!O$30*100,"")</f>
        <v/>
      </c>
      <c r="E38" s="104" t="str">
        <f>IFERROR(E2/INPUT!P$30*100,"")</f>
        <v/>
      </c>
      <c r="F38" s="104" t="str">
        <f>IFERROR(F2/INPUT!Q$30*100,"")</f>
        <v/>
      </c>
      <c r="G38" s="104" t="str">
        <f>IFERROR(G2/INPUT!R$30*100,"")</f>
        <v/>
      </c>
      <c r="H38" s="104" t="str">
        <f>IFERROR(H2/INPUT!S$30*100,"")</f>
        <v/>
      </c>
      <c r="I38" s="104" t="str">
        <f>IFERROR(I2/INPUT!T$30*100,"")</f>
        <v/>
      </c>
      <c r="J38" s="104" t="str">
        <f>IFERROR(J2/INPUT!U$30*100,"")</f>
        <v/>
      </c>
      <c r="K38" s="104">
        <f>IFERROR(K2/INPUT!V$30*100,"")</f>
        <v>38.233190271816881</v>
      </c>
      <c r="L38" s="104">
        <f>IFERROR(L2/INPUT!W$30*100,"")</f>
        <v>39.138649448137663</v>
      </c>
      <c r="M38" s="104">
        <f>IFERROR(M2/INPUT!X$30*100,"")</f>
        <v>41.105109703693223</v>
      </c>
      <c r="N38" s="104">
        <f>IFERROR(N2/INPUT!Y$30*100,"")</f>
        <v>41.509876032949073</v>
      </c>
      <c r="O38" s="104">
        <f>IFERROR(O2/INPUT!Z$30*100,"")</f>
        <v>40.609063021104262</v>
      </c>
      <c r="P38" s="104">
        <f>IFERROR(P2/INPUT!AA$30*100,"")</f>
        <v>40.820139596336155</v>
      </c>
      <c r="Q38" s="104">
        <f>IFERROR(Q2/INPUT!AB$30*100,"")</f>
        <v>40.48411204947768</v>
      </c>
      <c r="R38" s="104">
        <f>IFERROR(R2/INPUT!AC$30*100,"")</f>
        <v>41.641351618699765</v>
      </c>
      <c r="S38" s="104">
        <f>IFERROR(S2/INPUT!AD$30*100,"")</f>
        <v>42.059472331107131</v>
      </c>
      <c r="T38" s="104">
        <f>IFERROR(T2/INPUT!AE$30*100,"")</f>
        <v>42.315207782167171</v>
      </c>
      <c r="U38" s="104">
        <f>IFERROR(U2/INPUT!AF$30*100,"")</f>
        <v>40.786464921669754</v>
      </c>
      <c r="V38" s="104">
        <f>IFERROR(V2/INPUT!AG$30*100,"")</f>
        <v>42.466257109281813</v>
      </c>
      <c r="W38" s="104">
        <f>IFERROR(W2/INPUT!AH$30*100,"")</f>
        <v>43.723581672301115</v>
      </c>
      <c r="X38" s="104">
        <f>IFERROR(X2/INPUT!AI$30*100,"")</f>
        <v>44.03252055733212</v>
      </c>
      <c r="Y38" s="104">
        <f>IFERROR(Y2/INPUT!AJ$30*100,"")</f>
        <v>43.323835507931967</v>
      </c>
      <c r="Z38" s="104">
        <f>IFERROR(Z2/INPUT!AK$30*100,"")</f>
        <v>42.875155829818908</v>
      </c>
      <c r="AA38" s="104">
        <f>IFERROR(AA2/INPUT!AL$30*100,"")</f>
        <v>42.937911666210113</v>
      </c>
      <c r="AB38" s="104">
        <f>IFERROR(AB2/INPUT!AM$30*100,"")</f>
        <v>43.511968491893548</v>
      </c>
      <c r="AC38" s="104">
        <f>IFERROR(AC2/INPUT!AN$30*100,"")</f>
        <v>43.969127697729668</v>
      </c>
      <c r="AD38" s="104">
        <f>IFERROR(AD2/INPUT!AO$30*100,"")</f>
        <v>44.021189696307978</v>
      </c>
      <c r="AE38" s="104">
        <f>IFERROR(AE2/INPUT!AP$30*100,"")</f>
        <v>43.596307564525496</v>
      </c>
      <c r="AF38" s="104">
        <f>IFERROR(AF2/INPUT!AQ$30*100,"")</f>
        <v>43.533254007841521</v>
      </c>
      <c r="AG38" s="104">
        <f>IFERROR(AG2/INPUT!AR$30*100,"")</f>
        <v>42.182558878315739</v>
      </c>
      <c r="AH38" s="104">
        <f>IFERROR(AH2/INPUT!AS$30*100,"")</f>
        <v>40.80561711502682</v>
      </c>
      <c r="AI38" s="104">
        <f>IFERROR(AI2/INPUT!AT$30*100,"")</f>
        <v>40.725039668638075</v>
      </c>
      <c r="AJ38" s="104">
        <f>IFERROR(AJ2/INPUT!AU$30*100,"")</f>
        <v>40.589477467762954</v>
      </c>
      <c r="AK38" s="104">
        <f>IFERROR(AK2/INPUT!AV$30*100,"")</f>
        <v>40.745644523217692</v>
      </c>
      <c r="AL38" s="104">
        <f>IFERROR(AL2/INPUT!AW$30*100,"")</f>
        <v>40.836042346792794</v>
      </c>
      <c r="AM38" s="104">
        <f>IFERROR(AM2/INPUT!AX$30*100,"")</f>
        <v>40.741271021169737</v>
      </c>
      <c r="AN38" s="104">
        <f>IFERROR(AN2/INPUT!AY$30*100,"")</f>
        <v>39.660837036879961</v>
      </c>
      <c r="AO38" s="104">
        <f>IFERROR(AO2/INPUT!AZ$30*100,"")</f>
        <v>39.168664179177689</v>
      </c>
      <c r="AP38" s="104">
        <f>IFERROR(AP2/INPUT!BA$30*100,"")</f>
        <v>38.260675806102149</v>
      </c>
      <c r="AQ38" s="104">
        <f>IFERROR(AQ2/INPUT!BB$30*100,"")</f>
        <v>38.036673521689494</v>
      </c>
      <c r="AR38" s="104">
        <f>IFERROR(AR2/INPUT!BC$30*100,"")</f>
        <v>38.683146607821257</v>
      </c>
      <c r="AS38" s="104">
        <f>IFERROR(AS2/INPUT!BD$30*100,"")</f>
        <v>39.532499655521804</v>
      </c>
      <c r="AT38" s="104">
        <f>IFERROR(AT2/INPUT!BE$30*100,"")</f>
        <v>39.999209468615945</v>
      </c>
      <c r="AU38" s="104">
        <f>IFERROR(AU2/INPUT!BF$30*100,"")</f>
        <v>40.604196240286669</v>
      </c>
      <c r="AV38" s="104">
        <f>IFERROR(AV2/INPUT!BG$30*100,"")</f>
        <v>40.836169281462091</v>
      </c>
      <c r="AW38" s="104" t="str">
        <f>IFERROR(AW2/INPUT!BH$30*100,"")</f>
        <v/>
      </c>
    </row>
    <row r="39" spans="1:49" s="216" customFormat="1">
      <c r="A39" s="31" t="str">
        <f t="shared" ref="A39:A65" si="2">A3</f>
        <v>General government taxes</v>
      </c>
      <c r="B39" s="104" t="str">
        <f>IFERROR(B3/INPUT!M$30*100,"")</f>
        <v/>
      </c>
      <c r="C39" s="104" t="str">
        <f>IFERROR(C3/INPUT!N$30*100,"")</f>
        <v/>
      </c>
      <c r="D39" s="104" t="str">
        <f>IFERROR(D3/INPUT!O$30*100,"")</f>
        <v/>
      </c>
      <c r="E39" s="104" t="str">
        <f>IFERROR(E3/INPUT!P$30*100,"")</f>
        <v/>
      </c>
      <c r="F39" s="104" t="str">
        <f>IFERROR(F3/INPUT!Q$30*100,"")</f>
        <v/>
      </c>
      <c r="G39" s="104" t="str">
        <f>IFERROR(G3/INPUT!R$30*100,"")</f>
        <v/>
      </c>
      <c r="H39" s="104" t="str">
        <f>IFERROR(H3/INPUT!S$30*100,"")</f>
        <v/>
      </c>
      <c r="I39" s="104" t="str">
        <f>IFERROR(I3/INPUT!T$30*100,"")</f>
        <v/>
      </c>
      <c r="J39" s="104" t="str">
        <f>IFERROR(J3/INPUT!U$30*100,"")</f>
        <v/>
      </c>
      <c r="K39" s="104" t="str">
        <f>IFERROR(K3/INPUT!V$30*100,"")</f>
        <v/>
      </c>
      <c r="L39" s="104" t="str">
        <f>IFERROR(L3/INPUT!W$30*100,"")</f>
        <v/>
      </c>
      <c r="M39" s="104" t="str">
        <f>IFERROR(M3/INPUT!X$30*100,"")</f>
        <v/>
      </c>
      <c r="N39" s="104" t="str">
        <f>IFERROR(N3/INPUT!Y$30*100,"")</f>
        <v/>
      </c>
      <c r="O39" s="104" t="str">
        <f>IFERROR(O3/INPUT!Z$30*100,"")</f>
        <v/>
      </c>
      <c r="P39" s="104" t="str">
        <f>IFERROR(P3/INPUT!AA$30*100,"")</f>
        <v/>
      </c>
      <c r="Q39" s="104" t="str">
        <f>IFERROR(Q3/INPUT!AB$30*100,"")</f>
        <v/>
      </c>
      <c r="R39" s="104" t="str">
        <f>IFERROR(R3/INPUT!AC$30*100,"")</f>
        <v/>
      </c>
      <c r="S39" s="104" t="str">
        <f>IFERROR(S3/INPUT!AD$30*100,"")</f>
        <v/>
      </c>
      <c r="T39" s="104" t="str">
        <f>IFERROR(T3/INPUT!AE$30*100,"")</f>
        <v/>
      </c>
      <c r="U39" s="104" t="str">
        <f>IFERROR(U3/INPUT!AF$30*100,"")</f>
        <v/>
      </c>
      <c r="V39" s="104" t="str">
        <f>IFERROR(V3/INPUT!AG$30*100,"")</f>
        <v/>
      </c>
      <c r="W39" s="104">
        <f>IFERROR(W3/INPUT!AH$30*100,"")</f>
        <v>31.279008181018348</v>
      </c>
      <c r="X39" s="104">
        <f>IFERROR(X3/INPUT!AI$30*100,"")</f>
        <v>31.129082914572866</v>
      </c>
      <c r="Y39" s="104">
        <f>IFERROR(Y3/INPUT!AJ$30*100,"")</f>
        <v>30.514972826684854</v>
      </c>
      <c r="Z39" s="104">
        <f>IFERROR(Z3/INPUT!AK$30*100,"")</f>
        <v>30.096916093831279</v>
      </c>
      <c r="AA39" s="104">
        <f>IFERROR(AA3/INPUT!AL$30*100,"")</f>
        <v>30.1368662900746</v>
      </c>
      <c r="AB39" s="104">
        <f>IFERROR(AB3/INPUT!AM$30*100,"")</f>
        <v>31.016628747323338</v>
      </c>
      <c r="AC39" s="104">
        <f>IFERROR(AC3/INPUT!AN$30*100,"")</f>
        <v>31.629609406241755</v>
      </c>
      <c r="AD39" s="104">
        <f>IFERROR(AD3/INPUT!AO$30*100,"")</f>
        <v>31.671972834171068</v>
      </c>
      <c r="AE39" s="104">
        <f>IFERROR(AE3/INPUT!AP$30*100,"")</f>
        <v>31.581133116390703</v>
      </c>
      <c r="AF39" s="104">
        <f>IFERROR(AF3/INPUT!AQ$30*100,"")</f>
        <v>31.105903247050609</v>
      </c>
      <c r="AG39" s="104">
        <f>IFERROR(AG3/INPUT!AR$30*100,"")</f>
        <v>29.823527500613693</v>
      </c>
      <c r="AH39" s="104">
        <f>IFERROR(AH3/INPUT!AS$30*100,"")</f>
        <v>28.641388492547094</v>
      </c>
      <c r="AI39" s="104">
        <f>IFERROR(AI3/INPUT!AT$30*100,"")</f>
        <v>28.269787953098273</v>
      </c>
      <c r="AJ39" s="104">
        <f>IFERROR(AJ3/INPUT!AU$30*100,"")</f>
        <v>28.486582291816759</v>
      </c>
      <c r="AK39" s="104">
        <f>IFERROR(AK3/INPUT!AV$30*100,"")</f>
        <v>28.515880612441723</v>
      </c>
      <c r="AL39" s="104">
        <f>IFERROR(AL3/INPUT!AW$30*100,"")</f>
        <v>28.474805312998786</v>
      </c>
      <c r="AM39" s="104">
        <f>IFERROR(AM3/INPUT!AX$30*100,"")</f>
        <v>28.632135822106463</v>
      </c>
      <c r="AN39" s="104">
        <f>IFERROR(AN3/INPUT!AY$30*100,"")</f>
        <v>27.59848024657326</v>
      </c>
      <c r="AO39" s="104">
        <f>IFERROR(AO3/INPUT!AZ$30*100,"")</f>
        <v>27.747885034843378</v>
      </c>
      <c r="AP39" s="104">
        <f>IFERROR(AP3/INPUT!BA$30*100,"")</f>
        <v>26.948100711063837</v>
      </c>
      <c r="AQ39" s="104">
        <f>IFERROR(AQ3/INPUT!BB$30*100,"")</f>
        <v>26.890680229553148</v>
      </c>
      <c r="AR39" s="104">
        <f>IFERROR(AR3/INPUT!BC$30*100,"")</f>
        <v>27.461275065371215</v>
      </c>
      <c r="AS39" s="104">
        <f>IFERROR(AS3/INPUT!BD$30*100,"")</f>
        <v>27.804822760144482</v>
      </c>
      <c r="AT39" s="104">
        <f>IFERROR(AT3/INPUT!BE$30*100,"")</f>
        <v>28.123853617572543</v>
      </c>
      <c r="AU39" s="104">
        <f>IFERROR(AU3/INPUT!BF$30*100,"")</f>
        <v>28.52498760616368</v>
      </c>
      <c r="AV39" s="104">
        <f>IFERROR(AV3/INPUT!BG$30*100,"")</f>
        <v>28.529568963342278</v>
      </c>
      <c r="AW39" s="104" t="str">
        <f>IFERROR(AW3/INPUT!BH$30*100,"")</f>
        <v/>
      </c>
    </row>
    <row r="40" spans="1:49" s="216" customFormat="1">
      <c r="A40" s="31" t="str">
        <f t="shared" si="2"/>
        <v>General government taxes on income, profits, and capital gains</v>
      </c>
      <c r="B40" s="104" t="str">
        <f>IFERROR(B4/INPUT!M$30*100,"")</f>
        <v/>
      </c>
      <c r="C40" s="104" t="str">
        <f>IFERROR(C4/INPUT!N$30*100,"")</f>
        <v/>
      </c>
      <c r="D40" s="104" t="str">
        <f>IFERROR(D4/INPUT!O$30*100,"")</f>
        <v/>
      </c>
      <c r="E40" s="104" t="str">
        <f>IFERROR(E4/INPUT!P$30*100,"")</f>
        <v/>
      </c>
      <c r="F40" s="104" t="str">
        <f>IFERROR(F4/INPUT!Q$30*100,"")</f>
        <v/>
      </c>
      <c r="G40" s="104" t="str">
        <f>IFERROR(G4/INPUT!R$30*100,"")</f>
        <v/>
      </c>
      <c r="H40" s="104" t="str">
        <f>IFERROR(H4/INPUT!S$30*100,"")</f>
        <v/>
      </c>
      <c r="I40" s="104" t="str">
        <f>IFERROR(I4/INPUT!T$30*100,"")</f>
        <v/>
      </c>
      <c r="J40" s="104" t="str">
        <f>IFERROR(J4/INPUT!U$30*100,"")</f>
        <v/>
      </c>
      <c r="K40" s="104" t="str">
        <f>IFERROR(K4/INPUT!V$30*100,"")</f>
        <v/>
      </c>
      <c r="L40" s="104" t="str">
        <f>IFERROR(L4/INPUT!W$30*100,"")</f>
        <v/>
      </c>
      <c r="M40" s="104" t="str">
        <f>IFERROR(M4/INPUT!X$30*100,"")</f>
        <v/>
      </c>
      <c r="N40" s="104" t="str">
        <f>IFERROR(N4/INPUT!Y$30*100,"")</f>
        <v/>
      </c>
      <c r="O40" s="104" t="str">
        <f>IFERROR(O4/INPUT!Z$30*100,"")</f>
        <v/>
      </c>
      <c r="P40" s="104" t="str">
        <f>IFERROR(P4/INPUT!AA$30*100,"")</f>
        <v/>
      </c>
      <c r="Q40" s="104" t="str">
        <f>IFERROR(Q4/INPUT!AB$30*100,"")</f>
        <v/>
      </c>
      <c r="R40" s="104" t="str">
        <f>IFERROR(R4/INPUT!AC$30*100,"")</f>
        <v/>
      </c>
      <c r="S40" s="104" t="str">
        <f>IFERROR(S4/INPUT!AD$30*100,"")</f>
        <v/>
      </c>
      <c r="T40" s="104" t="str">
        <f>IFERROR(T4/INPUT!AE$30*100,"")</f>
        <v/>
      </c>
      <c r="U40" s="104" t="str">
        <f>IFERROR(U4/INPUT!AF$30*100,"")</f>
        <v/>
      </c>
      <c r="V40" s="104" t="str">
        <f>IFERROR(V4/INPUT!AG$30*100,"")</f>
        <v/>
      </c>
      <c r="W40" s="104">
        <f>IFERROR(W4/INPUT!AH$30*100,"")</f>
        <v>16.36626799948057</v>
      </c>
      <c r="X40" s="104">
        <f>IFERROR(X4/INPUT!AI$30*100,"")</f>
        <v>15.960484239378712</v>
      </c>
      <c r="Y40" s="104">
        <f>IFERROR(Y4/INPUT!AJ$30*100,"")</f>
        <v>15.490164800105614</v>
      </c>
      <c r="Z40" s="104">
        <f>IFERROR(Z4/INPUT!AK$30*100,"")</f>
        <v>15.521752610352161</v>
      </c>
      <c r="AA40" s="104">
        <f>IFERROR(AA4/INPUT!AL$30*100,"")</f>
        <v>15.83463511782692</v>
      </c>
      <c r="AB40" s="104">
        <f>IFERROR(AB4/INPUT!AM$30*100,"")</f>
        <v>16.710839515142244</v>
      </c>
      <c r="AC40" s="104">
        <f>IFERROR(AC4/INPUT!AN$30*100,"")</f>
        <v>17.337065681242233</v>
      </c>
      <c r="AD40" s="104">
        <f>IFERROR(AD4/INPUT!AO$30*100,"")</f>
        <v>17.45789220009771</v>
      </c>
      <c r="AE40" s="104">
        <f>IFERROR(AE4/INPUT!AP$30*100,"")</f>
        <v>17.670984822498244</v>
      </c>
      <c r="AF40" s="104">
        <f>IFERROR(AF4/INPUT!AQ$30*100,"")</f>
        <v>17.846006370189961</v>
      </c>
      <c r="AG40" s="104">
        <f>IFERROR(AG4/INPUT!AR$30*100,"")</f>
        <v>16.450370381066524</v>
      </c>
      <c r="AH40" s="104">
        <f>IFERROR(AH4/INPUT!AS$30*100,"")</f>
        <v>15.127091998039734</v>
      </c>
      <c r="AI40" s="104">
        <f>IFERROR(AI4/INPUT!AT$30*100,"")</f>
        <v>14.895789972592578</v>
      </c>
      <c r="AJ40" s="104">
        <f>IFERROR(AJ4/INPUT!AU$30*100,"")</f>
        <v>15.307698624067129</v>
      </c>
      <c r="AK40" s="104">
        <f>IFERROR(AK4/INPUT!AV$30*100,"")</f>
        <v>15.557650244387103</v>
      </c>
      <c r="AL40" s="104">
        <f>IFERROR(AL4/INPUT!AW$30*100,"")</f>
        <v>15.794002364856713</v>
      </c>
      <c r="AM40" s="104">
        <f>IFERROR(AM4/INPUT!AX$30*100,"")</f>
        <v>16.244429059047892</v>
      </c>
      <c r="AN40" s="104">
        <f>IFERROR(AN4/INPUT!AY$30*100,"")</f>
        <v>15.767566535987498</v>
      </c>
      <c r="AO40" s="104">
        <f>IFERROR(AO4/INPUT!AZ$30*100,"")</f>
        <v>15.041220155855029</v>
      </c>
      <c r="AP40" s="104">
        <f>IFERROR(AP4/INPUT!BA$30*100,"")</f>
        <v>14.43757509503831</v>
      </c>
      <c r="AQ40" s="104">
        <f>IFERROR(AQ4/INPUT!BB$30*100,"")</f>
        <v>14.338367106531761</v>
      </c>
      <c r="AR40" s="104">
        <f>IFERROR(AR4/INPUT!BC$30*100,"")</f>
        <v>14.779010901856381</v>
      </c>
      <c r="AS40" s="104">
        <f>IFERROR(AS4/INPUT!BD$30*100,"")</f>
        <v>14.941723474729915</v>
      </c>
      <c r="AT40" s="104">
        <f>IFERROR(AT4/INPUT!BE$30*100,"")</f>
        <v>15.176984424552801</v>
      </c>
      <c r="AU40" s="104">
        <f>IFERROR(AU4/INPUT!BF$30*100,"")</f>
        <v>15.599222211755448</v>
      </c>
      <c r="AV40" s="104">
        <f>IFERROR(AV4/INPUT!BG$30*100,"")</f>
        <v>15.64415916193464</v>
      </c>
      <c r="AW40" s="104" t="str">
        <f>IFERROR(AW4/INPUT!BH$30*100,"")</f>
        <v/>
      </c>
    </row>
    <row r="41" spans="1:49" s="216" customFormat="1">
      <c r="A41" s="31" t="str">
        <f t="shared" si="2"/>
        <v>General government taxes on income, profits, and capital gains, payable by individuals</v>
      </c>
      <c r="B41" s="104" t="str">
        <f>IFERROR(B5/INPUT!M$30*100,"")</f>
        <v/>
      </c>
      <c r="C41" s="104" t="str">
        <f>IFERROR(C5/INPUT!N$30*100,"")</f>
        <v/>
      </c>
      <c r="D41" s="104" t="str">
        <f>IFERROR(D5/INPUT!O$30*100,"")</f>
        <v/>
      </c>
      <c r="E41" s="104" t="str">
        <f>IFERROR(E5/INPUT!P$30*100,"")</f>
        <v/>
      </c>
      <c r="F41" s="104" t="str">
        <f>IFERROR(F5/INPUT!Q$30*100,"")</f>
        <v/>
      </c>
      <c r="G41" s="104" t="str">
        <f>IFERROR(G5/INPUT!R$30*100,"")</f>
        <v/>
      </c>
      <c r="H41" s="104" t="str">
        <f>IFERROR(H5/INPUT!S$30*100,"")</f>
        <v/>
      </c>
      <c r="I41" s="104" t="str">
        <f>IFERROR(I5/INPUT!T$30*100,"")</f>
        <v/>
      </c>
      <c r="J41" s="104" t="str">
        <f>IFERROR(J5/INPUT!U$30*100,"")</f>
        <v/>
      </c>
      <c r="K41" s="104" t="str">
        <f>IFERROR(K5/INPUT!V$30*100,"")</f>
        <v/>
      </c>
      <c r="L41" s="104" t="str">
        <f>IFERROR(L5/INPUT!W$30*100,"")</f>
        <v/>
      </c>
      <c r="M41" s="104" t="str">
        <f>IFERROR(M5/INPUT!X$30*100,"")</f>
        <v/>
      </c>
      <c r="N41" s="104" t="str">
        <f>IFERROR(N5/INPUT!Y$30*100,"")</f>
        <v/>
      </c>
      <c r="O41" s="104" t="str">
        <f>IFERROR(O5/INPUT!Z$30*100,"")</f>
        <v/>
      </c>
      <c r="P41" s="104" t="str">
        <f>IFERROR(P5/INPUT!AA$30*100,"")</f>
        <v/>
      </c>
      <c r="Q41" s="104" t="str">
        <f>IFERROR(Q5/INPUT!AB$30*100,"")</f>
        <v/>
      </c>
      <c r="R41" s="104" t="str">
        <f>IFERROR(R5/INPUT!AC$30*100,"")</f>
        <v/>
      </c>
      <c r="S41" s="104" t="str">
        <f>IFERROR(S5/INPUT!AD$30*100,"")</f>
        <v/>
      </c>
      <c r="T41" s="104" t="str">
        <f>IFERROR(T5/INPUT!AE$30*100,"")</f>
        <v/>
      </c>
      <c r="U41" s="104" t="str">
        <f>IFERROR(U5/INPUT!AF$30*100,"")</f>
        <v/>
      </c>
      <c r="V41" s="104" t="str">
        <f>IFERROR(V5/INPUT!AG$30*100,"")</f>
        <v/>
      </c>
      <c r="W41" s="104" t="str">
        <f>IFERROR(W5/INPUT!AH$30*100,"")</f>
        <v/>
      </c>
      <c r="X41" s="104" t="str">
        <f>IFERROR(X5/INPUT!AI$30*100,"")</f>
        <v/>
      </c>
      <c r="Y41" s="104" t="str">
        <f>IFERROR(Y5/INPUT!AJ$30*100,"")</f>
        <v/>
      </c>
      <c r="Z41" s="104" t="str">
        <f>IFERROR(Z5/INPUT!AK$30*100,"")</f>
        <v/>
      </c>
      <c r="AA41" s="104" t="str">
        <f>IFERROR(AA5/INPUT!AL$30*100,"")</f>
        <v/>
      </c>
      <c r="AB41" s="104" t="str">
        <f>IFERROR(AB5/INPUT!AM$30*100,"")</f>
        <v/>
      </c>
      <c r="AC41" s="104" t="str">
        <f>IFERROR(AC5/INPUT!AN$30*100,"")</f>
        <v/>
      </c>
      <c r="AD41" s="104" t="str">
        <f>IFERROR(AD5/INPUT!AO$30*100,"")</f>
        <v/>
      </c>
      <c r="AE41" s="104" t="str">
        <f>IFERROR(AE5/INPUT!AP$30*100,"")</f>
        <v/>
      </c>
      <c r="AF41" s="104" t="str">
        <f>IFERROR(AF5/INPUT!AQ$30*100,"")</f>
        <v/>
      </c>
      <c r="AG41" s="104" t="str">
        <f>IFERROR(AG5/INPUT!AR$30*100,"")</f>
        <v/>
      </c>
      <c r="AH41" s="104" t="str">
        <f>IFERROR(AH5/INPUT!AS$30*100,"")</f>
        <v/>
      </c>
      <c r="AI41" s="104" t="str">
        <f>IFERROR(AI5/INPUT!AT$30*100,"")</f>
        <v/>
      </c>
      <c r="AJ41" s="104" t="str">
        <f>IFERROR(AJ5/INPUT!AU$30*100,"")</f>
        <v/>
      </c>
      <c r="AK41" s="104" t="str">
        <f>IFERROR(AK5/INPUT!AV$30*100,"")</f>
        <v/>
      </c>
      <c r="AL41" s="104" t="str">
        <f>IFERROR(AL5/INPUT!AW$30*100,"")</f>
        <v/>
      </c>
      <c r="AM41" s="104" t="str">
        <f>IFERROR(AM5/INPUT!AX$30*100,"")</f>
        <v/>
      </c>
      <c r="AN41" s="104" t="str">
        <f>IFERROR(AN5/INPUT!AY$30*100,"")</f>
        <v/>
      </c>
      <c r="AO41" s="104" t="str">
        <f>IFERROR(AO5/INPUT!AZ$30*100,"")</f>
        <v/>
      </c>
      <c r="AP41" s="104" t="str">
        <f>IFERROR(AP5/INPUT!BA$30*100,"")</f>
        <v/>
      </c>
      <c r="AQ41" s="104" t="str">
        <f>IFERROR(AQ5/INPUT!BB$30*100,"")</f>
        <v/>
      </c>
      <c r="AR41" s="104" t="str">
        <f>IFERROR(AR5/INPUT!BC$30*100,"")</f>
        <v/>
      </c>
      <c r="AS41" s="104" t="str">
        <f>IFERROR(AS5/INPUT!BD$30*100,"")</f>
        <v/>
      </c>
      <c r="AT41" s="104" t="str">
        <f>IFERROR(AT5/INPUT!BE$30*100,"")</f>
        <v/>
      </c>
      <c r="AU41" s="104" t="str">
        <f>IFERROR(AU5/INPUT!BF$30*100,"")</f>
        <v/>
      </c>
      <c r="AV41" s="104" t="str">
        <f>IFERROR(AV5/INPUT!BG$30*100,"")</f>
        <v/>
      </c>
      <c r="AW41" s="104" t="str">
        <f>IFERROR(AW5/INPUT!BH$30*100,"")</f>
        <v/>
      </c>
    </row>
    <row r="42" spans="1:49" s="216" customFormat="1">
      <c r="A42" s="31" t="str">
        <f t="shared" si="2"/>
        <v>General government taxes on income, profits, and capital gains, payable by corporations</v>
      </c>
      <c r="B42" s="104" t="str">
        <f>IFERROR(B6/INPUT!M$30*100,"")</f>
        <v/>
      </c>
      <c r="C42" s="104" t="str">
        <f>IFERROR(C6/INPUT!N$30*100,"")</f>
        <v/>
      </c>
      <c r="D42" s="104" t="str">
        <f>IFERROR(D6/INPUT!O$30*100,"")</f>
        <v/>
      </c>
      <c r="E42" s="104" t="str">
        <f>IFERROR(E6/INPUT!P$30*100,"")</f>
        <v/>
      </c>
      <c r="F42" s="104" t="str">
        <f>IFERROR(F6/INPUT!Q$30*100,"")</f>
        <v/>
      </c>
      <c r="G42" s="104" t="str">
        <f>IFERROR(G6/INPUT!R$30*100,"")</f>
        <v/>
      </c>
      <c r="H42" s="104" t="str">
        <f>IFERROR(H6/INPUT!S$30*100,"")</f>
        <v/>
      </c>
      <c r="I42" s="104" t="str">
        <f>IFERROR(I6/INPUT!T$30*100,"")</f>
        <v/>
      </c>
      <c r="J42" s="104" t="str">
        <f>IFERROR(J6/INPUT!U$30*100,"")</f>
        <v/>
      </c>
      <c r="K42" s="104" t="str">
        <f>IFERROR(K6/INPUT!V$30*100,"")</f>
        <v/>
      </c>
      <c r="L42" s="104" t="str">
        <f>IFERROR(L6/INPUT!W$30*100,"")</f>
        <v/>
      </c>
      <c r="M42" s="104" t="str">
        <f>IFERROR(M6/INPUT!X$30*100,"")</f>
        <v/>
      </c>
      <c r="N42" s="104" t="str">
        <f>IFERROR(N6/INPUT!Y$30*100,"")</f>
        <v/>
      </c>
      <c r="O42" s="104" t="str">
        <f>IFERROR(O6/INPUT!Z$30*100,"")</f>
        <v/>
      </c>
      <c r="P42" s="104" t="str">
        <f>IFERROR(P6/INPUT!AA$30*100,"")</f>
        <v/>
      </c>
      <c r="Q42" s="104" t="str">
        <f>IFERROR(Q6/INPUT!AB$30*100,"")</f>
        <v/>
      </c>
      <c r="R42" s="104" t="str">
        <f>IFERROR(R6/INPUT!AC$30*100,"")</f>
        <v/>
      </c>
      <c r="S42" s="104" t="str">
        <f>IFERROR(S6/INPUT!AD$30*100,"")</f>
        <v/>
      </c>
      <c r="T42" s="104" t="str">
        <f>IFERROR(T6/INPUT!AE$30*100,"")</f>
        <v/>
      </c>
      <c r="U42" s="104" t="str">
        <f>IFERROR(U6/INPUT!AF$30*100,"")</f>
        <v/>
      </c>
      <c r="V42" s="104" t="str">
        <f>IFERROR(V6/INPUT!AG$30*100,"")</f>
        <v/>
      </c>
      <c r="W42" s="104" t="str">
        <f>IFERROR(W6/INPUT!AH$30*100,"")</f>
        <v/>
      </c>
      <c r="X42" s="104" t="str">
        <f>IFERROR(X6/INPUT!AI$30*100,"")</f>
        <v/>
      </c>
      <c r="Y42" s="104" t="str">
        <f>IFERROR(Y6/INPUT!AJ$30*100,"")</f>
        <v/>
      </c>
      <c r="Z42" s="104" t="str">
        <f>IFERROR(Z6/INPUT!AK$30*100,"")</f>
        <v/>
      </c>
      <c r="AA42" s="104" t="str">
        <f>IFERROR(AA6/INPUT!AL$30*100,"")</f>
        <v/>
      </c>
      <c r="AB42" s="104" t="str">
        <f>IFERROR(AB6/INPUT!AM$30*100,"")</f>
        <v/>
      </c>
      <c r="AC42" s="104" t="str">
        <f>IFERROR(AC6/INPUT!AN$30*100,"")</f>
        <v/>
      </c>
      <c r="AD42" s="104" t="str">
        <f>IFERROR(AD6/INPUT!AO$30*100,"")</f>
        <v/>
      </c>
      <c r="AE42" s="104" t="str">
        <f>IFERROR(AE6/INPUT!AP$30*100,"")</f>
        <v/>
      </c>
      <c r="AF42" s="104" t="str">
        <f>IFERROR(AF6/INPUT!AQ$30*100,"")</f>
        <v/>
      </c>
      <c r="AG42" s="104" t="str">
        <f>IFERROR(AG6/INPUT!AR$30*100,"")</f>
        <v/>
      </c>
      <c r="AH42" s="104" t="str">
        <f>IFERROR(AH6/INPUT!AS$30*100,"")</f>
        <v/>
      </c>
      <c r="AI42" s="104" t="str">
        <f>IFERROR(AI6/INPUT!AT$30*100,"")</f>
        <v/>
      </c>
      <c r="AJ42" s="104" t="str">
        <f>IFERROR(AJ6/INPUT!AU$30*100,"")</f>
        <v/>
      </c>
      <c r="AK42" s="104" t="str">
        <f>IFERROR(AK6/INPUT!AV$30*100,"")</f>
        <v/>
      </c>
      <c r="AL42" s="104" t="str">
        <f>IFERROR(AL6/INPUT!AW$30*100,"")</f>
        <v/>
      </c>
      <c r="AM42" s="104" t="str">
        <f>IFERROR(AM6/INPUT!AX$30*100,"")</f>
        <v/>
      </c>
      <c r="AN42" s="104" t="str">
        <f>IFERROR(AN6/INPUT!AY$30*100,"")</f>
        <v/>
      </c>
      <c r="AO42" s="104" t="str">
        <f>IFERROR(AO6/INPUT!AZ$30*100,"")</f>
        <v/>
      </c>
      <c r="AP42" s="104" t="str">
        <f>IFERROR(AP6/INPUT!BA$30*100,"")</f>
        <v/>
      </c>
      <c r="AQ42" s="104" t="str">
        <f>IFERROR(AQ6/INPUT!BB$30*100,"")</f>
        <v/>
      </c>
      <c r="AR42" s="104" t="str">
        <f>IFERROR(AR6/INPUT!BC$30*100,"")</f>
        <v/>
      </c>
      <c r="AS42" s="104" t="str">
        <f>IFERROR(AS6/INPUT!BD$30*100,"")</f>
        <v/>
      </c>
      <c r="AT42" s="104" t="str">
        <f>IFERROR(AT6/INPUT!BE$30*100,"")</f>
        <v/>
      </c>
      <c r="AU42" s="104" t="str">
        <f>IFERROR(AU6/INPUT!BF$30*100,"")</f>
        <v/>
      </c>
      <c r="AV42" s="104" t="str">
        <f>IFERROR(AV6/INPUT!BG$30*100,"")</f>
        <v/>
      </c>
      <c r="AW42" s="104" t="str">
        <f>IFERROR(AW6/INPUT!BH$30*100,"")</f>
        <v/>
      </c>
    </row>
    <row r="43" spans="1:49" s="216" customFormat="1">
      <c r="A43" s="31" t="str">
        <f t="shared" si="2"/>
        <v>General government taxes on goods and services</v>
      </c>
      <c r="B43" s="104" t="str">
        <f>IFERROR(B7/INPUT!M$30*100,"")</f>
        <v/>
      </c>
      <c r="C43" s="104" t="str">
        <f>IFERROR(C7/INPUT!N$30*100,"")</f>
        <v/>
      </c>
      <c r="D43" s="104" t="str">
        <f>IFERROR(D7/INPUT!O$30*100,"")</f>
        <v/>
      </c>
      <c r="E43" s="104" t="str">
        <f>IFERROR(E7/INPUT!P$30*100,"")</f>
        <v/>
      </c>
      <c r="F43" s="104" t="str">
        <f>IFERROR(F7/INPUT!Q$30*100,"")</f>
        <v/>
      </c>
      <c r="G43" s="104" t="str">
        <f>IFERROR(G7/INPUT!R$30*100,"")</f>
        <v/>
      </c>
      <c r="H43" s="104" t="str">
        <f>IFERROR(H7/INPUT!S$30*100,"")</f>
        <v/>
      </c>
      <c r="I43" s="104" t="str">
        <f>IFERROR(I7/INPUT!T$30*100,"")</f>
        <v/>
      </c>
      <c r="J43" s="104" t="str">
        <f>IFERROR(J7/INPUT!U$30*100,"")</f>
        <v/>
      </c>
      <c r="K43" s="104" t="str">
        <f>IFERROR(K7/INPUT!V$30*100,"")</f>
        <v/>
      </c>
      <c r="L43" s="104" t="str">
        <f>IFERROR(L7/INPUT!W$30*100,"")</f>
        <v/>
      </c>
      <c r="M43" s="104" t="str">
        <f>IFERROR(M7/INPUT!X$30*100,"")</f>
        <v/>
      </c>
      <c r="N43" s="104" t="str">
        <f>IFERROR(N7/INPUT!Y$30*100,"")</f>
        <v/>
      </c>
      <c r="O43" s="104" t="str">
        <f>IFERROR(O7/INPUT!Z$30*100,"")</f>
        <v/>
      </c>
      <c r="P43" s="104" t="str">
        <f>IFERROR(P7/INPUT!AA$30*100,"")</f>
        <v/>
      </c>
      <c r="Q43" s="104" t="str">
        <f>IFERROR(Q7/INPUT!AB$30*100,"")</f>
        <v/>
      </c>
      <c r="R43" s="104" t="str">
        <f>IFERROR(R7/INPUT!AC$30*100,"")</f>
        <v/>
      </c>
      <c r="S43" s="104" t="str">
        <f>IFERROR(S7/INPUT!AD$30*100,"")</f>
        <v/>
      </c>
      <c r="T43" s="104" t="str">
        <f>IFERROR(T7/INPUT!AE$30*100,"")</f>
        <v/>
      </c>
      <c r="U43" s="104" t="str">
        <f>IFERROR(U7/INPUT!AF$30*100,"")</f>
        <v/>
      </c>
      <c r="V43" s="104" t="str">
        <f>IFERROR(V7/INPUT!AG$30*100,"")</f>
        <v/>
      </c>
      <c r="W43" s="104">
        <f>IFERROR(W7/INPUT!AH$30*100,"")</f>
        <v>8.5224412613971783</v>
      </c>
      <c r="X43" s="104">
        <f>IFERROR(X7/INPUT!AI$30*100,"")</f>
        <v>8.5155893101872984</v>
      </c>
      <c r="Y43" s="104">
        <f>IFERROR(Y7/INPUT!AJ$30*100,"")</f>
        <v>8.4429800435653153</v>
      </c>
      <c r="Z43" s="104">
        <f>IFERROR(Z7/INPUT!AK$30*100,"")</f>
        <v>8.1444025150705759</v>
      </c>
      <c r="AA43" s="104">
        <f>IFERROR(AA7/INPUT!AL$30*100,"")</f>
        <v>8.1258498616776844</v>
      </c>
      <c r="AB43" s="104">
        <f>IFERROR(AB7/INPUT!AM$30*100,"")</f>
        <v>8.0848262083205871</v>
      </c>
      <c r="AC43" s="104">
        <f>IFERROR(AC7/INPUT!AN$30*100,"")</f>
        <v>8.2127891446224393</v>
      </c>
      <c r="AD43" s="104">
        <f>IFERROR(AD7/INPUT!AO$30*100,"")</f>
        <v>8.2616645518501652</v>
      </c>
      <c r="AE43" s="104">
        <f>IFERROR(AE7/INPUT!AP$30*100,"")</f>
        <v>8.1377914806079943</v>
      </c>
      <c r="AF43" s="104">
        <f>IFERROR(AF7/INPUT!AQ$30*100,"")</f>
        <v>7.8433776682949752</v>
      </c>
      <c r="AG43" s="104">
        <f>IFERROR(AG7/INPUT!AR$30*100,"")</f>
        <v>7.8924378727275357</v>
      </c>
      <c r="AH43" s="104">
        <f>IFERROR(AH7/INPUT!AS$30*100,"")</f>
        <v>8.1267754064732127</v>
      </c>
      <c r="AI43" s="104">
        <f>IFERROR(AI7/INPUT!AT$30*100,"")</f>
        <v>8.1146578193582961</v>
      </c>
      <c r="AJ43" s="104">
        <f>IFERROR(AJ7/INPUT!AU$30*100,"")</f>
        <v>7.9591387754027023</v>
      </c>
      <c r="AK43" s="104">
        <f>IFERROR(AK7/INPUT!AV$30*100,"")</f>
        <v>7.759172250144668</v>
      </c>
      <c r="AL43" s="104">
        <f>IFERROR(AL7/INPUT!AW$30*100,"")</f>
        <v>7.4483333965340721</v>
      </c>
      <c r="AM43" s="104">
        <f>IFERROR(AM7/INPUT!AX$30*100,"")</f>
        <v>7.209714505007554</v>
      </c>
      <c r="AN43" s="104">
        <f>IFERROR(AN7/INPUT!AY$30*100,"")</f>
        <v>6.6722464135989492</v>
      </c>
      <c r="AO43" s="104" t="str">
        <f>IFERROR(AO7/INPUT!AZ$30*100,"")</f>
        <v/>
      </c>
      <c r="AP43" s="104" t="str">
        <f>IFERROR(AP7/INPUT!BA$30*100,"")</f>
        <v/>
      </c>
      <c r="AQ43" s="104" t="str">
        <f>IFERROR(AQ7/INPUT!BB$30*100,"")</f>
        <v/>
      </c>
      <c r="AR43" s="104" t="str">
        <f>IFERROR(AR7/INPUT!BC$30*100,"")</f>
        <v/>
      </c>
      <c r="AS43" s="104" t="str">
        <f>IFERROR(AS7/INPUT!BD$30*100,"")</f>
        <v/>
      </c>
      <c r="AT43" s="104" t="str">
        <f>IFERROR(AT7/INPUT!BE$30*100,"")</f>
        <v/>
      </c>
      <c r="AU43" s="104" t="str">
        <f>IFERROR(AU7/INPUT!BF$30*100,"")</f>
        <v/>
      </c>
      <c r="AV43" s="104" t="str">
        <f>IFERROR(AV7/INPUT!BG$30*100,"")</f>
        <v/>
      </c>
      <c r="AW43" s="104" t="str">
        <f>IFERROR(AW7/INPUT!BH$30*100,"")</f>
        <v/>
      </c>
    </row>
    <row r="44" spans="1:49" s="216" customFormat="1">
      <c r="A44" s="31" t="str">
        <f t="shared" si="2"/>
        <v>General government taxes on international trade and transactions</v>
      </c>
      <c r="B44" s="104" t="str">
        <f>IFERROR(B8/INPUT!M$30*100,"")</f>
        <v/>
      </c>
      <c r="C44" s="104" t="str">
        <f>IFERROR(C8/INPUT!N$30*100,"")</f>
        <v/>
      </c>
      <c r="D44" s="104" t="str">
        <f>IFERROR(D8/INPUT!O$30*100,"")</f>
        <v/>
      </c>
      <c r="E44" s="104" t="str">
        <f>IFERROR(E8/INPUT!P$30*100,"")</f>
        <v/>
      </c>
      <c r="F44" s="104" t="str">
        <f>IFERROR(F8/INPUT!Q$30*100,"")</f>
        <v/>
      </c>
      <c r="G44" s="104" t="str">
        <f>IFERROR(G8/INPUT!R$30*100,"")</f>
        <v/>
      </c>
      <c r="H44" s="104" t="str">
        <f>IFERROR(H8/INPUT!S$30*100,"")</f>
        <v/>
      </c>
      <c r="I44" s="104" t="str">
        <f>IFERROR(I8/INPUT!T$30*100,"")</f>
        <v/>
      </c>
      <c r="J44" s="104" t="str">
        <f>IFERROR(J8/INPUT!U$30*100,"")</f>
        <v/>
      </c>
      <c r="K44" s="104" t="str">
        <f>IFERROR(K8/INPUT!V$30*100,"")</f>
        <v/>
      </c>
      <c r="L44" s="104" t="str">
        <f>IFERROR(L8/INPUT!W$30*100,"")</f>
        <v/>
      </c>
      <c r="M44" s="104" t="str">
        <f>IFERROR(M8/INPUT!X$30*100,"")</f>
        <v/>
      </c>
      <c r="N44" s="104" t="str">
        <f>IFERROR(N8/INPUT!Y$30*100,"")</f>
        <v/>
      </c>
      <c r="O44" s="104" t="str">
        <f>IFERROR(O8/INPUT!Z$30*100,"")</f>
        <v/>
      </c>
      <c r="P44" s="104" t="str">
        <f>IFERROR(P8/INPUT!AA$30*100,"")</f>
        <v/>
      </c>
      <c r="Q44" s="104" t="str">
        <f>IFERROR(Q8/INPUT!AB$30*100,"")</f>
        <v/>
      </c>
      <c r="R44" s="104" t="str">
        <f>IFERROR(R8/INPUT!AC$30*100,"")</f>
        <v/>
      </c>
      <c r="S44" s="104" t="str">
        <f>IFERROR(S8/INPUT!AD$30*100,"")</f>
        <v/>
      </c>
      <c r="T44" s="104" t="str">
        <f>IFERROR(T8/INPUT!AE$30*100,"")</f>
        <v/>
      </c>
      <c r="U44" s="104" t="str">
        <f>IFERROR(U8/INPUT!AF$30*100,"")</f>
        <v/>
      </c>
      <c r="V44" s="104" t="str">
        <f>IFERROR(V8/INPUT!AG$30*100,"")</f>
        <v/>
      </c>
      <c r="W44" s="104">
        <f>IFERROR(W8/INPUT!AH$30*100,"")</f>
        <v>0.76688839701940725</v>
      </c>
      <c r="X44" s="104">
        <f>IFERROR(X8/INPUT!AI$30*100,"")</f>
        <v>0.81387048880767454</v>
      </c>
      <c r="Y44" s="104">
        <f>IFERROR(Y8/INPUT!AJ$30*100,"")</f>
        <v>0.68992167044379427</v>
      </c>
      <c r="Z44" s="104">
        <f>IFERROR(Z8/INPUT!AK$30*100,"")</f>
        <v>0.7077689839960668</v>
      </c>
      <c r="AA44" s="104">
        <f>IFERROR(AA8/INPUT!AL$30*100,"")</f>
        <v>0.61708286752892916</v>
      </c>
      <c r="AB44" s="104">
        <f>IFERROR(AB8/INPUT!AM$30*100,"")</f>
        <v>0.65637905322728662</v>
      </c>
      <c r="AC44" s="104">
        <f>IFERROR(AC8/INPUT!AN$30*100,"")</f>
        <v>0.64266318354474117</v>
      </c>
      <c r="AD44" s="104">
        <f>IFERROR(AD8/INPUT!AO$30*100,"")</f>
        <v>0.60089204818065678</v>
      </c>
      <c r="AE44" s="104">
        <f>IFERROR(AE8/INPUT!AP$30*100,"")</f>
        <v>0.57764283046004794</v>
      </c>
      <c r="AF44" s="104">
        <f>IFERROR(AF8/INPUT!AQ$30*100,"")</f>
        <v>0.57552780711458629</v>
      </c>
      <c r="AG44" s="104">
        <f>IFERROR(AG8/INPUT!AR$30*100,"")</f>
        <v>0.67695623294297724</v>
      </c>
      <c r="AH44" s="104">
        <f>IFERROR(AH8/INPUT!AS$30*100,"")</f>
        <v>0.65590833589931519</v>
      </c>
      <c r="AI44" s="104">
        <f>IFERROR(AI8/INPUT!AT$30*100,"")</f>
        <v>0.58837348280338786</v>
      </c>
      <c r="AJ44" s="104">
        <f>IFERROR(AJ8/INPUT!AU$30*100,"")</f>
        <v>0.58602252991309989</v>
      </c>
      <c r="AK44" s="104">
        <f>IFERROR(AK8/INPUT!AV$30*100,"")</f>
        <v>0.63995574464368254</v>
      </c>
      <c r="AL44" s="104">
        <f>IFERROR(AL8/INPUT!AW$30*100,"")</f>
        <v>0.72531465349333457</v>
      </c>
      <c r="AM44" s="104">
        <f>IFERROR(AM8/INPUT!AX$30*100,"")</f>
        <v>0.69855366376196482</v>
      </c>
      <c r="AN44" s="104">
        <f>IFERROR(AN8/INPUT!AY$30*100,"")</f>
        <v>0.73524183962011158</v>
      </c>
      <c r="AO44" s="104" t="str">
        <f>IFERROR(AO8/INPUT!AZ$30*100,"")</f>
        <v/>
      </c>
      <c r="AP44" s="104" t="str">
        <f>IFERROR(AP8/INPUT!BA$30*100,"")</f>
        <v/>
      </c>
      <c r="AQ44" s="104" t="str">
        <f>IFERROR(AQ8/INPUT!BB$30*100,"")</f>
        <v/>
      </c>
      <c r="AR44" s="104" t="str">
        <f>IFERROR(AR8/INPUT!BC$30*100,"")</f>
        <v/>
      </c>
      <c r="AS44" s="104" t="str">
        <f>IFERROR(AS8/INPUT!BD$30*100,"")</f>
        <v/>
      </c>
      <c r="AT44" s="104" t="str">
        <f>IFERROR(AT8/INPUT!BE$30*100,"")</f>
        <v/>
      </c>
      <c r="AU44" s="104" t="str">
        <f>IFERROR(AU8/INPUT!BF$30*100,"")</f>
        <v/>
      </c>
      <c r="AV44" s="104" t="str">
        <f>IFERROR(AV8/INPUT!BG$30*100,"")</f>
        <v/>
      </c>
      <c r="AW44" s="104" t="str">
        <f>IFERROR(AW8/INPUT!BH$30*100,"")</f>
        <v/>
      </c>
    </row>
    <row r="45" spans="1:49" s="216" customFormat="1">
      <c r="A45" s="31" t="str">
        <f t="shared" si="2"/>
        <v>General government taxes, not elsewhere classified</v>
      </c>
      <c r="B45" s="104" t="str">
        <f>IFERROR(B9/INPUT!M$30*100,"")</f>
        <v/>
      </c>
      <c r="C45" s="104" t="str">
        <f>IFERROR(C9/INPUT!N$30*100,"")</f>
        <v/>
      </c>
      <c r="D45" s="104" t="str">
        <f>IFERROR(D9/INPUT!O$30*100,"")</f>
        <v/>
      </c>
      <c r="E45" s="104" t="str">
        <f>IFERROR(E9/INPUT!P$30*100,"")</f>
        <v/>
      </c>
      <c r="F45" s="104" t="str">
        <f>IFERROR(F9/INPUT!Q$30*100,"")</f>
        <v/>
      </c>
      <c r="G45" s="104" t="str">
        <f>IFERROR(G9/INPUT!R$30*100,"")</f>
        <v/>
      </c>
      <c r="H45" s="104" t="str">
        <f>IFERROR(H9/INPUT!S$30*100,"")</f>
        <v/>
      </c>
      <c r="I45" s="104" t="str">
        <f>IFERROR(I9/INPUT!T$30*100,"")</f>
        <v/>
      </c>
      <c r="J45" s="104" t="str">
        <f>IFERROR(J9/INPUT!U$30*100,"")</f>
        <v/>
      </c>
      <c r="K45" s="104" t="str">
        <f>IFERROR(K9/INPUT!V$30*100,"")</f>
        <v/>
      </c>
      <c r="L45" s="104" t="str">
        <f>IFERROR(L9/INPUT!W$30*100,"")</f>
        <v/>
      </c>
      <c r="M45" s="104" t="str">
        <f>IFERROR(M9/INPUT!X$30*100,"")</f>
        <v/>
      </c>
      <c r="N45" s="104" t="str">
        <f>IFERROR(N9/INPUT!Y$30*100,"")</f>
        <v/>
      </c>
      <c r="O45" s="104" t="str">
        <f>IFERROR(O9/INPUT!Z$30*100,"")</f>
        <v/>
      </c>
      <c r="P45" s="104" t="str">
        <f>IFERROR(P9/INPUT!AA$30*100,"")</f>
        <v/>
      </c>
      <c r="Q45" s="104" t="str">
        <f>IFERROR(Q9/INPUT!AB$30*100,"")</f>
        <v/>
      </c>
      <c r="R45" s="104" t="str">
        <f>IFERROR(R9/INPUT!AC$30*100,"")</f>
        <v/>
      </c>
      <c r="S45" s="104" t="str">
        <f>IFERROR(S9/INPUT!AD$30*100,"")</f>
        <v/>
      </c>
      <c r="T45" s="104" t="str">
        <f>IFERROR(T9/INPUT!AE$30*100,"")</f>
        <v/>
      </c>
      <c r="U45" s="104" t="str">
        <f>IFERROR(U9/INPUT!AF$30*100,"")</f>
        <v/>
      </c>
      <c r="V45" s="104" t="str">
        <f>IFERROR(V9/INPUT!AG$30*100,"")</f>
        <v/>
      </c>
      <c r="W45" s="104">
        <f>IFERROR(W9/INPUT!AH$30*100,"")</f>
        <v>5.6234105231211906</v>
      </c>
      <c r="X45" s="104">
        <f>IFERROR(X9/INPUT!AI$30*100,"")</f>
        <v>5.8391388761991774</v>
      </c>
      <c r="Y45" s="104">
        <f>IFERROR(Y9/INPUT!AJ$30*100,"")</f>
        <v>5.8919063125701348</v>
      </c>
      <c r="Z45" s="104">
        <f>IFERROR(Z9/INPUT!AK$30*100,"")</f>
        <v>5.7229919844124746</v>
      </c>
      <c r="AA45" s="104">
        <f>IFERROR(AA9/INPUT!AL$30*100,"")</f>
        <v>5.5592984430410661</v>
      </c>
      <c r="AB45" s="104">
        <f>IFERROR(AB9/INPUT!AM$30*100,"")</f>
        <v>5.5645839706332199</v>
      </c>
      <c r="AC45" s="104">
        <f>IFERROR(AC9/INPUT!AN$30*100,"")</f>
        <v>5.4370913968323373</v>
      </c>
      <c r="AD45" s="104">
        <f>IFERROR(AD9/INPUT!AO$30*100,"")</f>
        <v>5.3515240340425363</v>
      </c>
      <c r="AE45" s="104">
        <f>IFERROR(AE9/INPUT!AP$30*100,"")</f>
        <v>5.1947139828244167</v>
      </c>
      <c r="AF45" s="104">
        <f>IFERROR(AF9/INPUT!AQ$30*100,"")</f>
        <v>4.840991401451082</v>
      </c>
      <c r="AG45" s="104">
        <f>IFERROR(AG9/INPUT!AR$30*100,"")</f>
        <v>4.8037630138766563</v>
      </c>
      <c r="AH45" s="104">
        <f>IFERROR(AH9/INPUT!AS$30*100,"")</f>
        <v>4.7316127521348266</v>
      </c>
      <c r="AI45" s="104">
        <f>IFERROR(AI9/INPUT!AT$30*100,"")</f>
        <v>4.6709666783440156</v>
      </c>
      <c r="AJ45" s="104">
        <f>IFERROR(AJ9/INPUT!AU$30*100,"")</f>
        <v>4.6337223624338266</v>
      </c>
      <c r="AK45" s="104">
        <f>IFERROR(AK9/INPUT!AV$30*100,"")</f>
        <v>4.5591023732662705</v>
      </c>
      <c r="AL45" s="104">
        <f>IFERROR(AL9/INPUT!AW$30*100,"")</f>
        <v>4.5071548981146643</v>
      </c>
      <c r="AM45" s="104">
        <f>IFERROR(AM9/INPUT!AX$30*100,"")</f>
        <v>4.4794385942890544</v>
      </c>
      <c r="AN45" s="104">
        <f>IFERROR(AN9/INPUT!AY$30*100,"")</f>
        <v>4.4234254573667018</v>
      </c>
      <c r="AO45" s="104" t="str">
        <f>IFERROR(AO9/INPUT!AZ$30*100,"")</f>
        <v/>
      </c>
      <c r="AP45" s="104" t="str">
        <f>IFERROR(AP9/INPUT!BA$30*100,"")</f>
        <v/>
      </c>
      <c r="AQ45" s="104" t="str">
        <f>IFERROR(AQ9/INPUT!BB$30*100,"")</f>
        <v/>
      </c>
      <c r="AR45" s="104" t="str">
        <f>IFERROR(AR9/INPUT!BC$30*100,"")</f>
        <v/>
      </c>
      <c r="AS45" s="104" t="str">
        <f>IFERROR(AS9/INPUT!BD$30*100,"")</f>
        <v/>
      </c>
      <c r="AT45" s="104" t="str">
        <f>IFERROR(AT9/INPUT!BE$30*100,"")</f>
        <v/>
      </c>
      <c r="AU45" s="104" t="str">
        <f>IFERROR(AU9/INPUT!BF$30*100,"")</f>
        <v/>
      </c>
      <c r="AV45" s="104" t="str">
        <f>IFERROR(AV9/INPUT!BG$30*100,"")</f>
        <v/>
      </c>
      <c r="AW45" s="104" t="str">
        <f>IFERROR(AW9/INPUT!BH$30*100,"")</f>
        <v/>
      </c>
    </row>
    <row r="46" spans="1:49" s="216" customFormat="1" ht="14.25" customHeight="1">
      <c r="A46" s="31" t="str">
        <f t="shared" si="2"/>
        <v>General government revenue, social contributions</v>
      </c>
      <c r="B46" s="104" t="str">
        <f>IFERROR(B10/INPUT!M$30*100,"")</f>
        <v/>
      </c>
      <c r="C46" s="104" t="str">
        <f>IFERROR(C10/INPUT!N$30*100,"")</f>
        <v/>
      </c>
      <c r="D46" s="104" t="str">
        <f>IFERROR(D10/INPUT!O$30*100,"")</f>
        <v/>
      </c>
      <c r="E46" s="104" t="str">
        <f>IFERROR(E10/INPUT!P$30*100,"")</f>
        <v/>
      </c>
      <c r="F46" s="104" t="str">
        <f>IFERROR(F10/INPUT!Q$30*100,"")</f>
        <v/>
      </c>
      <c r="G46" s="104" t="str">
        <f>IFERROR(G10/INPUT!R$30*100,"")</f>
        <v/>
      </c>
      <c r="H46" s="104" t="str">
        <f>IFERROR(H10/INPUT!S$30*100,"")</f>
        <v/>
      </c>
      <c r="I46" s="104" t="str">
        <f>IFERROR(I10/INPUT!T$30*100,"")</f>
        <v/>
      </c>
      <c r="J46" s="104" t="str">
        <f>IFERROR(J10/INPUT!U$30*100,"")</f>
        <v/>
      </c>
      <c r="K46" s="104" t="str">
        <f>IFERROR(K10/INPUT!V$30*100,"")</f>
        <v/>
      </c>
      <c r="L46" s="104" t="str">
        <f>IFERROR(L10/INPUT!W$30*100,"")</f>
        <v/>
      </c>
      <c r="M46" s="104" t="str">
        <f>IFERROR(M10/INPUT!X$30*100,"")</f>
        <v/>
      </c>
      <c r="N46" s="104" t="str">
        <f>IFERROR(N10/INPUT!Y$30*100,"")</f>
        <v/>
      </c>
      <c r="O46" s="104" t="str">
        <f>IFERROR(O10/INPUT!Z$30*100,"")</f>
        <v/>
      </c>
      <c r="P46" s="104" t="str">
        <f>IFERROR(P10/INPUT!AA$30*100,"")</f>
        <v/>
      </c>
      <c r="Q46" s="104" t="str">
        <f>IFERROR(Q10/INPUT!AB$30*100,"")</f>
        <v/>
      </c>
      <c r="R46" s="104" t="str">
        <f>IFERROR(R10/INPUT!AC$30*100,"")</f>
        <v/>
      </c>
      <c r="S46" s="104" t="str">
        <f>IFERROR(S10/INPUT!AD$30*100,"")</f>
        <v/>
      </c>
      <c r="T46" s="104" t="str">
        <f>IFERROR(T10/INPUT!AE$30*100,"")</f>
        <v/>
      </c>
      <c r="U46" s="104" t="str">
        <f>IFERROR(U10/INPUT!AF$30*100,"")</f>
        <v/>
      </c>
      <c r="V46" s="104" t="str">
        <f>IFERROR(V10/INPUT!AG$30*100,"")</f>
        <v/>
      </c>
      <c r="W46" s="104">
        <f>IFERROR(W10/INPUT!AH$30*100,"")</f>
        <v>4.5334835205079909</v>
      </c>
      <c r="X46" s="104">
        <f>IFERROR(X10/INPUT!AI$30*100,"")</f>
        <v>4.9981441297396074</v>
      </c>
      <c r="Y46" s="104">
        <f>IFERROR(Y10/INPUT!AJ$30*100,"")</f>
        <v>5.0255506171752957</v>
      </c>
      <c r="Z46" s="104">
        <f>IFERROR(Z10/INPUT!AK$30*100,"")</f>
        <v>5.05115628644407</v>
      </c>
      <c r="AA46" s="104">
        <f>IFERROR(AA10/INPUT!AL$30*100,"")</f>
        <v>4.9960144417874055</v>
      </c>
      <c r="AB46" s="104">
        <f>IFERROR(AB10/INPUT!AM$30*100,"")</f>
        <v>4.7773592841847661</v>
      </c>
      <c r="AC46" s="104">
        <f>IFERROR(AC10/INPUT!AN$30*100,"")</f>
        <v>4.7612358436809323</v>
      </c>
      <c r="AD46" s="104">
        <f>IFERROR(AD10/INPUT!AO$30*100,"")</f>
        <v>4.7504134001768366</v>
      </c>
      <c r="AE46" s="104">
        <f>IFERROR(AE10/INPUT!AP$30*100,"")</f>
        <v>4.653816361491427</v>
      </c>
      <c r="AF46" s="104">
        <f>IFERROR(AF10/INPUT!AQ$30*100,"")</f>
        <v>4.6209421156127242</v>
      </c>
      <c r="AG46" s="104">
        <f>IFERROR(AG10/INPUT!AR$30*100,"")</f>
        <v>4.7992505739823539</v>
      </c>
      <c r="AH46" s="104">
        <f>IFERROR(AH10/INPUT!AS$30*100,"")</f>
        <v>4.9703141195501797</v>
      </c>
      <c r="AI46" s="104">
        <f>IFERROR(AI10/INPUT!AT$30*100,"")</f>
        <v>4.9790013806746769</v>
      </c>
      <c r="AJ46" s="104">
        <f>IFERROR(AJ10/INPUT!AU$30*100,"")</f>
        <v>4.8122791279922783</v>
      </c>
      <c r="AK46" s="104">
        <f>IFERROR(AK10/INPUT!AV$30*100,"")</f>
        <v>4.7584698419399567</v>
      </c>
      <c r="AL46" s="104">
        <f>IFERROR(AL10/INPUT!AW$30*100,"")</f>
        <v>4.7419858591221073</v>
      </c>
      <c r="AM46" s="104">
        <f>IFERROR(AM10/INPUT!AX$30*100,"")</f>
        <v>4.6069238207126233</v>
      </c>
      <c r="AN46" s="104">
        <f>IFERROR(AN10/INPUT!AY$30*100,"")</f>
        <v>4.4208684198381212</v>
      </c>
      <c r="AO46" s="104">
        <f>IFERROR(AO10/INPUT!AZ$30*100,"")</f>
        <v>4.8095065040709883</v>
      </c>
      <c r="AP46" s="104">
        <f>IFERROR(AP10/INPUT!BA$30*100,"")</f>
        <v>4.5208251718898333</v>
      </c>
      <c r="AQ46" s="104">
        <f>IFERROR(AQ10/INPUT!BB$30*100,"")</f>
        <v>4.5171985111947057</v>
      </c>
      <c r="AR46" s="104">
        <f>IFERROR(AR10/INPUT!BC$30*100,"")</f>
        <v>4.5578494489731467</v>
      </c>
      <c r="AS46" s="104">
        <f>IFERROR(AS10/INPUT!BD$30*100,"")</f>
        <v>4.606876504920252</v>
      </c>
      <c r="AT46" s="104">
        <f>IFERROR(AT10/INPUT!BE$30*100,"")</f>
        <v>4.6112150972029076</v>
      </c>
      <c r="AU46" s="104">
        <f>IFERROR(AU10/INPUT!BF$30*100,"")</f>
        <v>4.5865243045668613</v>
      </c>
      <c r="AV46" s="104">
        <f>IFERROR(AV10/INPUT!BG$30*100,"")</f>
        <v>4.5606051453109773</v>
      </c>
      <c r="AW46" s="104" t="str">
        <f>IFERROR(AW10/INPUT!BH$30*100,"")</f>
        <v/>
      </c>
    </row>
    <row r="47" spans="1:49" s="216" customFormat="1">
      <c r="A47" s="31" t="str">
        <f t="shared" si="2"/>
        <v>General government revenue, social security contributions</v>
      </c>
      <c r="B47" s="104" t="str">
        <f>IFERROR(B11/INPUT!M$30*100,"")</f>
        <v/>
      </c>
      <c r="C47" s="104" t="str">
        <f>IFERROR(C11/INPUT!N$30*100,"")</f>
        <v/>
      </c>
      <c r="D47" s="104" t="str">
        <f>IFERROR(D11/INPUT!O$30*100,"")</f>
        <v/>
      </c>
      <c r="E47" s="104" t="str">
        <f>IFERROR(E11/INPUT!P$30*100,"")</f>
        <v/>
      </c>
      <c r="F47" s="104" t="str">
        <f>IFERROR(F11/INPUT!Q$30*100,"")</f>
        <v/>
      </c>
      <c r="G47" s="104" t="str">
        <f>IFERROR(G11/INPUT!R$30*100,"")</f>
        <v/>
      </c>
      <c r="H47" s="104" t="str">
        <f>IFERROR(H11/INPUT!S$30*100,"")</f>
        <v/>
      </c>
      <c r="I47" s="104" t="str">
        <f>IFERROR(I11/INPUT!T$30*100,"")</f>
        <v/>
      </c>
      <c r="J47" s="104" t="str">
        <f>IFERROR(J11/INPUT!U$30*100,"")</f>
        <v/>
      </c>
      <c r="K47" s="104" t="str">
        <f>IFERROR(K11/INPUT!V$30*100,"")</f>
        <v/>
      </c>
      <c r="L47" s="104" t="str">
        <f>IFERROR(L11/INPUT!W$30*100,"")</f>
        <v/>
      </c>
      <c r="M47" s="104" t="str">
        <f>IFERROR(M11/INPUT!X$30*100,"")</f>
        <v/>
      </c>
      <c r="N47" s="104" t="str">
        <f>IFERROR(N11/INPUT!Y$30*100,"")</f>
        <v/>
      </c>
      <c r="O47" s="104" t="str">
        <f>IFERROR(O11/INPUT!Z$30*100,"")</f>
        <v/>
      </c>
      <c r="P47" s="104" t="str">
        <f>IFERROR(P11/INPUT!AA$30*100,"")</f>
        <v/>
      </c>
      <c r="Q47" s="104" t="str">
        <f>IFERROR(Q11/INPUT!AB$30*100,"")</f>
        <v/>
      </c>
      <c r="R47" s="104" t="str">
        <f>IFERROR(R11/INPUT!AC$30*100,"")</f>
        <v/>
      </c>
      <c r="S47" s="104" t="str">
        <f>IFERROR(S11/INPUT!AD$30*100,"")</f>
        <v/>
      </c>
      <c r="T47" s="104" t="str">
        <f>IFERROR(T11/INPUT!AE$30*100,"")</f>
        <v/>
      </c>
      <c r="U47" s="104" t="str">
        <f>IFERROR(U11/INPUT!AF$30*100,"")</f>
        <v/>
      </c>
      <c r="V47" s="104" t="str">
        <f>IFERROR(V11/INPUT!AG$30*100,"")</f>
        <v/>
      </c>
      <c r="W47" s="104">
        <f>IFERROR(W11/INPUT!AH$30*100,"")</f>
        <v>4.5334835205079909</v>
      </c>
      <c r="X47" s="104">
        <f>IFERROR(X11/INPUT!AI$30*100,"")</f>
        <v>4.9981441297396074</v>
      </c>
      <c r="Y47" s="104">
        <f>IFERROR(Y11/INPUT!AJ$30*100,"")</f>
        <v>5.0255506171752957</v>
      </c>
      <c r="Z47" s="104">
        <f>IFERROR(Z11/INPUT!AK$30*100,"")</f>
        <v>5.05115628644407</v>
      </c>
      <c r="AA47" s="104">
        <f>IFERROR(AA11/INPUT!AL$30*100,"")</f>
        <v>4.9960144417874055</v>
      </c>
      <c r="AB47" s="104">
        <f>IFERROR(AB11/INPUT!AM$30*100,"")</f>
        <v>4.7773592841847661</v>
      </c>
      <c r="AC47" s="104">
        <f>IFERROR(AC11/INPUT!AN$30*100,"")</f>
        <v>4.7612358436809323</v>
      </c>
      <c r="AD47" s="104">
        <f>IFERROR(AD11/INPUT!AO$30*100,"")</f>
        <v>4.7504134001768366</v>
      </c>
      <c r="AE47" s="104">
        <f>IFERROR(AE11/INPUT!AP$30*100,"")</f>
        <v>4.653816361491427</v>
      </c>
      <c r="AF47" s="104">
        <f>IFERROR(AF11/INPUT!AQ$30*100,"")</f>
        <v>4.6209421156127242</v>
      </c>
      <c r="AG47" s="104">
        <f>IFERROR(AG11/INPUT!AR$30*100,"")</f>
        <v>4.7992505739823539</v>
      </c>
      <c r="AH47" s="104">
        <f>IFERROR(AH11/INPUT!AS$30*100,"")</f>
        <v>4.9703141195501797</v>
      </c>
      <c r="AI47" s="104">
        <f>IFERROR(AI11/INPUT!AT$30*100,"")</f>
        <v>4.9790013806746769</v>
      </c>
      <c r="AJ47" s="104">
        <f>IFERROR(AJ11/INPUT!AU$30*100,"")</f>
        <v>4.8122791279922783</v>
      </c>
      <c r="AK47" s="104">
        <f>IFERROR(AK11/INPUT!AV$30*100,"")</f>
        <v>4.7584698419399567</v>
      </c>
      <c r="AL47" s="104">
        <f>IFERROR(AL11/INPUT!AW$30*100,"")</f>
        <v>4.7419858591221073</v>
      </c>
      <c r="AM47" s="104">
        <f>IFERROR(AM11/INPUT!AX$30*100,"")</f>
        <v>4.6069238207126233</v>
      </c>
      <c r="AN47" s="104">
        <f>IFERROR(AN11/INPUT!AY$30*100,"")</f>
        <v>4.4208684198381212</v>
      </c>
      <c r="AO47" s="104">
        <f>IFERROR(AO11/INPUT!AZ$30*100,"")</f>
        <v>4.8095065040709883</v>
      </c>
      <c r="AP47" s="104">
        <f>IFERROR(AP11/INPUT!BA$30*100,"")</f>
        <v>4.5208251718898333</v>
      </c>
      <c r="AQ47" s="104">
        <f>IFERROR(AQ11/INPUT!BB$30*100,"")</f>
        <v>4.5171985111947057</v>
      </c>
      <c r="AR47" s="104">
        <f>IFERROR(AR11/INPUT!BC$30*100,"")</f>
        <v>4.5578494489731467</v>
      </c>
      <c r="AS47" s="104">
        <f>IFERROR(AS11/INPUT!BD$30*100,"")</f>
        <v>4.606876504920252</v>
      </c>
      <c r="AT47" s="104">
        <f>IFERROR(AT11/INPUT!BE$30*100,"")</f>
        <v>4.6112150972029076</v>
      </c>
      <c r="AU47" s="104">
        <f>IFERROR(AU11/INPUT!BF$30*100,"")</f>
        <v>4.5865243045668613</v>
      </c>
      <c r="AV47" s="104">
        <f>IFERROR(AV11/INPUT!BG$30*100,"")</f>
        <v>4.5606051453109773</v>
      </c>
      <c r="AW47" s="104" t="str">
        <f>IFERROR(AW11/INPUT!BH$30*100,"")</f>
        <v/>
      </c>
    </row>
    <row r="48" spans="1:49" s="216" customFormat="1">
      <c r="A48" s="31" t="str">
        <f t="shared" si="2"/>
        <v>General government revenue, grants</v>
      </c>
      <c r="B48" s="104" t="str">
        <f>IFERROR(B12/INPUT!M$30*100,"")</f>
        <v/>
      </c>
      <c r="C48" s="104" t="str">
        <f>IFERROR(C12/INPUT!N$30*100,"")</f>
        <v/>
      </c>
      <c r="D48" s="104" t="str">
        <f>IFERROR(D12/INPUT!O$30*100,"")</f>
        <v/>
      </c>
      <c r="E48" s="104" t="str">
        <f>IFERROR(E12/INPUT!P$30*100,"")</f>
        <v/>
      </c>
      <c r="F48" s="104" t="str">
        <f>IFERROR(F12/INPUT!Q$30*100,"")</f>
        <v/>
      </c>
      <c r="G48" s="104" t="str">
        <f>IFERROR(G12/INPUT!R$30*100,"")</f>
        <v/>
      </c>
      <c r="H48" s="104" t="str">
        <f>IFERROR(H12/INPUT!S$30*100,"")</f>
        <v/>
      </c>
      <c r="I48" s="104" t="str">
        <f>IFERROR(I12/INPUT!T$30*100,"")</f>
        <v/>
      </c>
      <c r="J48" s="104" t="str">
        <f>IFERROR(J12/INPUT!U$30*100,"")</f>
        <v/>
      </c>
      <c r="K48" s="104" t="str">
        <f>IFERROR(K12/INPUT!V$30*100,"")</f>
        <v/>
      </c>
      <c r="L48" s="104" t="str">
        <f>IFERROR(L12/INPUT!W$30*100,"")</f>
        <v/>
      </c>
      <c r="M48" s="104" t="str">
        <f>IFERROR(M12/INPUT!X$30*100,"")</f>
        <v/>
      </c>
      <c r="N48" s="104" t="str">
        <f>IFERROR(N12/INPUT!Y$30*100,"")</f>
        <v/>
      </c>
      <c r="O48" s="104" t="str">
        <f>IFERROR(O12/INPUT!Z$30*100,"")</f>
        <v/>
      </c>
      <c r="P48" s="104" t="str">
        <f>IFERROR(P12/INPUT!AA$30*100,"")</f>
        <v/>
      </c>
      <c r="Q48" s="104" t="str">
        <f>IFERROR(Q12/INPUT!AB$30*100,"")</f>
        <v/>
      </c>
      <c r="R48" s="104" t="str">
        <f>IFERROR(R12/INPUT!AC$30*100,"")</f>
        <v/>
      </c>
      <c r="S48" s="104" t="str">
        <f>IFERROR(S12/INPUT!AD$30*100,"")</f>
        <v/>
      </c>
      <c r="T48" s="104" t="str">
        <f>IFERROR(T12/INPUT!AE$30*100,"")</f>
        <v/>
      </c>
      <c r="U48" s="104" t="str">
        <f>IFERROR(U12/INPUT!AF$30*100,"")</f>
        <v/>
      </c>
      <c r="V48" s="104" t="str">
        <f>IFERROR(V12/INPUT!AG$30*100,"")</f>
        <v/>
      </c>
      <c r="W48" s="104">
        <f>IFERROR(W12/INPUT!AH$30*100,"")</f>
        <v>0</v>
      </c>
      <c r="X48" s="104">
        <f>IFERROR(X12/INPUT!AI$30*100,"")</f>
        <v>0</v>
      </c>
      <c r="Y48" s="104">
        <f>IFERROR(Y12/INPUT!AJ$30*100,"")</f>
        <v>0</v>
      </c>
      <c r="Z48" s="104">
        <f>IFERROR(Z12/INPUT!AK$30*100,"")</f>
        <v>0</v>
      </c>
      <c r="AA48" s="104">
        <f>IFERROR(AA12/INPUT!AL$30*100,"")</f>
        <v>0</v>
      </c>
      <c r="AB48" s="104">
        <f>IFERROR(AB12/INPUT!AM$30*100,"")</f>
        <v>0</v>
      </c>
      <c r="AC48" s="104">
        <f>IFERROR(AC12/INPUT!AN$30*100,"")</f>
        <v>0</v>
      </c>
      <c r="AD48" s="104">
        <f>IFERROR(AD12/INPUT!AO$30*100,"")</f>
        <v>0</v>
      </c>
      <c r="AE48" s="104">
        <f>IFERROR(AE12/INPUT!AP$30*100,"")</f>
        <v>0</v>
      </c>
      <c r="AF48" s="104">
        <f>IFERROR(AF12/INPUT!AQ$30*100,"")</f>
        <v>0</v>
      </c>
      <c r="AG48" s="104">
        <f>IFERROR(AG12/INPUT!AR$30*100,"")</f>
        <v>0</v>
      </c>
      <c r="AH48" s="104">
        <f>IFERROR(AH12/INPUT!AS$30*100,"")</f>
        <v>0</v>
      </c>
      <c r="AI48" s="104">
        <f>IFERROR(AI12/INPUT!AT$30*100,"")</f>
        <v>0</v>
      </c>
      <c r="AJ48" s="104">
        <f>IFERROR(AJ12/INPUT!AU$30*100,"")</f>
        <v>0</v>
      </c>
      <c r="AK48" s="104">
        <f>IFERROR(AK12/INPUT!AV$30*100,"")</f>
        <v>0</v>
      </c>
      <c r="AL48" s="104">
        <f>IFERROR(AL12/INPUT!AW$30*100,"")</f>
        <v>0</v>
      </c>
      <c r="AM48" s="104">
        <f>IFERROR(AM12/INPUT!AX$30*100,"")</f>
        <v>0</v>
      </c>
      <c r="AN48" s="104">
        <f>IFERROR(AN12/INPUT!AY$30*100,"")</f>
        <v>0</v>
      </c>
      <c r="AO48" s="104">
        <f>IFERROR(AO12/INPUT!AZ$30*100,"")</f>
        <v>0</v>
      </c>
      <c r="AP48" s="104">
        <f>IFERROR(AP12/INPUT!BA$30*100,"")</f>
        <v>0</v>
      </c>
      <c r="AQ48" s="104">
        <f>IFERROR(AQ12/INPUT!BB$30*100,"")</f>
        <v>0</v>
      </c>
      <c r="AR48" s="104">
        <f>IFERROR(AR12/INPUT!BC$30*100,"")</f>
        <v>0</v>
      </c>
      <c r="AS48" s="104">
        <f>IFERROR(AS12/INPUT!BD$30*100,"")</f>
        <v>0</v>
      </c>
      <c r="AT48" s="104">
        <f>IFERROR(AT12/INPUT!BE$30*100,"")</f>
        <v>0</v>
      </c>
      <c r="AU48" s="104">
        <f>IFERROR(AU12/INPUT!BF$30*100,"")</f>
        <v>0</v>
      </c>
      <c r="AV48" s="104">
        <f>IFERROR(AV12/INPUT!BG$30*100,"")</f>
        <v>0</v>
      </c>
      <c r="AW48" s="104" t="str">
        <f>IFERROR(AW12/INPUT!BH$30*100,"")</f>
        <v/>
      </c>
    </row>
    <row r="49" spans="1:49" s="216" customFormat="1">
      <c r="A49" s="31" t="str">
        <f t="shared" si="2"/>
        <v>General government revenue, other</v>
      </c>
      <c r="B49" s="104" t="str">
        <f>IFERROR(B13/INPUT!M$30*100,"")</f>
        <v/>
      </c>
      <c r="C49" s="104" t="str">
        <f>IFERROR(C13/INPUT!N$30*100,"")</f>
        <v/>
      </c>
      <c r="D49" s="104" t="str">
        <f>IFERROR(D13/INPUT!O$30*100,"")</f>
        <v/>
      </c>
      <c r="E49" s="104" t="str">
        <f>IFERROR(E13/INPUT!P$30*100,"")</f>
        <v/>
      </c>
      <c r="F49" s="104" t="str">
        <f>IFERROR(F13/INPUT!Q$30*100,"")</f>
        <v/>
      </c>
      <c r="G49" s="104" t="str">
        <f>IFERROR(G13/INPUT!R$30*100,"")</f>
        <v/>
      </c>
      <c r="H49" s="104" t="str">
        <f>IFERROR(H13/INPUT!S$30*100,"")</f>
        <v/>
      </c>
      <c r="I49" s="104" t="str">
        <f>IFERROR(I13/INPUT!T$30*100,"")</f>
        <v/>
      </c>
      <c r="J49" s="104" t="str">
        <f>IFERROR(J13/INPUT!U$30*100,"")</f>
        <v/>
      </c>
      <c r="K49" s="104" t="str">
        <f>IFERROR(K13/INPUT!V$30*100,"")</f>
        <v/>
      </c>
      <c r="L49" s="104" t="str">
        <f>IFERROR(L13/INPUT!W$30*100,"")</f>
        <v/>
      </c>
      <c r="M49" s="104" t="str">
        <f>IFERROR(M13/INPUT!X$30*100,"")</f>
        <v/>
      </c>
      <c r="N49" s="104" t="str">
        <f>IFERROR(N13/INPUT!Y$30*100,"")</f>
        <v/>
      </c>
      <c r="O49" s="104" t="str">
        <f>IFERROR(O13/INPUT!Z$30*100,"")</f>
        <v/>
      </c>
      <c r="P49" s="104" t="str">
        <f>IFERROR(P13/INPUT!AA$30*100,"")</f>
        <v/>
      </c>
      <c r="Q49" s="104" t="str">
        <f>IFERROR(Q13/INPUT!AB$30*100,"")</f>
        <v/>
      </c>
      <c r="R49" s="104" t="str">
        <f>IFERROR(R13/INPUT!AC$30*100,"")</f>
        <v/>
      </c>
      <c r="S49" s="104" t="str">
        <f>IFERROR(S13/INPUT!AD$30*100,"")</f>
        <v/>
      </c>
      <c r="T49" s="104" t="str">
        <f>IFERROR(T13/INPUT!AE$30*100,"")</f>
        <v/>
      </c>
      <c r="U49" s="104" t="str">
        <f>IFERROR(U13/INPUT!AF$30*100,"")</f>
        <v/>
      </c>
      <c r="V49" s="104" t="str">
        <f>IFERROR(V13/INPUT!AG$30*100,"")</f>
        <v/>
      </c>
      <c r="W49" s="104">
        <f>IFERROR(W13/INPUT!AH$30*100,"")</f>
        <v>7.9110899707747819</v>
      </c>
      <c r="X49" s="104">
        <f>IFERROR(X13/INPUT!AI$30*100,"")</f>
        <v>7.9052935130196431</v>
      </c>
      <c r="Y49" s="104">
        <f>IFERROR(Y13/INPUT!AJ$30*100,"")</f>
        <v>7.7833120640718167</v>
      </c>
      <c r="Z49" s="104">
        <f>IFERROR(Z13/INPUT!AK$30*100,"")</f>
        <v>7.727083449543569</v>
      </c>
      <c r="AA49" s="104">
        <f>IFERROR(AA13/INPUT!AL$30*100,"")</f>
        <v>7.8050309343481077</v>
      </c>
      <c r="AB49" s="104">
        <f>IFERROR(AB13/INPUT!AM$30*100,"")</f>
        <v>7.7179804603854389</v>
      </c>
      <c r="AC49" s="104">
        <f>IFERROR(AC13/INPUT!AN$30*100,"")</f>
        <v>7.5782824478069815</v>
      </c>
      <c r="AD49" s="104">
        <f>IFERROR(AD13/INPUT!AO$30*100,"")</f>
        <v>7.5988034619600793</v>
      </c>
      <c r="AE49" s="104">
        <f>IFERROR(AE13/INPUT!AP$30*100,"")</f>
        <v>7.3613580866433699</v>
      </c>
      <c r="AF49" s="104">
        <f>IFERROR(AF13/INPUT!AQ$30*100,"")</f>
        <v>7.8064086451781893</v>
      </c>
      <c r="AG49" s="104">
        <f>IFERROR(AG13/INPUT!AR$30*100,"")</f>
        <v>7.5597808037196943</v>
      </c>
      <c r="AH49" s="104">
        <f>IFERROR(AH13/INPUT!AS$30*100,"")</f>
        <v>7.1939145029295561</v>
      </c>
      <c r="AI49" s="104">
        <f>IFERROR(AI13/INPUT!AT$30*100,"")</f>
        <v>7.476250334865127</v>
      </c>
      <c r="AJ49" s="104">
        <f>IFERROR(AJ13/INPUT!AU$30*100,"")</f>
        <v>7.2906160479539173</v>
      </c>
      <c r="AK49" s="104">
        <f>IFERROR(AK13/INPUT!AV$30*100,"")</f>
        <v>7.4712940688360039</v>
      </c>
      <c r="AL49" s="104">
        <f>IFERROR(AL13/INPUT!AW$30*100,"")</f>
        <v>7.619251174671902</v>
      </c>
      <c r="AM49" s="104">
        <f>IFERROR(AM13/INPUT!AX$30*100,"")</f>
        <v>7.5022113783506557</v>
      </c>
      <c r="AN49" s="104">
        <f>IFERROR(AN13/INPUT!AY$30*100,"")</f>
        <v>7.6414883704685872</v>
      </c>
      <c r="AO49" s="104">
        <f>IFERROR(AO13/INPUT!AZ$30*100,"")</f>
        <v>6.6112726402633122</v>
      </c>
      <c r="AP49" s="104">
        <f>IFERROR(AP13/INPUT!BA$30*100,"")</f>
        <v>6.791749923148477</v>
      </c>
      <c r="AQ49" s="104">
        <f>IFERROR(AQ13/INPUT!BB$30*100,"")</f>
        <v>6.6287947809416563</v>
      </c>
      <c r="AR49" s="104">
        <f>IFERROR(AR13/INPUT!BC$30*100,"")</f>
        <v>6.6640220934768877</v>
      </c>
      <c r="AS49" s="104">
        <f>IFERROR(AS13/INPUT!BD$30*100,"")</f>
        <v>7.1208003904570907</v>
      </c>
      <c r="AT49" s="104">
        <f>IFERROR(AT13/INPUT!BE$30*100,"")</f>
        <v>7.2641407538404552</v>
      </c>
      <c r="AU49" s="104">
        <f>IFERROR(AU13/INPUT!BF$30*100,"")</f>
        <v>7.4926843295560959</v>
      </c>
      <c r="AV49" s="104">
        <f>IFERROR(AV13/INPUT!BG$30*100,"")</f>
        <v>7.7459951728088399</v>
      </c>
      <c r="AW49" s="104" t="str">
        <f>IFERROR(AW13/INPUT!BH$30*100,"")</f>
        <v/>
      </c>
    </row>
    <row r="50" spans="1:49" s="216" customFormat="1">
      <c r="A50" s="31" t="str">
        <f t="shared" si="2"/>
        <v>General government revenue, other, interest income</v>
      </c>
      <c r="B50" s="104" t="str">
        <f>IFERROR(B14/INPUT!M$30*100,"")</f>
        <v/>
      </c>
      <c r="C50" s="104" t="str">
        <f>IFERROR(C14/INPUT!N$30*100,"")</f>
        <v/>
      </c>
      <c r="D50" s="104" t="str">
        <f>IFERROR(D14/INPUT!O$30*100,"")</f>
        <v/>
      </c>
      <c r="E50" s="104" t="str">
        <f>IFERROR(E14/INPUT!P$30*100,"")</f>
        <v/>
      </c>
      <c r="F50" s="104" t="str">
        <f>IFERROR(F14/INPUT!Q$30*100,"")</f>
        <v/>
      </c>
      <c r="G50" s="104" t="str">
        <f>IFERROR(G14/INPUT!R$30*100,"")</f>
        <v/>
      </c>
      <c r="H50" s="104" t="str">
        <f>IFERROR(H14/INPUT!S$30*100,"")</f>
        <v/>
      </c>
      <c r="I50" s="104" t="str">
        <f>IFERROR(I14/INPUT!T$30*100,"")</f>
        <v/>
      </c>
      <c r="J50" s="104" t="str">
        <f>IFERROR(J14/INPUT!U$30*100,"")</f>
        <v/>
      </c>
      <c r="K50" s="104">
        <f>IFERROR(K14/INPUT!V$30*100,"")</f>
        <v>3.7911301859799713</v>
      </c>
      <c r="L50" s="104">
        <f>IFERROR(L14/INPUT!W$30*100,"")</f>
        <v>4.0077610611024523</v>
      </c>
      <c r="M50" s="104">
        <f>IFERROR(M14/INPUT!X$30*100,"")</f>
        <v>3.9115490566508813</v>
      </c>
      <c r="N50" s="104">
        <f>IFERROR(N14/INPUT!Y$30*100,"")</f>
        <v>3.9225080885275854</v>
      </c>
      <c r="O50" s="104">
        <f>IFERROR(O14/INPUT!Z$30*100,"")</f>
        <v>3.9865236055675197</v>
      </c>
      <c r="P50" s="104">
        <f>IFERROR(P14/INPUT!AA$30*100,"")</f>
        <v>4.0259618934921777</v>
      </c>
      <c r="Q50" s="104">
        <f>IFERROR(Q14/INPUT!AB$30*100,"")</f>
        <v>3.8705905121120661</v>
      </c>
      <c r="R50" s="104">
        <f>IFERROR(R14/INPUT!AC$30*100,"")</f>
        <v>3.2582759232919902</v>
      </c>
      <c r="S50" s="104">
        <f>IFERROR(S14/INPUT!AD$30*100,"")</f>
        <v>2.987750224081267</v>
      </c>
      <c r="T50" s="104">
        <f>IFERROR(T14/INPUT!AE$30*100,"")</f>
        <v>4.0962723497538711</v>
      </c>
      <c r="U50" s="104">
        <f>IFERROR(U14/INPUT!AF$30*100,"")</f>
        <v>4.2608798773961274</v>
      </c>
      <c r="V50" s="104">
        <f>IFERROR(V14/INPUT!AG$30*100,"")</f>
        <v>4.3029999073421763</v>
      </c>
      <c r="W50" s="104">
        <f>IFERROR(W14/INPUT!AH$30*100,"")</f>
        <v>4.1156052158916321</v>
      </c>
      <c r="X50" s="104">
        <f>IFERROR(X14/INPUT!AI$30*100,"")</f>
        <v>3.9721333942439472</v>
      </c>
      <c r="Y50" s="104">
        <f>IFERROR(Y14/INPUT!AJ$30*100,"")</f>
        <v>3.8583082136020597</v>
      </c>
      <c r="Z50" s="104">
        <f>IFERROR(Z14/INPUT!AK$30*100,"")</f>
        <v>3.8360404372704715</v>
      </c>
      <c r="AA50" s="104">
        <f>IFERROR(AA14/INPUT!AL$30*100,"")</f>
        <v>3.8615493579919695</v>
      </c>
      <c r="AB50" s="104">
        <f>IFERROR(AB14/INPUT!AM$30*100,"")</f>
        <v>3.7954793132456408</v>
      </c>
      <c r="AC50" s="104">
        <f>IFERROR(AC14/INPUT!AN$30*100,"")</f>
        <v>3.6123040602311232</v>
      </c>
      <c r="AD50" s="104">
        <f>IFERROR(AD14/INPUT!AO$30*100,"")</f>
        <v>3.4780261275469333</v>
      </c>
      <c r="AE50" s="104">
        <f>IFERROR(AE14/INPUT!AP$30*100,"")</f>
        <v>3.3628482524650329</v>
      </c>
      <c r="AF50" s="104">
        <f>IFERROR(AF14/INPUT!AQ$30*100,"")</f>
        <v>4.0416988287879079</v>
      </c>
      <c r="AG50" s="104">
        <f>IFERROR(AG14/INPUT!AR$30*100,"")</f>
        <v>3.6843169248985603</v>
      </c>
      <c r="AH50" s="104">
        <f>IFERROR(AH14/INPUT!AS$30*100,"")</f>
        <v>3.241984378591471</v>
      </c>
      <c r="AI50" s="104">
        <f>IFERROR(AI14/INPUT!AT$30*100,"")</f>
        <v>3.5455725678488266</v>
      </c>
      <c r="AJ50" s="104">
        <f>IFERROR(AJ14/INPUT!AU$30*100,"")</f>
        <v>3.3641489000748308</v>
      </c>
      <c r="AK50" s="104">
        <f>IFERROR(AK14/INPUT!AV$30*100,"")</f>
        <v>3.5200477492002369</v>
      </c>
      <c r="AL50" s="104">
        <f>IFERROR(AL14/INPUT!AW$30*100,"")</f>
        <v>3.6686994322275503</v>
      </c>
      <c r="AM50" s="104">
        <f>IFERROR(AM14/INPUT!AX$30*100,"")</f>
        <v>3.5548111290026281</v>
      </c>
      <c r="AN50" s="104">
        <f>IFERROR(AN14/INPUT!AY$30*100,"")</f>
        <v>3.8119192874222447</v>
      </c>
      <c r="AO50" s="104">
        <f>IFERROR(AO14/INPUT!AZ$30*100,"")</f>
        <v>2.9057839023927645</v>
      </c>
      <c r="AP50" s="104">
        <f>IFERROR(AP14/INPUT!BA$30*100,"")</f>
        <v>3.0424570111682323</v>
      </c>
      <c r="AQ50" s="104">
        <f>IFERROR(AQ14/INPUT!BB$30*100,"")</f>
        <v>3.1057024610387658</v>
      </c>
      <c r="AR50" s="104">
        <f>IFERROR(AR14/INPUT!BC$30*100,"")</f>
        <v>3.0814168522571972</v>
      </c>
      <c r="AS50" s="104">
        <f>IFERROR(AS14/INPUT!BD$30*100,"")</f>
        <v>3.26855542562607</v>
      </c>
      <c r="AT50" s="104">
        <f>IFERROR(AT14/INPUT!BE$30*100,"")</f>
        <v>3.3233091803614978</v>
      </c>
      <c r="AU50" s="104">
        <f>IFERROR(AU14/INPUT!BF$30*100,"")</f>
        <v>3.416118198496402</v>
      </c>
      <c r="AV50" s="104">
        <f>IFERROR(AV14/INPUT!BG$30*100,"")</f>
        <v>3.3284383298797051</v>
      </c>
      <c r="AW50" s="104" t="str">
        <f>IFERROR(AW14/INPUT!BH$30*100,"")</f>
        <v/>
      </c>
    </row>
    <row r="51" spans="1:49" s="216" customFormat="1">
      <c r="A51" s="31" t="str">
        <f t="shared" si="2"/>
        <v>General government commodity-related revenues</v>
      </c>
      <c r="B51" s="104" t="str">
        <f>IFERROR(B15/INPUT!M$30*100,"")</f>
        <v/>
      </c>
      <c r="C51" s="104" t="str">
        <f>IFERROR(C15/INPUT!N$30*100,"")</f>
        <v/>
      </c>
      <c r="D51" s="104" t="str">
        <f>IFERROR(D15/INPUT!O$30*100,"")</f>
        <v/>
      </c>
      <c r="E51" s="104" t="str">
        <f>IFERROR(E15/INPUT!P$30*100,"")</f>
        <v/>
      </c>
      <c r="F51" s="104" t="str">
        <f>IFERROR(F15/INPUT!Q$30*100,"")</f>
        <v/>
      </c>
      <c r="G51" s="104" t="str">
        <f>IFERROR(G15/INPUT!R$30*100,"")</f>
        <v/>
      </c>
      <c r="H51" s="104" t="str">
        <f>IFERROR(H15/INPUT!S$30*100,"")</f>
        <v/>
      </c>
      <c r="I51" s="104" t="str">
        <f>IFERROR(I15/INPUT!T$30*100,"")</f>
        <v/>
      </c>
      <c r="J51" s="104" t="str">
        <f>IFERROR(J15/INPUT!U$30*100,"")</f>
        <v/>
      </c>
      <c r="K51" s="104" t="str">
        <f>IFERROR(K15/INPUT!V$30*100,"")</f>
        <v/>
      </c>
      <c r="L51" s="104" t="str">
        <f>IFERROR(L15/INPUT!W$30*100,"")</f>
        <v/>
      </c>
      <c r="M51" s="104" t="str">
        <f>IFERROR(M15/INPUT!X$30*100,"")</f>
        <v/>
      </c>
      <c r="N51" s="104" t="str">
        <f>IFERROR(N15/INPUT!Y$30*100,"")</f>
        <v/>
      </c>
      <c r="O51" s="104" t="str">
        <f>IFERROR(O15/INPUT!Z$30*100,"")</f>
        <v/>
      </c>
      <c r="P51" s="104" t="str">
        <f>IFERROR(P15/INPUT!AA$30*100,"")</f>
        <v/>
      </c>
      <c r="Q51" s="104" t="str">
        <f>IFERROR(Q15/INPUT!AB$30*100,"")</f>
        <v/>
      </c>
      <c r="R51" s="104" t="str">
        <f>IFERROR(R15/INPUT!AC$30*100,"")</f>
        <v/>
      </c>
      <c r="S51" s="104" t="str">
        <f>IFERROR(S15/INPUT!AD$30*100,"")</f>
        <v/>
      </c>
      <c r="T51" s="104" t="str">
        <f>IFERROR(T15/INPUT!AE$30*100,"")</f>
        <v/>
      </c>
      <c r="U51" s="104" t="str">
        <f>IFERROR(U15/INPUT!AF$30*100,"")</f>
        <v/>
      </c>
      <c r="V51" s="104" t="str">
        <f>IFERROR(V15/INPUT!AG$30*100,"")</f>
        <v/>
      </c>
      <c r="W51" s="104">
        <f>IFERROR(W15/INPUT!AH$30*100,"")</f>
        <v>4.8056005030881268</v>
      </c>
      <c r="X51" s="104">
        <f>IFERROR(X15/INPUT!AI$30*100,"")</f>
        <v>4.9851530379168567</v>
      </c>
      <c r="Y51" s="104">
        <f>IFERROR(Y15/INPUT!AJ$30*100,"")</f>
        <v>4.9567922286518957</v>
      </c>
      <c r="Z51" s="104">
        <f>IFERROR(Z15/INPUT!AK$30*100,"")</f>
        <v>4.798066607599436</v>
      </c>
      <c r="AA51" s="104">
        <f>IFERROR(AA15/INPUT!AL$30*100,"")</f>
        <v>4.6909896770340538</v>
      </c>
      <c r="AB51" s="104">
        <f>IFERROR(AB15/INPUT!AM$30*100,"")</f>
        <v>4.6417339018048329</v>
      </c>
      <c r="AC51" s="104">
        <f>IFERROR(AC15/INPUT!AN$30*100,"")</f>
        <v>4.5157482500371016</v>
      </c>
      <c r="AD51" s="104">
        <f>IFERROR(AD15/INPUT!AO$30*100,"")</f>
        <v>4.3895284341723748</v>
      </c>
      <c r="AE51" s="104">
        <f>IFERROR(AE15/INPUT!AP$30*100,"")</f>
        <v>4.2701800922396353</v>
      </c>
      <c r="AF51" s="104">
        <f>IFERROR(AF15/INPUT!AQ$30*100,"")</f>
        <v>3.9225248170822895</v>
      </c>
      <c r="AG51" s="104">
        <f>IFERROR(AG15/INPUT!AR$30*100,"")</f>
        <v>3.8775396011725123</v>
      </c>
      <c r="AH51" s="104">
        <f>IFERROR(AH15/INPUT!AS$30*100,"")</f>
        <v>3.8177473425824329</v>
      </c>
      <c r="AI51" s="104">
        <f>IFERROR(AI15/INPUT!AT$30*100,"")</f>
        <v>3.7812351886578601</v>
      </c>
      <c r="AJ51" s="104">
        <f>IFERROR(AJ15/INPUT!AU$30*100,"")</f>
        <v>3.7280793489223849</v>
      </c>
      <c r="AK51" s="104">
        <f>IFERROR(AK15/INPUT!AV$30*100,"")</f>
        <v>3.6753054383864265</v>
      </c>
      <c r="AL51" s="104">
        <f>IFERROR(AL15/INPUT!AW$30*100,"")</f>
        <v>3.6372599377415278</v>
      </c>
      <c r="AM51" s="104">
        <f>IFERROR(AM15/INPUT!AX$30*100,"")</f>
        <v>3.6457505905181069</v>
      </c>
      <c r="AN51" s="104">
        <f>IFERROR(AN15/INPUT!AY$30*100,"")</f>
        <v>3.6184575700160528</v>
      </c>
      <c r="AO51" s="104" t="str">
        <f>IFERROR(AO15/INPUT!AZ$30*100,"")</f>
        <v/>
      </c>
      <c r="AP51" s="104" t="str">
        <f>IFERROR(AP15/INPUT!BA$30*100,"")</f>
        <v/>
      </c>
      <c r="AQ51" s="104" t="str">
        <f>IFERROR(AQ15/INPUT!BB$30*100,"")</f>
        <v/>
      </c>
      <c r="AR51" s="104" t="str">
        <f>IFERROR(AR15/INPUT!BC$30*100,"")</f>
        <v/>
      </c>
      <c r="AS51" s="104" t="str">
        <f>IFERROR(AS15/INPUT!BD$30*100,"")</f>
        <v/>
      </c>
      <c r="AT51" s="104" t="str">
        <f>IFERROR(AT15/INPUT!BE$30*100,"")</f>
        <v/>
      </c>
      <c r="AU51" s="104" t="str">
        <f>IFERROR(AU15/INPUT!BF$30*100,"")</f>
        <v/>
      </c>
      <c r="AV51" s="104" t="str">
        <f>IFERROR(AV15/INPUT!BG$30*100,"")</f>
        <v/>
      </c>
      <c r="AW51" s="104" t="str">
        <f>IFERROR(AW15/INPUT!BH$30*100,"")</f>
        <v/>
      </c>
    </row>
    <row r="52" spans="1:49" s="217" customFormat="1">
      <c r="A52" s="27" t="str">
        <f t="shared" si="2"/>
        <v>General government total expenditure</v>
      </c>
      <c r="B52" s="218" t="str">
        <f>IFERROR(B16/INPUT!M$30*100,"")</f>
        <v/>
      </c>
      <c r="C52" s="218" t="str">
        <f>IFERROR(C16/INPUT!N$30*100,"")</f>
        <v/>
      </c>
      <c r="D52" s="218" t="str">
        <f>IFERROR(D16/INPUT!O$30*100,"")</f>
        <v/>
      </c>
      <c r="E52" s="218" t="str">
        <f>IFERROR(E16/INPUT!P$30*100,"")</f>
        <v/>
      </c>
      <c r="F52" s="218" t="str">
        <f>IFERROR(F16/INPUT!Q$30*100,"")</f>
        <v/>
      </c>
      <c r="G52" s="218" t="str">
        <f>IFERROR(G16/INPUT!R$30*100,"")</f>
        <v/>
      </c>
      <c r="H52" s="218" t="str">
        <f>IFERROR(H16/INPUT!S$30*100,"")</f>
        <v/>
      </c>
      <c r="I52" s="218" t="str">
        <f>IFERROR(I16/INPUT!T$30*100,"")</f>
        <v/>
      </c>
      <c r="J52" s="218" t="str">
        <f>IFERROR(J16/INPUT!U$30*100,"")</f>
        <v/>
      </c>
      <c r="K52" s="218">
        <f>IFERROR(K16/INPUT!V$30*100,"")</f>
        <v>41.666666666666664</v>
      </c>
      <c r="L52" s="218">
        <f>IFERROR(L16/INPUT!W$30*100,"")</f>
        <v>43.205890772607276</v>
      </c>
      <c r="M52" s="218">
        <f>IFERROR(M16/INPUT!X$30*100,"")</f>
        <v>43.933353862030508</v>
      </c>
      <c r="N52" s="218">
        <f>IFERROR(N16/INPUT!Y$30*100,"")</f>
        <v>48.5369571340945</v>
      </c>
      <c r="O52" s="218">
        <f>IFERROR(O16/INPUT!Z$30*100,"")</f>
        <v>48.779734847564086</v>
      </c>
      <c r="P52" s="218">
        <f>IFERROR(P16/INPUT!AA$30*100,"")</f>
        <v>48.595584342789529</v>
      </c>
      <c r="Q52" s="218">
        <f>IFERROR(Q16/INPUT!AB$30*100,"")</f>
        <v>49.071675924515255</v>
      </c>
      <c r="R52" s="218">
        <f>IFERROR(R16/INPUT!AC$30*100,"")</f>
        <v>48.783219293676012</v>
      </c>
      <c r="S52" s="218">
        <f>IFERROR(S16/INPUT!AD$30*100,"")</f>
        <v>47.481612812617975</v>
      </c>
      <c r="T52" s="218">
        <f>IFERROR(T16/INPUT!AE$30*100,"")</f>
        <v>46.649290320896959</v>
      </c>
      <c r="U52" s="218">
        <f>IFERROR(U16/INPUT!AF$30*100,"")</f>
        <v>45.383349956212911</v>
      </c>
      <c r="V52" s="218">
        <f>IFERROR(V16/INPUT!AG$30*100,"")</f>
        <v>48.295316661788647</v>
      </c>
      <c r="W52" s="218">
        <f>IFERROR(W16/INPUT!AH$30*100,"")</f>
        <v>52.077791898355187</v>
      </c>
      <c r="X52" s="218">
        <f>IFERROR(X16/INPUT!AI$30*100,"")</f>
        <v>53.158833942439479</v>
      </c>
      <c r="Y52" s="218">
        <f>IFERROR(Y16/INPUT!AJ$30*100,"")</f>
        <v>52.036073400954919</v>
      </c>
      <c r="Z52" s="218">
        <f>IFERROR(Z16/INPUT!AK$30*100,"")</f>
        <v>49.579762165752335</v>
      </c>
      <c r="AA52" s="218">
        <f>IFERROR(AA16/INPUT!AL$30*100,"")</f>
        <v>48.266097089678759</v>
      </c>
      <c r="AB52" s="218">
        <f>IFERROR(AB16/INPUT!AM$30*100,"")</f>
        <v>46.310631118078923</v>
      </c>
      <c r="AC52" s="218">
        <f>IFERROR(AC16/INPUT!AN$30*100,"")</f>
        <v>43.783341055562666</v>
      </c>
      <c r="AD52" s="218">
        <f>IFERROR(AD16/INPUT!AO$30*100,"")</f>
        <v>43.937580671779386</v>
      </c>
      <c r="AE52" s="218">
        <f>IFERROR(AE16/INPUT!AP$30*100,"")</f>
        <v>41.982470194138884</v>
      </c>
      <c r="AF52" s="218">
        <f>IFERROR(AF16/INPUT!AQ$30*100,"")</f>
        <v>40.588271902520674</v>
      </c>
      <c r="AG52" s="218">
        <f>IFERROR(AG16/INPUT!AR$30*100,"")</f>
        <v>41.524464644130937</v>
      </c>
      <c r="AH52" s="218">
        <f>IFERROR(AH16/INPUT!AS$30*100,"")</f>
        <v>40.899987423074755</v>
      </c>
      <c r="AI52" s="218">
        <f>IFERROR(AI16/INPUT!AT$30*100,"")</f>
        <v>40.809446287633691</v>
      </c>
      <c r="AJ52" s="218">
        <f>IFERROR(AJ16/INPUT!AU$30*100,"")</f>
        <v>39.726052865197005</v>
      </c>
      <c r="AK52" s="218">
        <f>IFERROR(AK16/INPUT!AV$30*100,"")</f>
        <v>39.199036281385453</v>
      </c>
      <c r="AL52" s="218">
        <f>IFERROR(AL16/INPUT!AW$30*100,"")</f>
        <v>39.267928613042564</v>
      </c>
      <c r="AM52" s="218">
        <f>IFERROR(AM16/INPUT!AX$30*100,"")</f>
        <v>39.157708377871444</v>
      </c>
      <c r="AN52" s="218">
        <f>IFERROR(AN16/INPUT!AY$30*100,"")</f>
        <v>39.535292730903613</v>
      </c>
      <c r="AO52" s="218">
        <f>IFERROR(AO16/INPUT!AZ$30*100,"")</f>
        <v>44.055827885819674</v>
      </c>
      <c r="AP52" s="218">
        <f>IFERROR(AP16/INPUT!BA$30*100,"")</f>
        <v>43.815492721936614</v>
      </c>
      <c r="AQ52" s="218">
        <f>IFERROR(AQ16/INPUT!BB$30*100,"")</f>
        <v>42.303847570749006</v>
      </c>
      <c r="AR52" s="218">
        <f>IFERROR(AR16/INPUT!BC$30*100,"")</f>
        <v>41.875547895630056</v>
      </c>
      <c r="AS52" s="218">
        <f>IFERROR(AS16/INPUT!BD$30*100,"")</f>
        <v>41.441037882402426</v>
      </c>
      <c r="AT52" s="218">
        <f>IFERROR(AT16/INPUT!BE$30*100,"")</f>
        <v>41.04717254575295</v>
      </c>
      <c r="AU52" s="218">
        <f>IFERROR(AU16/INPUT!BF$30*100,"")</f>
        <v>40.807629240062866</v>
      </c>
      <c r="AV52" s="218">
        <f>IFERROR(AV16/INPUT!BG$30*100,"")</f>
        <v>40.542828535409456</v>
      </c>
      <c r="AW52" s="218" t="str">
        <f>IFERROR(AW16/INPUT!BH$30*100,"")</f>
        <v/>
      </c>
    </row>
    <row r="53" spans="1:49" s="217" customFormat="1">
      <c r="A53" s="27" t="str">
        <f t="shared" si="2"/>
        <v>General government expense</v>
      </c>
      <c r="B53" s="218" t="str">
        <f>IFERROR(B17/INPUT!M$30*100,"")</f>
        <v/>
      </c>
      <c r="C53" s="218" t="str">
        <f>IFERROR(C17/INPUT!N$30*100,"")</f>
        <v/>
      </c>
      <c r="D53" s="218" t="str">
        <f>IFERROR(D17/INPUT!O$30*100,"")</f>
        <v/>
      </c>
      <c r="E53" s="218" t="str">
        <f>IFERROR(E17/INPUT!P$30*100,"")</f>
        <v/>
      </c>
      <c r="F53" s="218" t="str">
        <f>IFERROR(F17/INPUT!Q$30*100,"")</f>
        <v/>
      </c>
      <c r="G53" s="218" t="str">
        <f>IFERROR(G17/INPUT!R$30*100,"")</f>
        <v/>
      </c>
      <c r="H53" s="218" t="str">
        <f>IFERROR(H17/INPUT!S$30*100,"")</f>
        <v/>
      </c>
      <c r="I53" s="218" t="str">
        <f>IFERROR(I17/INPUT!T$30*100,"")</f>
        <v/>
      </c>
      <c r="J53" s="218" t="str">
        <f>IFERROR(J17/INPUT!U$30*100,"")</f>
        <v/>
      </c>
      <c r="K53" s="218" t="str">
        <f>IFERROR(K17/INPUT!V$30*100,"")</f>
        <v/>
      </c>
      <c r="L53" s="218" t="str">
        <f>IFERROR(L17/INPUT!W$30*100,"")</f>
        <v/>
      </c>
      <c r="M53" s="218" t="str">
        <f>IFERROR(M17/INPUT!X$30*100,"")</f>
        <v/>
      </c>
      <c r="N53" s="218" t="str">
        <f>IFERROR(N17/INPUT!Y$30*100,"")</f>
        <v/>
      </c>
      <c r="O53" s="218" t="str">
        <f>IFERROR(O17/INPUT!Z$30*100,"")</f>
        <v/>
      </c>
      <c r="P53" s="218" t="str">
        <f>IFERROR(P17/INPUT!AA$30*100,"")</f>
        <v/>
      </c>
      <c r="Q53" s="218" t="str">
        <f>IFERROR(Q17/INPUT!AB$30*100,"")</f>
        <v/>
      </c>
      <c r="R53" s="218" t="str">
        <f>IFERROR(R17/INPUT!AC$30*100,"")</f>
        <v/>
      </c>
      <c r="S53" s="218" t="str">
        <f>IFERROR(S17/INPUT!AD$30*100,"")</f>
        <v/>
      </c>
      <c r="T53" s="218" t="str">
        <f>IFERROR(T17/INPUT!AE$30*100,"")</f>
        <v/>
      </c>
      <c r="U53" s="218" t="str">
        <f>IFERROR(U17/INPUT!AF$30*100,"")</f>
        <v/>
      </c>
      <c r="V53" s="218" t="str">
        <f>IFERROR(V17/INPUT!AG$30*100,"")</f>
        <v/>
      </c>
      <c r="W53" s="218">
        <f>IFERROR(W17/INPUT!AH$30*100,"")</f>
        <v>51.086060461037661</v>
      </c>
      <c r="X53" s="218">
        <f>IFERROR(X17/INPUT!AI$30*100,"")</f>
        <v>52.307132252169943</v>
      </c>
      <c r="Y53" s="218">
        <f>IFERROR(Y17/INPUT!AJ$30*100,"")</f>
        <v>51.402808642654406</v>
      </c>
      <c r="Z53" s="218">
        <f>IFERROR(Z17/INPUT!AK$30*100,"")</f>
        <v>48.922066280697337</v>
      </c>
      <c r="AA53" s="218">
        <f>IFERROR(AA17/INPUT!AL$30*100,"")</f>
        <v>47.691461034073441</v>
      </c>
      <c r="AB53" s="218">
        <f>IFERROR(AB17/INPUT!AM$30*100,"")</f>
        <v>46.080366702355455</v>
      </c>
      <c r="AC53" s="218">
        <f>IFERROR(AC17/INPUT!AN$30*100,"")</f>
        <v>43.532189235023502</v>
      </c>
      <c r="AD53" s="218">
        <f>IFERROR(AD17/INPUT!AO$30*100,"")</f>
        <v>43.769378987139511</v>
      </c>
      <c r="AE53" s="218">
        <f>IFERROR(AE17/INPUT!AP$30*100,"")</f>
        <v>41.891167001377177</v>
      </c>
      <c r="AF53" s="218">
        <f>IFERROR(AF17/INPUT!AQ$30*100,"")</f>
        <v>40.164242780590705</v>
      </c>
      <c r="AG53" s="218">
        <f>IFERROR(AG17/INPUT!AR$30*100,"")</f>
        <v>40.932071534807157</v>
      </c>
      <c r="AH53" s="218">
        <f>IFERROR(AH17/INPUT!AS$30*100,"")</f>
        <v>40.317632415506914</v>
      </c>
      <c r="AI53" s="218">
        <f>IFERROR(AI17/INPUT!AT$30*100,"")</f>
        <v>40.158674552311084</v>
      </c>
      <c r="AJ53" s="218">
        <f>IFERROR(AJ17/INPUT!AU$30*100,"")</f>
        <v>39.011438478092131</v>
      </c>
      <c r="AK53" s="218">
        <f>IFERROR(AK17/INPUT!AV$30*100,"")</f>
        <v>38.291510323216961</v>
      </c>
      <c r="AL53" s="218">
        <f>IFERROR(AL17/INPUT!AW$30*100,"")</f>
        <v>38.297372113306281</v>
      </c>
      <c r="AM53" s="218">
        <f>IFERROR(AM17/INPUT!AX$30*100,"")</f>
        <v>38.108210767729112</v>
      </c>
      <c r="AN53" s="218">
        <f>IFERROR(AN17/INPUT!AY$30*100,"")</f>
        <v>38.134098532010988</v>
      </c>
      <c r="AO53" s="218">
        <f>IFERROR(AO17/INPUT!AZ$30*100,"")</f>
        <v>42.455615980536109</v>
      </c>
      <c r="AP53" s="218">
        <f>IFERROR(AP17/INPUT!BA$30*100,"")</f>
        <v>42.186361263763324</v>
      </c>
      <c r="AQ53" s="218">
        <f>IFERROR(AQ17/INPUT!BB$30*100,"")</f>
        <v>40.637259213992827</v>
      </c>
      <c r="AR53" s="218">
        <f>IFERROR(AR17/INPUT!BC$30*100,"")</f>
        <v>40.158592771729928</v>
      </c>
      <c r="AS53" s="218">
        <f>IFERROR(AS17/INPUT!BD$30*100,"")</f>
        <v>39.693638987145988</v>
      </c>
      <c r="AT53" s="218">
        <f>IFERROR(AT17/INPUT!BE$30*100,"")</f>
        <v>39.274203880368056</v>
      </c>
      <c r="AU53" s="218">
        <f>IFERROR(AU17/INPUT!BF$30*100,"")</f>
        <v>39.013071081133383</v>
      </c>
      <c r="AV53" s="218">
        <f>IFERROR(AV17/INPUT!BG$30*100,"")</f>
        <v>38.72905857728577</v>
      </c>
      <c r="AW53" s="218" t="str">
        <f>IFERROR(AW17/INPUT!BH$30*100,"")</f>
        <v/>
      </c>
    </row>
    <row r="54" spans="1:49" s="217" customFormat="1">
      <c r="A54" s="27" t="str">
        <f t="shared" si="2"/>
        <v>General government expense, compensation of employees</v>
      </c>
      <c r="B54" s="218" t="str">
        <f>IFERROR(B18/INPUT!M$30*100,"")</f>
        <v/>
      </c>
      <c r="C54" s="218" t="str">
        <f>IFERROR(C18/INPUT!N$30*100,"")</f>
        <v/>
      </c>
      <c r="D54" s="218" t="str">
        <f>IFERROR(D18/INPUT!O$30*100,"")</f>
        <v/>
      </c>
      <c r="E54" s="218" t="str">
        <f>IFERROR(E18/INPUT!P$30*100,"")</f>
        <v/>
      </c>
      <c r="F54" s="218" t="str">
        <f>IFERROR(F18/INPUT!Q$30*100,"")</f>
        <v/>
      </c>
      <c r="G54" s="218" t="str">
        <f>IFERROR(G18/INPUT!R$30*100,"")</f>
        <v/>
      </c>
      <c r="H54" s="218" t="str">
        <f>IFERROR(H18/INPUT!S$30*100,"")</f>
        <v/>
      </c>
      <c r="I54" s="218" t="str">
        <f>IFERROR(I18/INPUT!T$30*100,"")</f>
        <v/>
      </c>
      <c r="J54" s="218" t="str">
        <f>IFERROR(J18/INPUT!U$30*100,"")</f>
        <v/>
      </c>
      <c r="K54" s="218" t="str">
        <f>IFERROR(K18/INPUT!V$30*100,"")</f>
        <v/>
      </c>
      <c r="L54" s="218" t="str">
        <f>IFERROR(L18/INPUT!W$30*100,"")</f>
        <v/>
      </c>
      <c r="M54" s="218" t="str">
        <f>IFERROR(M18/INPUT!X$30*100,"")</f>
        <v/>
      </c>
      <c r="N54" s="218" t="str">
        <f>IFERROR(N18/INPUT!Y$30*100,"")</f>
        <v/>
      </c>
      <c r="O54" s="218" t="str">
        <f>IFERROR(O18/INPUT!Z$30*100,"")</f>
        <v/>
      </c>
      <c r="P54" s="218" t="str">
        <f>IFERROR(P18/INPUT!AA$30*100,"")</f>
        <v/>
      </c>
      <c r="Q54" s="218" t="str">
        <f>IFERROR(Q18/INPUT!AB$30*100,"")</f>
        <v/>
      </c>
      <c r="R54" s="218" t="str">
        <f>IFERROR(R18/INPUT!AC$30*100,"")</f>
        <v/>
      </c>
      <c r="S54" s="218" t="str">
        <f>IFERROR(S18/INPUT!AD$30*100,"")</f>
        <v/>
      </c>
      <c r="T54" s="218" t="str">
        <f>IFERROR(T18/INPUT!AE$30*100,"")</f>
        <v/>
      </c>
      <c r="U54" s="218" t="str">
        <f>IFERROR(U18/INPUT!AF$30*100,"")</f>
        <v/>
      </c>
      <c r="V54" s="218" t="str">
        <f>IFERROR(V18/INPUT!AG$30*100,"")</f>
        <v/>
      </c>
      <c r="W54" s="218">
        <f>IFERROR(W18/INPUT!AH$30*100,"")</f>
        <v>15.067839566246988</v>
      </c>
      <c r="X54" s="218">
        <f>IFERROR(X18/INPUT!AI$30*100,"")</f>
        <v>15.549623115577887</v>
      </c>
      <c r="Y54" s="218">
        <f>IFERROR(Y18/INPUT!AJ$30*100,"")</f>
        <v>15.225445004290524</v>
      </c>
      <c r="Z54" s="218">
        <f>IFERROR(Z18/INPUT!AK$30*100,"")</f>
        <v>14.347240077159274</v>
      </c>
      <c r="AA54" s="218">
        <f>IFERROR(AA18/INPUT!AL$30*100,"")</f>
        <v>13.670094493513288</v>
      </c>
      <c r="AB54" s="218">
        <f>IFERROR(AB18/INPUT!AM$30*100,"")</f>
        <v>13.024577470174364</v>
      </c>
      <c r="AC54" s="218">
        <f>IFERROR(AC18/INPUT!AN$30*100,"")</f>
        <v>12.250476644693242</v>
      </c>
      <c r="AD54" s="218">
        <f>IFERROR(AD18/INPUT!AO$30*100,"")</f>
        <v>11.967347670368417</v>
      </c>
      <c r="AE54" s="218">
        <f>IFERROR(AE18/INPUT!AP$30*100,"")</f>
        <v>11.549599416148146</v>
      </c>
      <c r="AF54" s="218">
        <f>IFERROR(AF18/INPUT!AQ$30*100,"")</f>
        <v>11.275087615655917</v>
      </c>
      <c r="AG54" s="218">
        <f>IFERROR(AG18/INPUT!AR$30*100,"")</f>
        <v>11.418458406134031</v>
      </c>
      <c r="AH54" s="218">
        <f>IFERROR(AH18/INPUT!AS$30*100,"")</f>
        <v>11.65039617314523</v>
      </c>
      <c r="AI54" s="218">
        <f>IFERROR(AI18/INPUT!AT$30*100,"")</f>
        <v>11.82071836297319</v>
      </c>
      <c r="AJ54" s="218">
        <f>IFERROR(AJ18/INPUT!AU$30*100,"")</f>
        <v>11.471942960990189</v>
      </c>
      <c r="AK54" s="218">
        <f>IFERROR(AK18/INPUT!AV$30*100,"")</f>
        <v>11.345966975896117</v>
      </c>
      <c r="AL54" s="218">
        <f>IFERROR(AL18/INPUT!AW$30*100,"")</f>
        <v>11.457765244879878</v>
      </c>
      <c r="AM54" s="218">
        <f>IFERROR(AM18/INPUT!AX$30*100,"")</f>
        <v>11.480665721314679</v>
      </c>
      <c r="AN54" s="218">
        <f>IFERROR(AN18/INPUT!AY$30*100,"")</f>
        <v>11.43638152995663</v>
      </c>
      <c r="AO54" s="218" t="str">
        <f>IFERROR(AO18/INPUT!AZ$30*100,"")</f>
        <v/>
      </c>
      <c r="AP54" s="218" t="str">
        <f>IFERROR(AP18/INPUT!BA$30*100,"")</f>
        <v/>
      </c>
      <c r="AQ54" s="218" t="str">
        <f>IFERROR(AQ18/INPUT!BB$30*100,"")</f>
        <v/>
      </c>
      <c r="AR54" s="218" t="str">
        <f>IFERROR(AR18/INPUT!BC$30*100,"")</f>
        <v/>
      </c>
      <c r="AS54" s="218" t="str">
        <f>IFERROR(AS18/INPUT!BD$30*100,"")</f>
        <v/>
      </c>
      <c r="AT54" s="218" t="str">
        <f>IFERROR(AT18/INPUT!BE$30*100,"")</f>
        <v/>
      </c>
      <c r="AU54" s="218" t="str">
        <f>IFERROR(AU18/INPUT!BF$30*100,"")</f>
        <v/>
      </c>
      <c r="AV54" s="218" t="str">
        <f>IFERROR(AV18/INPUT!BG$30*100,"")</f>
        <v/>
      </c>
      <c r="AW54" s="218" t="str">
        <f>IFERROR(AW18/INPUT!BH$30*100,"")</f>
        <v/>
      </c>
    </row>
    <row r="55" spans="1:49" s="217" customFormat="1">
      <c r="A55" s="27" t="str">
        <f t="shared" si="2"/>
        <v>General government expense, purchases/use of goods and services</v>
      </c>
      <c r="B55" s="218" t="str">
        <f>IFERROR(B19/INPUT!M$30*100,"")</f>
        <v/>
      </c>
      <c r="C55" s="218" t="str">
        <f>IFERROR(C19/INPUT!N$30*100,"")</f>
        <v/>
      </c>
      <c r="D55" s="218" t="str">
        <f>IFERROR(D19/INPUT!O$30*100,"")</f>
        <v/>
      </c>
      <c r="E55" s="218" t="str">
        <f>IFERROR(E19/INPUT!P$30*100,"")</f>
        <v/>
      </c>
      <c r="F55" s="218" t="str">
        <f>IFERROR(F19/INPUT!Q$30*100,"")</f>
        <v/>
      </c>
      <c r="G55" s="218" t="str">
        <f>IFERROR(G19/INPUT!R$30*100,"")</f>
        <v/>
      </c>
      <c r="H55" s="218" t="str">
        <f>IFERROR(H19/INPUT!S$30*100,"")</f>
        <v/>
      </c>
      <c r="I55" s="218" t="str">
        <f>IFERROR(I19/INPUT!T$30*100,"")</f>
        <v/>
      </c>
      <c r="J55" s="218" t="str">
        <f>IFERROR(J19/INPUT!U$30*100,"")</f>
        <v/>
      </c>
      <c r="K55" s="218" t="str">
        <f>IFERROR(K19/INPUT!V$30*100,"")</f>
        <v/>
      </c>
      <c r="L55" s="218" t="str">
        <f>IFERROR(L19/INPUT!W$30*100,"")</f>
        <v/>
      </c>
      <c r="M55" s="218" t="str">
        <f>IFERROR(M19/INPUT!X$30*100,"")</f>
        <v/>
      </c>
      <c r="N55" s="218" t="str">
        <f>IFERROR(N19/INPUT!Y$30*100,"")</f>
        <v/>
      </c>
      <c r="O55" s="218" t="str">
        <f>IFERROR(O19/INPUT!Z$30*100,"")</f>
        <v/>
      </c>
      <c r="P55" s="218" t="str">
        <f>IFERROR(P19/INPUT!AA$30*100,"")</f>
        <v/>
      </c>
      <c r="Q55" s="218" t="str">
        <f>IFERROR(Q19/INPUT!AB$30*100,"")</f>
        <v/>
      </c>
      <c r="R55" s="218" t="str">
        <f>IFERROR(R19/INPUT!AC$30*100,"")</f>
        <v/>
      </c>
      <c r="S55" s="218" t="str">
        <f>IFERROR(S19/INPUT!AD$30*100,"")</f>
        <v/>
      </c>
      <c r="T55" s="218" t="str">
        <f>IFERROR(T19/INPUT!AE$30*100,"")</f>
        <v/>
      </c>
      <c r="U55" s="218" t="str">
        <f>IFERROR(U19/INPUT!AF$30*100,"")</f>
        <v/>
      </c>
      <c r="V55" s="218" t="str">
        <f>IFERROR(V19/INPUT!AG$30*100,"")</f>
        <v/>
      </c>
      <c r="W55" s="218">
        <f>IFERROR(W19/INPUT!AH$30*100,"")</f>
        <v>9.6501582363901388</v>
      </c>
      <c r="X55" s="218">
        <f>IFERROR(X19/INPUT!AI$30*100,"")</f>
        <v>9.6700833714024661</v>
      </c>
      <c r="Y55" s="218">
        <f>IFERROR(Y19/INPUT!AJ$30*100,"")</f>
        <v>9.4219619793614839</v>
      </c>
      <c r="Z55" s="218">
        <f>IFERROR(Z19/INPUT!AK$30*100,"")</f>
        <v>9.0007043961845845</v>
      </c>
      <c r="AA55" s="218">
        <f>IFERROR(AA19/INPUT!AL$30*100,"")</f>
        <v>8.7341719046526158</v>
      </c>
      <c r="AB55" s="218">
        <f>IFERROR(AB19/INPUT!AM$30*100,"")</f>
        <v>8.5696122667482406</v>
      </c>
      <c r="AC55" s="218">
        <f>IFERROR(AC19/INPUT!AN$30*100,"")</f>
        <v>8.384868357702727</v>
      </c>
      <c r="AD55" s="218">
        <f>IFERROR(AD19/INPUT!AO$30*100,"")</f>
        <v>8.9313017979765519</v>
      </c>
      <c r="AE55" s="218">
        <f>IFERROR(AE19/INPUT!AP$30*100,"")</f>
        <v>8.7250023156606868</v>
      </c>
      <c r="AF55" s="218">
        <f>IFERROR(AF19/INPUT!AQ$30*100,"")</f>
        <v>8.5426309497602126</v>
      </c>
      <c r="AG55" s="218">
        <f>IFERROR(AG19/INPUT!AR$30*100,"")</f>
        <v>8.9410386553651104</v>
      </c>
      <c r="AH55" s="218">
        <f>IFERROR(AH19/INPUT!AS$30*100,"")</f>
        <v>9.1045662912382195</v>
      </c>
      <c r="AI55" s="218">
        <f>IFERROR(AI19/INPUT!AT$30*100,"")</f>
        <v>9.1295979557771965</v>
      </c>
      <c r="AJ55" s="218">
        <f>IFERROR(AJ19/INPUT!AU$30*100,"")</f>
        <v>9.0228103363064385</v>
      </c>
      <c r="AK55" s="218">
        <f>IFERROR(AK19/INPUT!AV$30*100,"")</f>
        <v>8.9345595754979641</v>
      </c>
      <c r="AL55" s="218">
        <f>IFERROR(AL19/INPUT!AW$30*100,"")</f>
        <v>9.0015547381593404</v>
      </c>
      <c r="AM55" s="218">
        <f>IFERROR(AM19/INPUT!AX$30*100,"")</f>
        <v>9.0948614300965822</v>
      </c>
      <c r="AN55" s="218">
        <f>IFERROR(AN19/INPUT!AY$30*100,"")</f>
        <v>9.3372408192997725</v>
      </c>
      <c r="AO55" s="218" t="str">
        <f>IFERROR(AO19/INPUT!AZ$30*100,"")</f>
        <v/>
      </c>
      <c r="AP55" s="218" t="str">
        <f>IFERROR(AP19/INPUT!BA$30*100,"")</f>
        <v/>
      </c>
      <c r="AQ55" s="218" t="str">
        <f>IFERROR(AQ19/INPUT!BB$30*100,"")</f>
        <v/>
      </c>
      <c r="AR55" s="218" t="str">
        <f>IFERROR(AR19/INPUT!BC$30*100,"")</f>
        <v/>
      </c>
      <c r="AS55" s="218" t="str">
        <f>IFERROR(AS19/INPUT!BD$30*100,"")</f>
        <v/>
      </c>
      <c r="AT55" s="218" t="str">
        <f>IFERROR(AT19/INPUT!BE$30*100,"")</f>
        <v/>
      </c>
      <c r="AU55" s="218" t="str">
        <f>IFERROR(AU19/INPUT!BF$30*100,"")</f>
        <v/>
      </c>
      <c r="AV55" s="218" t="str">
        <f>IFERROR(AV19/INPUT!BG$30*100,"")</f>
        <v/>
      </c>
      <c r="AW55" s="218" t="str">
        <f>IFERROR(AW19/INPUT!BH$30*100,"")</f>
        <v/>
      </c>
    </row>
    <row r="56" spans="1:49" s="217" customFormat="1">
      <c r="A56" s="27" t="str">
        <f t="shared" si="2"/>
        <v>General government expense, interest</v>
      </c>
      <c r="B56" s="218" t="str">
        <f>IFERROR(B20/INPUT!M$30*100,"")</f>
        <v/>
      </c>
      <c r="C56" s="218" t="str">
        <f>IFERROR(C20/INPUT!N$30*100,"")</f>
        <v/>
      </c>
      <c r="D56" s="218" t="str">
        <f>IFERROR(D20/INPUT!O$30*100,"")</f>
        <v/>
      </c>
      <c r="E56" s="218" t="str">
        <f>IFERROR(E20/INPUT!P$30*100,"")</f>
        <v/>
      </c>
      <c r="F56" s="218" t="str">
        <f>IFERROR(F20/INPUT!Q$30*100,"")</f>
        <v/>
      </c>
      <c r="G56" s="218" t="str">
        <f>IFERROR(G20/INPUT!R$30*100,"")</f>
        <v/>
      </c>
      <c r="H56" s="218" t="str">
        <f>IFERROR(H20/INPUT!S$30*100,"")</f>
        <v/>
      </c>
      <c r="I56" s="218" t="str">
        <f>IFERROR(I20/INPUT!T$30*100,"")</f>
        <v/>
      </c>
      <c r="J56" s="218" t="str">
        <f>IFERROR(J20/INPUT!U$30*100,"")</f>
        <v/>
      </c>
      <c r="K56" s="218">
        <f>IFERROR(K20/INPUT!V$30*100,"")</f>
        <v>5.0429184549356219</v>
      </c>
      <c r="L56" s="218">
        <f>IFERROR(L20/INPUT!W$30*100,"")</f>
        <v>5.4177931868061968</v>
      </c>
      <c r="M56" s="218">
        <f>IFERROR(M20/INPUT!X$30*100,"")</f>
        <v>6.2501560458400256</v>
      </c>
      <c r="N56" s="218">
        <f>IFERROR(N20/INPUT!Y$30*100,"")</f>
        <v>7.2182046496199916</v>
      </c>
      <c r="O56" s="218">
        <f>IFERROR(O20/INPUT!Z$30*100,"")</f>
        <v>7.2579037692094523</v>
      </c>
      <c r="P56" s="218">
        <f>IFERROR(P20/INPUT!AA$30*100,"")</f>
        <v>7.8177062248933451</v>
      </c>
      <c r="Q56" s="218">
        <f>IFERROR(Q20/INPUT!AB$30*100,"")</f>
        <v>8.355740209258947</v>
      </c>
      <c r="R56" s="218">
        <f>IFERROR(R20/INPUT!AC$30*100,"")</f>
        <v>8.4328863447021796</v>
      </c>
      <c r="S56" s="218">
        <f>IFERROR(S20/INPUT!AD$30*100,"")</f>
        <v>8.2796462646860451</v>
      </c>
      <c r="T56" s="218">
        <f>IFERROR(T20/INPUT!AE$30*100,"")</f>
        <v>8.2868206180455193</v>
      </c>
      <c r="U56" s="218">
        <f>IFERROR(U20/INPUT!AF$30*100,"")</f>
        <v>8.8615658752554261</v>
      </c>
      <c r="V56" s="218">
        <f>IFERROR(V20/INPUT!AG$30*100,"")</f>
        <v>9.4549219688757962</v>
      </c>
      <c r="W56" s="218">
        <f>IFERROR(W20/INPUT!AH$30*100,"")</f>
        <v>9.4148098755849041</v>
      </c>
      <c r="X56" s="218">
        <f>IFERROR(X20/INPUT!AI$30*100,"")</f>
        <v>9.3137562814070343</v>
      </c>
      <c r="Y56" s="218">
        <f>IFERROR(Y20/INPUT!AJ$30*100,"")</f>
        <v>9.1931340623556075</v>
      </c>
      <c r="Z56" s="218">
        <f>IFERROR(Z20/INPUT!AK$30*100,"")</f>
        <v>9.0283354067401493</v>
      </c>
      <c r="AA56" s="218">
        <f>IFERROR(AA20/INPUT!AL$30*100,"")</f>
        <v>9.5662034534923599</v>
      </c>
      <c r="AB56" s="218">
        <f>IFERROR(AB20/INPUT!AM$30*100,"")</f>
        <v>9.1154596206791076</v>
      </c>
      <c r="AC56" s="218">
        <f>IFERROR(AC20/INPUT!AN$30*100,"")</f>
        <v>8.387020763922953</v>
      </c>
      <c r="AD56" s="218">
        <f>IFERROR(AD20/INPUT!AO$30*100,"")</f>
        <v>8.2489865821177251</v>
      </c>
      <c r="AE56" s="218">
        <f>IFERROR(AE20/INPUT!AP$30*100,"")</f>
        <v>7.6370998360206874</v>
      </c>
      <c r="AF56" s="218">
        <f>IFERROR(AF20/INPUT!AQ$30*100,"")</f>
        <v>7.105018962879571</v>
      </c>
      <c r="AG56" s="218">
        <f>IFERROR(AG20/INPUT!AR$30*100,"")</f>
        <v>6.6079267324159234</v>
      </c>
      <c r="AH56" s="218">
        <f>IFERROR(AH20/INPUT!AS$30*100,"")</f>
        <v>5.8184325681647673</v>
      </c>
      <c r="AI56" s="218">
        <f>IFERROR(AI20/INPUT!AT$30*100,"")</f>
        <v>5.3918849300389473</v>
      </c>
      <c r="AJ56" s="218">
        <f>IFERROR(AJ20/INPUT!AU$30*100,"")</f>
        <v>4.9428076095393472</v>
      </c>
      <c r="AK56" s="218">
        <f>IFERROR(AK20/INPUT!AV$30*100,"")</f>
        <v>4.5587384311912915</v>
      </c>
      <c r="AL56" s="218">
        <f>IFERROR(AL20/INPUT!AW$30*100,"")</f>
        <v>4.3436833160393133</v>
      </c>
      <c r="AM56" s="218">
        <f>IFERROR(AM20/INPUT!AX$30*100,"")</f>
        <v>4.1483038907837333</v>
      </c>
      <c r="AN56" s="218">
        <f>IFERROR(AN20/INPUT!AY$30*100,"")</f>
        <v>3.8844518397573182</v>
      </c>
      <c r="AO56" s="218">
        <f>IFERROR(AO20/INPUT!AZ$30*100,"")</f>
        <v>3.8169766217457992</v>
      </c>
      <c r="AP56" s="218">
        <f>IFERROR(AP20/INPUT!BA$30*100,"")</f>
        <v>3.7061248005672751</v>
      </c>
      <c r="AQ56" s="218">
        <f>IFERROR(AQ20/INPUT!BB$30*100,"")</f>
        <v>3.6963153803227429</v>
      </c>
      <c r="AR56" s="218">
        <f>IFERROR(AR20/INPUT!BC$30*100,"")</f>
        <v>3.76384443570955</v>
      </c>
      <c r="AS56" s="218">
        <f>IFERROR(AS20/INPUT!BD$30*100,"")</f>
        <v>3.802043901423704</v>
      </c>
      <c r="AT56" s="218">
        <f>IFERROR(AT20/INPUT!BE$30*100,"")</f>
        <v>3.8297321182973851</v>
      </c>
      <c r="AU56" s="218">
        <f>IFERROR(AU20/INPUT!BF$30*100,"")</f>
        <v>3.890223420627227</v>
      </c>
      <c r="AV56" s="218">
        <f>IFERROR(AV20/INPUT!BG$30*100,"")</f>
        <v>3.9278819415066071</v>
      </c>
      <c r="AW56" s="218" t="str">
        <f>IFERROR(AW20/INPUT!BH$30*100,"")</f>
        <v/>
      </c>
    </row>
    <row r="57" spans="1:49" s="217" customFormat="1">
      <c r="A57" s="27" t="str">
        <f t="shared" si="2"/>
        <v>General government expense, social benefits</v>
      </c>
      <c r="B57" s="218" t="str">
        <f>IFERROR(B21/INPUT!M$30*100,"")</f>
        <v/>
      </c>
      <c r="C57" s="218" t="str">
        <f>IFERROR(C21/INPUT!N$30*100,"")</f>
        <v/>
      </c>
      <c r="D57" s="218" t="str">
        <f>IFERROR(D21/INPUT!O$30*100,"")</f>
        <v/>
      </c>
      <c r="E57" s="218" t="str">
        <f>IFERROR(E21/INPUT!P$30*100,"")</f>
        <v/>
      </c>
      <c r="F57" s="218" t="str">
        <f>IFERROR(F21/INPUT!Q$30*100,"")</f>
        <v/>
      </c>
      <c r="G57" s="218" t="str">
        <f>IFERROR(G21/INPUT!R$30*100,"")</f>
        <v/>
      </c>
      <c r="H57" s="218" t="str">
        <f>IFERROR(H21/INPUT!S$30*100,"")</f>
        <v/>
      </c>
      <c r="I57" s="218" t="str">
        <f>IFERROR(I21/INPUT!T$30*100,"")</f>
        <v/>
      </c>
      <c r="J57" s="218" t="str">
        <f>IFERROR(J21/INPUT!U$30*100,"")</f>
        <v/>
      </c>
      <c r="K57" s="218" t="str">
        <f>IFERROR(K21/INPUT!V$30*100,"")</f>
        <v/>
      </c>
      <c r="L57" s="218" t="str">
        <f>IFERROR(L21/INPUT!W$30*100,"")</f>
        <v/>
      </c>
      <c r="M57" s="218" t="str">
        <f>IFERROR(M21/INPUT!X$30*100,"")</f>
        <v/>
      </c>
      <c r="N57" s="218" t="str">
        <f>IFERROR(N21/INPUT!Y$30*100,"")</f>
        <v/>
      </c>
      <c r="O57" s="218" t="str">
        <f>IFERROR(O21/INPUT!Z$30*100,"")</f>
        <v/>
      </c>
      <c r="P57" s="218" t="str">
        <f>IFERROR(P21/INPUT!AA$30*100,"")</f>
        <v/>
      </c>
      <c r="Q57" s="218" t="str">
        <f>IFERROR(Q21/INPUT!AB$30*100,"")</f>
        <v/>
      </c>
      <c r="R57" s="218" t="str">
        <f>IFERROR(R21/INPUT!AC$30*100,"")</f>
        <v/>
      </c>
      <c r="S57" s="218" t="str">
        <f>IFERROR(S21/INPUT!AD$30*100,"")</f>
        <v/>
      </c>
      <c r="T57" s="218" t="str">
        <f>IFERROR(T21/INPUT!AE$30*100,"")</f>
        <v/>
      </c>
      <c r="U57" s="218" t="str">
        <f>IFERROR(U21/INPUT!AF$30*100,"")</f>
        <v/>
      </c>
      <c r="V57" s="218" t="str">
        <f>IFERROR(V21/INPUT!AG$30*100,"")</f>
        <v/>
      </c>
      <c r="W57" s="218">
        <f>IFERROR(W21/INPUT!AH$30*100,"")</f>
        <v>10.036958301172948</v>
      </c>
      <c r="X57" s="218">
        <f>IFERROR(X21/INPUT!AI$30*100,"")</f>
        <v>10.722076290543626</v>
      </c>
      <c r="Y57" s="218">
        <f>IFERROR(Y21/INPUT!AJ$30*100,"")</f>
        <v>11.048647935048075</v>
      </c>
      <c r="Z57" s="218">
        <f>IFERROR(Z21/INPUT!AK$30*100,"")</f>
        <v>10.381736031745826</v>
      </c>
      <c r="AA57" s="218">
        <f>IFERROR(AA21/INPUT!AL$30*100,"")</f>
        <v>9.7722679183540517</v>
      </c>
      <c r="AB57" s="218">
        <f>IFERROR(AB21/INPUT!AM$30*100,"")</f>
        <v>9.4128795120832045</v>
      </c>
      <c r="AC57" s="218">
        <f>IFERROR(AC21/INPUT!AN$30*100,"")</f>
        <v>8.8978207453442888</v>
      </c>
      <c r="AD57" s="218">
        <f>IFERROR(AD21/INPUT!AO$30*100,"")</f>
        <v>8.7262684254070901</v>
      </c>
      <c r="AE57" s="218">
        <f>IFERROR(AE21/INPUT!AP$30*100,"")</f>
        <v>8.1506166782534528</v>
      </c>
      <c r="AF57" s="218">
        <f>IFERROR(AF21/INPUT!AQ$30*100,"")</f>
        <v>7.66782125198662</v>
      </c>
      <c r="AG57" s="218">
        <f>IFERROR(AG21/INPUT!AR$30*100,"")</f>
        <v>7.9321473437973804</v>
      </c>
      <c r="AH57" s="218">
        <f>IFERROR(AH21/INPUT!AS$30*100,"")</f>
        <v>7.9386419522857476</v>
      </c>
      <c r="AI57" s="218">
        <f>IFERROR(AI21/INPUT!AT$30*100,"")</f>
        <v>7.8134646691532552</v>
      </c>
      <c r="AJ57" s="218">
        <f>IFERROR(AJ21/INPUT!AU$30*100,"")</f>
        <v>7.6190675386124171</v>
      </c>
      <c r="AK57" s="218">
        <f>IFERROR(AK21/INPUT!AV$30*100,"")</f>
        <v>7.4055661300947344</v>
      </c>
      <c r="AL57" s="218">
        <f>IFERROR(AL21/INPUT!AW$30*100,"")</f>
        <v>7.3942795288212597</v>
      </c>
      <c r="AM57" s="218">
        <f>IFERROR(AM21/INPUT!AX$30*100,"")</f>
        <v>7.3800870691407967</v>
      </c>
      <c r="AN57" s="218">
        <f>IFERROR(AN21/INPUT!AY$30*100,"")</f>
        <v>7.3756812010342916</v>
      </c>
      <c r="AO57" s="218">
        <f>IFERROR(AO21/INPUT!AZ$30*100,"")</f>
        <v>8.1367215791389054</v>
      </c>
      <c r="AP57" s="218">
        <f>IFERROR(AP21/INPUT!BA$30*100,"")</f>
        <v>7.9129936641869305</v>
      </c>
      <c r="AQ57" s="218">
        <f>IFERROR(AQ21/INPUT!BB$30*100,"")</f>
        <v>7.9280750320686124</v>
      </c>
      <c r="AR57" s="218">
        <f>IFERROR(AR21/INPUT!BC$30*100,"")</f>
        <v>7.9952430252185192</v>
      </c>
      <c r="AS57" s="218">
        <f>IFERROR(AS21/INPUT!BD$30*100,"")</f>
        <v>8.0288760780920398</v>
      </c>
      <c r="AT57" s="218">
        <f>IFERROR(AT21/INPUT!BE$30*100,"")</f>
        <v>8.0662204720753614</v>
      </c>
      <c r="AU57" s="218">
        <f>IFERROR(AU21/INPUT!BF$30*100,"")</f>
        <v>8.108235988935423</v>
      </c>
      <c r="AV57" s="218">
        <f>IFERROR(AV21/INPUT!BG$30*100,"")</f>
        <v>8.1577913562090369</v>
      </c>
      <c r="AW57" s="218" t="str">
        <f>IFERROR(AW21/INPUT!BH$30*100,"")</f>
        <v/>
      </c>
    </row>
    <row r="58" spans="1:49" s="217" customFormat="1" ht="17.25" customHeight="1">
      <c r="A58" s="27" t="str">
        <f t="shared" si="2"/>
        <v>General government expense, social security benefits</v>
      </c>
      <c r="B58" s="218" t="str">
        <f>IFERROR(B22/INPUT!M$30*100,"")</f>
        <v/>
      </c>
      <c r="C58" s="218" t="str">
        <f>IFERROR(C22/INPUT!N$30*100,"")</f>
        <v/>
      </c>
      <c r="D58" s="218" t="str">
        <f>IFERROR(D22/INPUT!O$30*100,"")</f>
        <v/>
      </c>
      <c r="E58" s="218" t="str">
        <f>IFERROR(E22/INPUT!P$30*100,"")</f>
        <v/>
      </c>
      <c r="F58" s="218" t="str">
        <f>IFERROR(F22/INPUT!Q$30*100,"")</f>
        <v/>
      </c>
      <c r="G58" s="218" t="str">
        <f>IFERROR(G22/INPUT!R$30*100,"")</f>
        <v/>
      </c>
      <c r="H58" s="218" t="str">
        <f>IFERROR(H22/INPUT!S$30*100,"")</f>
        <v/>
      </c>
      <c r="I58" s="218" t="str">
        <f>IFERROR(I22/INPUT!T$30*100,"")</f>
        <v/>
      </c>
      <c r="J58" s="218" t="str">
        <f>IFERROR(J22/INPUT!U$30*100,"")</f>
        <v/>
      </c>
      <c r="K58" s="218" t="str">
        <f>IFERROR(K22/INPUT!V$30*100,"")</f>
        <v/>
      </c>
      <c r="L58" s="218" t="str">
        <f>IFERROR(L22/INPUT!W$30*100,"")</f>
        <v/>
      </c>
      <c r="M58" s="218" t="str">
        <f>IFERROR(M22/INPUT!X$30*100,"")</f>
        <v/>
      </c>
      <c r="N58" s="218" t="str">
        <f>IFERROR(N22/INPUT!Y$30*100,"")</f>
        <v/>
      </c>
      <c r="O58" s="218" t="str">
        <f>IFERROR(O22/INPUT!Z$30*100,"")</f>
        <v/>
      </c>
      <c r="P58" s="218" t="str">
        <f>IFERROR(P22/INPUT!AA$30*100,"")</f>
        <v/>
      </c>
      <c r="Q58" s="218" t="str">
        <f>IFERROR(Q22/INPUT!AB$30*100,"")</f>
        <v/>
      </c>
      <c r="R58" s="218" t="str">
        <f>IFERROR(R22/INPUT!AC$30*100,"")</f>
        <v/>
      </c>
      <c r="S58" s="218" t="str">
        <f>IFERROR(S22/INPUT!AD$30*100,"")</f>
        <v/>
      </c>
      <c r="T58" s="218" t="str">
        <f>IFERROR(T22/INPUT!AE$30*100,"")</f>
        <v/>
      </c>
      <c r="U58" s="218" t="str">
        <f>IFERROR(U22/INPUT!AF$30*100,"")</f>
        <v/>
      </c>
      <c r="V58" s="218" t="str">
        <f>IFERROR(V22/INPUT!AG$30*100,"")</f>
        <v/>
      </c>
      <c r="W58" s="218">
        <f>IFERROR(W22/INPUT!AH$30*100,"")</f>
        <v>10.036958301172948</v>
      </c>
      <c r="X58" s="218">
        <f>IFERROR(X22/INPUT!AI$30*100,"")</f>
        <v>10.722076290543626</v>
      </c>
      <c r="Y58" s="218">
        <f>IFERROR(Y22/INPUT!AJ$30*100,"")</f>
        <v>11.048647935048075</v>
      </c>
      <c r="Z58" s="218">
        <f>IFERROR(Z22/INPUT!AK$30*100,"")</f>
        <v>10.381736031745826</v>
      </c>
      <c r="AA58" s="218">
        <f>IFERROR(AA22/INPUT!AL$30*100,"")</f>
        <v>9.7722679183540517</v>
      </c>
      <c r="AB58" s="218">
        <f>IFERROR(AB22/INPUT!AM$30*100,"")</f>
        <v>9.4128795120832045</v>
      </c>
      <c r="AC58" s="218">
        <f>IFERROR(AC22/INPUT!AN$30*100,"")</f>
        <v>8.8978207453442888</v>
      </c>
      <c r="AD58" s="218">
        <f>IFERROR(AD22/INPUT!AO$30*100,"")</f>
        <v>8.7262684254070901</v>
      </c>
      <c r="AE58" s="218">
        <f>IFERROR(AE22/INPUT!AP$30*100,"")</f>
        <v>8.1506166782534528</v>
      </c>
      <c r="AF58" s="218">
        <f>IFERROR(AF22/INPUT!AQ$30*100,"")</f>
        <v>7.66782125198662</v>
      </c>
      <c r="AG58" s="218">
        <f>IFERROR(AG22/INPUT!AR$30*100,"")</f>
        <v>7.9321473437973804</v>
      </c>
      <c r="AH58" s="218">
        <f>IFERROR(AH22/INPUT!AS$30*100,"")</f>
        <v>7.9386419522857476</v>
      </c>
      <c r="AI58" s="218">
        <f>IFERROR(AI22/INPUT!AT$30*100,"")</f>
        <v>7.8134646691532552</v>
      </c>
      <c r="AJ58" s="218">
        <f>IFERROR(AJ22/INPUT!AU$30*100,"")</f>
        <v>7.6190675386124171</v>
      </c>
      <c r="AK58" s="218">
        <f>IFERROR(AK22/INPUT!AV$30*100,"")</f>
        <v>7.4055661300947344</v>
      </c>
      <c r="AL58" s="218">
        <f>IFERROR(AL22/INPUT!AW$30*100,"")</f>
        <v>7.3942795288212597</v>
      </c>
      <c r="AM58" s="218">
        <f>IFERROR(AM22/INPUT!AX$30*100,"")</f>
        <v>7.3800870691407967</v>
      </c>
      <c r="AN58" s="218">
        <f>IFERROR(AN22/INPUT!AY$30*100,"")</f>
        <v>7.3756812010342916</v>
      </c>
      <c r="AO58" s="218">
        <f>IFERROR(AO22/INPUT!AZ$30*100,"")</f>
        <v>8.1367215791389054</v>
      </c>
      <c r="AP58" s="218">
        <f>IFERROR(AP22/INPUT!BA$30*100,"")</f>
        <v>7.9129936641869305</v>
      </c>
      <c r="AQ58" s="218">
        <f>IFERROR(AQ22/INPUT!BB$30*100,"")</f>
        <v>7.9280750320686124</v>
      </c>
      <c r="AR58" s="218">
        <f>IFERROR(AR22/INPUT!BC$30*100,"")</f>
        <v>7.9952430252185192</v>
      </c>
      <c r="AS58" s="218">
        <f>IFERROR(AS22/INPUT!BD$30*100,"")</f>
        <v>8.0288760780920398</v>
      </c>
      <c r="AT58" s="218">
        <f>IFERROR(AT22/INPUT!BE$30*100,"")</f>
        <v>8.0662204720753614</v>
      </c>
      <c r="AU58" s="218">
        <f>IFERROR(AU22/INPUT!BF$30*100,"")</f>
        <v>8.108235988935423</v>
      </c>
      <c r="AV58" s="218">
        <f>IFERROR(AV22/INPUT!BG$30*100,"")</f>
        <v>8.1577913562090369</v>
      </c>
      <c r="AW58" s="218" t="str">
        <f>IFERROR(AW22/INPUT!BH$30*100,"")</f>
        <v/>
      </c>
    </row>
    <row r="59" spans="1:49" s="217" customFormat="1">
      <c r="A59" s="27" t="str">
        <f>A23</f>
        <v>General government expense, not elsewhere classified</v>
      </c>
      <c r="B59" s="218" t="str">
        <f>IFERROR(B23/INPUT!M$30*100,"")</f>
        <v/>
      </c>
      <c r="C59" s="218" t="str">
        <f>IFERROR(C23/INPUT!N$30*100,"")</f>
        <v/>
      </c>
      <c r="D59" s="218" t="str">
        <f>IFERROR(D23/INPUT!O$30*100,"")</f>
        <v/>
      </c>
      <c r="E59" s="218" t="str">
        <f>IFERROR(E23/INPUT!P$30*100,"")</f>
        <v/>
      </c>
      <c r="F59" s="218" t="str">
        <f>IFERROR(F23/INPUT!Q$30*100,"")</f>
        <v/>
      </c>
      <c r="G59" s="218" t="str">
        <f>IFERROR(G23/INPUT!R$30*100,"")</f>
        <v/>
      </c>
      <c r="H59" s="218" t="str">
        <f>IFERROR(H23/INPUT!S$30*100,"")</f>
        <v/>
      </c>
      <c r="I59" s="218" t="str">
        <f>IFERROR(I23/INPUT!T$30*100,"")</f>
        <v/>
      </c>
      <c r="J59" s="218" t="str">
        <f>IFERROR(J23/INPUT!U$30*100,"")</f>
        <v/>
      </c>
      <c r="K59" s="218" t="str">
        <f>IFERROR(K23/INPUT!V$30*100,"")</f>
        <v/>
      </c>
      <c r="L59" s="218" t="str">
        <f>IFERROR(L23/INPUT!W$30*100,"")</f>
        <v/>
      </c>
      <c r="M59" s="218" t="str">
        <f>IFERROR(M23/INPUT!X$30*100,"")</f>
        <v/>
      </c>
      <c r="N59" s="218" t="str">
        <f>IFERROR(N23/INPUT!Y$30*100,"")</f>
        <v/>
      </c>
      <c r="O59" s="218" t="str">
        <f>IFERROR(O23/INPUT!Z$30*100,"")</f>
        <v/>
      </c>
      <c r="P59" s="218" t="str">
        <f>IFERROR(P23/INPUT!AA$30*100,"")</f>
        <v/>
      </c>
      <c r="Q59" s="218" t="str">
        <f>IFERROR(Q23/INPUT!AB$30*100,"")</f>
        <v/>
      </c>
      <c r="R59" s="218" t="str">
        <f>IFERROR(R23/INPUT!AC$30*100,"")</f>
        <v/>
      </c>
      <c r="S59" s="218" t="str">
        <f>IFERROR(S23/INPUT!AD$30*100,"")</f>
        <v/>
      </c>
      <c r="T59" s="218" t="str">
        <f>IFERROR(T23/INPUT!AE$30*100,"")</f>
        <v/>
      </c>
      <c r="U59" s="218" t="str">
        <f>IFERROR(U23/INPUT!AF$30*100,"")</f>
        <v/>
      </c>
      <c r="V59" s="218" t="str">
        <f>IFERROR(V23/INPUT!AG$30*100,"")</f>
        <v/>
      </c>
      <c r="W59" s="218">
        <f>IFERROR(W23/INPUT!AH$30*100,"")</f>
        <v>6.9162944816426846</v>
      </c>
      <c r="X59" s="218">
        <f>IFERROR(X23/INPUT!AI$30*100,"")</f>
        <v>7.0515931932389293</v>
      </c>
      <c r="Y59" s="218">
        <f>IFERROR(Y23/INPUT!AJ$30*100,"")</f>
        <v>6.513619661598721</v>
      </c>
      <c r="Z59" s="218">
        <f>IFERROR(Z23/INPUT!AK$30*100,"")</f>
        <v>6.164050368867505</v>
      </c>
      <c r="AA59" s="218">
        <f>IFERROR(AA23/INPUT!AL$30*100,"")</f>
        <v>5.9487232640611261</v>
      </c>
      <c r="AB59" s="218">
        <f>IFERROR(AB23/INPUT!AM$30*100,"")</f>
        <v>5.9578378326705419</v>
      </c>
      <c r="AC59" s="218">
        <f>IFERROR(AC23/INPUT!AN$30*100,"")</f>
        <v>5.612002723360292</v>
      </c>
      <c r="AD59" s="218">
        <f>IFERROR(AD23/INPUT!AO$30*100,"")</f>
        <v>5.8954745112697342</v>
      </c>
      <c r="AE59" s="218">
        <f>IFERROR(AE23/INPUT!AP$30*100,"")</f>
        <v>5.8288487552942057</v>
      </c>
      <c r="AF59" s="218">
        <f>IFERROR(AF23/INPUT!AQ$30*100,"")</f>
        <v>5.5736840003083854</v>
      </c>
      <c r="AG59" s="218">
        <f>IFERROR(AG23/INPUT!AR$30*100,"")</f>
        <v>6.0325003970947151</v>
      </c>
      <c r="AH59" s="218">
        <f>IFERROR(AH23/INPUT!AS$30*100,"")</f>
        <v>5.80559543067295</v>
      </c>
      <c r="AI59" s="218">
        <f>IFERROR(AI23/INPUT!AT$30*100,"")</f>
        <v>6.0030086343684959</v>
      </c>
      <c r="AJ59" s="218">
        <f>IFERROR(AJ23/INPUT!AU$30*100,"")</f>
        <v>5.9548100326437394</v>
      </c>
      <c r="AK59" s="218">
        <f>IFERROR(AK23/INPUT!AV$30*100,"")</f>
        <v>6.0466792105368539</v>
      </c>
      <c r="AL59" s="218">
        <f>IFERROR(AL23/INPUT!AW$30*100,"")</f>
        <v>6.1000892854064928</v>
      </c>
      <c r="AM59" s="218">
        <f>IFERROR(AM23/INPUT!AX$30*100,"")</f>
        <v>6.0042926563933188</v>
      </c>
      <c r="AN59" s="218">
        <f>IFERROR(AN23/INPUT!AY$30*100,"")</f>
        <v>6.1003431419629814</v>
      </c>
      <c r="AO59" s="218" t="str">
        <f>IFERROR(AO23/INPUT!AZ$30*100,"")</f>
        <v/>
      </c>
      <c r="AP59" s="218" t="str">
        <f>IFERROR(AP23/INPUT!BA$30*100,"")</f>
        <v/>
      </c>
      <c r="AQ59" s="218" t="str">
        <f>IFERROR(AQ23/INPUT!BB$30*100,"")</f>
        <v/>
      </c>
      <c r="AR59" s="218" t="str">
        <f>IFERROR(AR23/INPUT!BC$30*100,"")</f>
        <v/>
      </c>
      <c r="AS59" s="218" t="str">
        <f>IFERROR(AS23/INPUT!BD$30*100,"")</f>
        <v/>
      </c>
      <c r="AT59" s="218" t="str">
        <f>IFERROR(AT23/INPUT!BE$30*100,"")</f>
        <v/>
      </c>
      <c r="AU59" s="218" t="str">
        <f>IFERROR(AU23/INPUT!BF$30*100,"")</f>
        <v/>
      </c>
      <c r="AV59" s="218" t="str">
        <f>IFERROR(AV23/INPUT!BG$30*100,"")</f>
        <v/>
      </c>
      <c r="AW59" s="218" t="str">
        <f>IFERROR(AW23/INPUT!BH$30*100,"")</f>
        <v/>
      </c>
    </row>
    <row r="60" spans="1:49" s="217" customFormat="1">
      <c r="A60" s="27" t="str">
        <f t="shared" si="2"/>
        <v>General government net acquisition of nonfinancial assets</v>
      </c>
      <c r="B60" s="218" t="str">
        <f>IFERROR(B24/INPUT!M$30*100,"")</f>
        <v/>
      </c>
      <c r="C60" s="218" t="str">
        <f>IFERROR(C24/INPUT!N$30*100,"")</f>
        <v/>
      </c>
      <c r="D60" s="218" t="str">
        <f>IFERROR(D24/INPUT!O$30*100,"")</f>
        <v/>
      </c>
      <c r="E60" s="218" t="str">
        <f>IFERROR(E24/INPUT!P$30*100,"")</f>
        <v/>
      </c>
      <c r="F60" s="218" t="str">
        <f>IFERROR(F24/INPUT!Q$30*100,"")</f>
        <v/>
      </c>
      <c r="G60" s="218" t="str">
        <f>IFERROR(G24/INPUT!R$30*100,"")</f>
        <v/>
      </c>
      <c r="H60" s="218" t="str">
        <f>IFERROR(H24/INPUT!S$30*100,"")</f>
        <v/>
      </c>
      <c r="I60" s="218" t="str">
        <f>IFERROR(I24/INPUT!T$30*100,"")</f>
        <v/>
      </c>
      <c r="J60" s="218" t="str">
        <f>IFERROR(J24/INPUT!U$30*100,"")</f>
        <v/>
      </c>
      <c r="K60" s="218" t="str">
        <f>IFERROR(K24/INPUT!V$30*100,"")</f>
        <v/>
      </c>
      <c r="L60" s="218" t="str">
        <f>IFERROR(L24/INPUT!W$30*100,"")</f>
        <v/>
      </c>
      <c r="M60" s="218" t="str">
        <f>IFERROR(M24/INPUT!X$30*100,"")</f>
        <v/>
      </c>
      <c r="N60" s="218" t="str">
        <f>IFERROR(N24/INPUT!Y$30*100,"")</f>
        <v/>
      </c>
      <c r="O60" s="218" t="str">
        <f>IFERROR(O24/INPUT!Z$30*100,"")</f>
        <v/>
      </c>
      <c r="P60" s="218" t="str">
        <f>IFERROR(P24/INPUT!AA$30*100,"")</f>
        <v/>
      </c>
      <c r="Q60" s="218" t="str">
        <f>IFERROR(Q24/INPUT!AB$30*100,"")</f>
        <v/>
      </c>
      <c r="R60" s="218" t="str">
        <f>IFERROR(R24/INPUT!AC$30*100,"")</f>
        <v/>
      </c>
      <c r="S60" s="218" t="str">
        <f>IFERROR(S24/INPUT!AD$30*100,"")</f>
        <v/>
      </c>
      <c r="T60" s="218" t="str">
        <f>IFERROR(T24/INPUT!AE$30*100,"")</f>
        <v/>
      </c>
      <c r="U60" s="218" t="str">
        <f>IFERROR(U24/INPUT!AF$30*100,"")</f>
        <v/>
      </c>
      <c r="V60" s="218" t="str">
        <f>IFERROR(V24/INPUT!AG$30*100,"")</f>
        <v/>
      </c>
      <c r="W60" s="218">
        <f>IFERROR(W24/INPUT!AH$30*100,"")</f>
        <v>0.99173143731752478</v>
      </c>
      <c r="X60" s="218">
        <f>IFERROR(X24/INPUT!AI$30*100,"")</f>
        <v>0.85170169026952935</v>
      </c>
      <c r="Y60" s="218">
        <f>IFERROR(Y24/INPUT!AJ$30*100,"")</f>
        <v>0.63326475830051265</v>
      </c>
      <c r="Z60" s="218">
        <f>IFERROR(Z24/INPUT!AK$30*100,"")</f>
        <v>0.6576958850549961</v>
      </c>
      <c r="AA60" s="218">
        <f>IFERROR(AA24/INPUT!AL$30*100,"")</f>
        <v>0.5746360556053236</v>
      </c>
      <c r="AB60" s="218">
        <f>IFERROR(AB24/INPUT!AM$30*100,"")</f>
        <v>0.23026441572346285</v>
      </c>
      <c r="AC60" s="218">
        <f>IFERROR(AC24/INPUT!AN$30*100,"")</f>
        <v>0.25115182053916646</v>
      </c>
      <c r="AD60" s="218">
        <f>IFERROR(AD24/INPUT!AO$30*100,"")</f>
        <v>0.16820168463987462</v>
      </c>
      <c r="AE60" s="218">
        <f>IFERROR(AE24/INPUT!AP$30*100,"")</f>
        <v>9.1303192761702734E-2</v>
      </c>
      <c r="AF60" s="218">
        <f>IFERROR(AF24/INPUT!AQ$30*100,"")</f>
        <v>0.42402912192996878</v>
      </c>
      <c r="AG60" s="218">
        <f>IFERROR(AG24/INPUT!AR$30*100,"")</f>
        <v>0.59239310932378375</v>
      </c>
      <c r="AH60" s="218">
        <f>IFERROR(AH24/INPUT!AS$30*100,"")</f>
        <v>0.58235500756783953</v>
      </c>
      <c r="AI60" s="218">
        <f>IFERROR(AI24/INPUT!AT$30*100,"")</f>
        <v>0.65077173532260391</v>
      </c>
      <c r="AJ60" s="218">
        <f>IFERROR(AJ24/INPUT!AU$30*100,"")</f>
        <v>0.71461438710487046</v>
      </c>
      <c r="AK60" s="218">
        <f>IFERROR(AK24/INPUT!AV$30*100,"")</f>
        <v>0.90752595816849779</v>
      </c>
      <c r="AL60" s="218">
        <f>IFERROR(AL24/INPUT!AW$30*100,"")</f>
        <v>0.97055649973628055</v>
      </c>
      <c r="AM60" s="218">
        <f>IFERROR(AM24/INPUT!AX$30*100,"")</f>
        <v>1.0494976101423323</v>
      </c>
      <c r="AN60" s="218">
        <f>IFERROR(AN24/INPUT!AY$30*100,"")</f>
        <v>1.4011941988926155</v>
      </c>
      <c r="AO60" s="218">
        <f>IFERROR(AO24/INPUT!AZ$30*100,"")</f>
        <v>1.6002119052835704</v>
      </c>
      <c r="AP60" s="218">
        <f>IFERROR(AP24/INPUT!BA$30*100,"")</f>
        <v>1.6291314581732947</v>
      </c>
      <c r="AQ60" s="218">
        <f>IFERROR(AQ24/INPUT!BB$30*100,"")</f>
        <v>1.6665883567561732</v>
      </c>
      <c r="AR60" s="218">
        <f>IFERROR(AR24/INPUT!BC$30*100,"")</f>
        <v>1.7169551239001264</v>
      </c>
      <c r="AS60" s="218">
        <f>IFERROR(AS24/INPUT!BD$30*100,"")</f>
        <v>1.7473988952564441</v>
      </c>
      <c r="AT60" s="218">
        <f>IFERROR(AT24/INPUT!BE$30*100,"")</f>
        <v>1.7729686653849053</v>
      </c>
      <c r="AU60" s="218">
        <f>IFERROR(AU24/INPUT!BF$30*100,"")</f>
        <v>1.7945581589294834</v>
      </c>
      <c r="AV60" s="218">
        <f>IFERROR(AV24/INPUT!BG$30*100,"")</f>
        <v>1.813769958123685</v>
      </c>
      <c r="AW60" s="218" t="str">
        <f>IFERROR(AW24/INPUT!BH$30*100,"")</f>
        <v/>
      </c>
    </row>
    <row r="61" spans="1:49" s="219" customFormat="1">
      <c r="A61" s="220" t="str">
        <f t="shared" si="2"/>
        <v>General government net lending/borrowing</v>
      </c>
      <c r="B61" s="221" t="str">
        <f>IFERROR(B25/INPUT!M$30*100,"")</f>
        <v/>
      </c>
      <c r="C61" s="221" t="str">
        <f>IFERROR(C25/INPUT!N$30*100,"")</f>
        <v/>
      </c>
      <c r="D61" s="221" t="str">
        <f>IFERROR(D25/INPUT!O$30*100,"")</f>
        <v/>
      </c>
      <c r="E61" s="221" t="str">
        <f>IFERROR(E25/INPUT!P$30*100,"")</f>
        <v/>
      </c>
      <c r="F61" s="221" t="str">
        <f>IFERROR(F25/INPUT!Q$30*100,"")</f>
        <v/>
      </c>
      <c r="G61" s="221" t="str">
        <f>IFERROR(G25/INPUT!R$30*100,"")</f>
        <v/>
      </c>
      <c r="H61" s="221" t="str">
        <f>IFERROR(H25/INPUT!S$30*100,"")</f>
        <v/>
      </c>
      <c r="I61" s="221" t="str">
        <f>IFERROR(I25/INPUT!T$30*100,"")</f>
        <v/>
      </c>
      <c r="J61" s="221" t="str">
        <f>IFERROR(J25/INPUT!U$30*100,"")</f>
        <v/>
      </c>
      <c r="K61" s="221">
        <f>IFERROR(K25/INPUT!V$30*100,"")</f>
        <v>-3.4334763948497846</v>
      </c>
      <c r="L61" s="221">
        <f>IFERROR(L25/INPUT!W$30*100,"")</f>
        <v>-4.0672413244696131</v>
      </c>
      <c r="M61" s="221">
        <f>IFERROR(M25/INPUT!X$30*100,"")</f>
        <v>-2.8282441583372866</v>
      </c>
      <c r="N61" s="221">
        <f>IFERROR(N25/INPUT!Y$30*100,"")</f>
        <v>-7.0270811011454253</v>
      </c>
      <c r="O61" s="221">
        <f>IFERROR(O25/INPUT!Z$30*100,"")</f>
        <v>-8.1706718264598202</v>
      </c>
      <c r="P61" s="221">
        <f>IFERROR(P25/INPUT!AA$30*100,"")</f>
        <v>-7.7754447464533722</v>
      </c>
      <c r="Q61" s="221">
        <f>IFERROR(Q25/INPUT!AB$30*100,"")</f>
        <v>-8.5875638750375742</v>
      </c>
      <c r="R61" s="221">
        <f>IFERROR(R25/INPUT!AC$30*100,"")</f>
        <v>-7.1418676749762451</v>
      </c>
      <c r="S61" s="221">
        <f>IFERROR(S25/INPUT!AD$30*100,"")</f>
        <v>-5.4221404815108416</v>
      </c>
      <c r="T61" s="221">
        <f>IFERROR(T25/INPUT!AE$30*100,"")</f>
        <v>-4.3340825387297821</v>
      </c>
      <c r="U61" s="221">
        <f>IFERROR(U25/INPUT!AF$30*100,"")</f>
        <v>-4.5968850345431553</v>
      </c>
      <c r="V61" s="221">
        <f>IFERROR(V25/INPUT!AG$30*100,"")</f>
        <v>-5.8290595525068349</v>
      </c>
      <c r="W61" s="221">
        <f>IFERROR(W25/INPUT!AH$30*100,"")</f>
        <v>-8.3542102260540716</v>
      </c>
      <c r="X61" s="221">
        <f>IFERROR(X25/INPUT!AI$30*100,"")</f>
        <v>-9.1263133851073537</v>
      </c>
      <c r="Y61" s="221">
        <f>IFERROR(Y25/INPUT!AJ$30*100,"")</f>
        <v>-8.7122378930229498</v>
      </c>
      <c r="Z61" s="221">
        <f>IFERROR(Z25/INPUT!AK$30*100,"")</f>
        <v>-6.7046063359334145</v>
      </c>
      <c r="AA61" s="221">
        <f>IFERROR(AA25/INPUT!AL$30*100,"")</f>
        <v>-5.3281854234686437</v>
      </c>
      <c r="AB61" s="221">
        <f>IFERROR(AB25/INPUT!AM$30*100,"")</f>
        <v>-2.7986626261853775</v>
      </c>
      <c r="AC61" s="221">
        <f>IFERROR(AC25/INPUT!AN$30*100,"")</f>
        <v>0.18578664216699728</v>
      </c>
      <c r="AD61" s="221">
        <f>IFERROR(AD25/INPUT!AO$30*100,"")</f>
        <v>8.3609024528592646E-2</v>
      </c>
      <c r="AE61" s="221">
        <f>IFERROR(AE25/INPUT!AP$30*100,"")</f>
        <v>1.6138373703866185</v>
      </c>
      <c r="AF61" s="221">
        <f>IFERROR(AF25/INPUT!AQ$30*100,"")</f>
        <v>2.9449821053208458</v>
      </c>
      <c r="AG61" s="221">
        <f>IFERROR(AG25/INPUT!AR$30*100,"")</f>
        <v>0.65809423418480062</v>
      </c>
      <c r="AH61" s="221">
        <f>IFERROR(AH25/INPUT!AS$30*100,"")</f>
        <v>-9.4370308047931104E-2</v>
      </c>
      <c r="AI61" s="221">
        <f>IFERROR(AI25/INPUT!AT$30*100,"")</f>
        <v>-8.4406618995610694E-2</v>
      </c>
      <c r="AJ61" s="221">
        <f>IFERROR(AJ25/INPUT!AU$30*100,"")</f>
        <v>0.86342460256594988</v>
      </c>
      <c r="AK61" s="221">
        <f>IFERROR(AK25/INPUT!AV$30*100,"")</f>
        <v>1.54660824183223</v>
      </c>
      <c r="AL61" s="221">
        <f>IFERROR(AL25/INPUT!AW$30*100,"")</f>
        <v>1.5681137337502284</v>
      </c>
      <c r="AM61" s="221">
        <f>IFERROR(AM25/INPUT!AX$30*100,"")</f>
        <v>1.5835626432982979</v>
      </c>
      <c r="AN61" s="221">
        <f>IFERROR(AN25/INPUT!AY$30*100,"")</f>
        <v>0.12554430597635802</v>
      </c>
      <c r="AO61" s="221">
        <f>IFERROR(AO25/INPUT!AZ$30*100,"")</f>
        <v>-4.8871637066419886</v>
      </c>
      <c r="AP61" s="221">
        <f>IFERROR(AP25/INPUT!BA$30*100,"")</f>
        <v>-5.5548169158344658</v>
      </c>
      <c r="AQ61" s="221">
        <f>IFERROR(AQ25/INPUT!BB$30*100,"")</f>
        <v>-4.2671740490595145</v>
      </c>
      <c r="AR61" s="221">
        <f>IFERROR(AR25/INPUT!BC$30*100,"")</f>
        <v>-3.1924012878087979</v>
      </c>
      <c r="AS61" s="221">
        <f>IFERROR(AS25/INPUT!BD$30*100,"")</f>
        <v>-1.9085382268806201</v>
      </c>
      <c r="AT61" s="221">
        <f>IFERROR(AT25/INPUT!BE$30*100,"")</f>
        <v>-1.0479630771370063</v>
      </c>
      <c r="AU61" s="221">
        <f>IFERROR(AU25/INPUT!BF$30*100,"")</f>
        <v>-0.2034329997761998</v>
      </c>
      <c r="AV61" s="221">
        <f>IFERROR(AV25/INPUT!BG$30*100,"")</f>
        <v>0.29334074605264532</v>
      </c>
      <c r="AW61" s="221" t="str">
        <f>IFERROR(AW25/INPUT!BH$30*100,"")</f>
        <v/>
      </c>
    </row>
    <row r="62" spans="1:49" s="219" customFormat="1">
      <c r="A62" s="220" t="str">
        <f t="shared" si="2"/>
        <v>General government net acquisition of financial assets</v>
      </c>
      <c r="B62" s="221" t="str">
        <f>IFERROR(B26/INPUT!M$30*100,"")</f>
        <v/>
      </c>
      <c r="C62" s="221" t="str">
        <f>IFERROR(C26/INPUT!N$30*100,"")</f>
        <v/>
      </c>
      <c r="D62" s="221" t="str">
        <f>IFERROR(D26/INPUT!O$30*100,"")</f>
        <v/>
      </c>
      <c r="E62" s="221" t="str">
        <f>IFERROR(E26/INPUT!P$30*100,"")</f>
        <v/>
      </c>
      <c r="F62" s="221" t="str">
        <f>IFERROR(F26/INPUT!Q$30*100,"")</f>
        <v/>
      </c>
      <c r="G62" s="221" t="str">
        <f>IFERROR(G26/INPUT!R$30*100,"")</f>
        <v/>
      </c>
      <c r="H62" s="221" t="str">
        <f>IFERROR(H26/INPUT!S$30*100,"")</f>
        <v/>
      </c>
      <c r="I62" s="221" t="str">
        <f>IFERROR(I26/INPUT!T$30*100,"")</f>
        <v/>
      </c>
      <c r="J62" s="221" t="str">
        <f>IFERROR(J26/INPUT!U$30*100,"")</f>
        <v/>
      </c>
      <c r="K62" s="221" t="str">
        <f>IFERROR(K26/INPUT!V$30*100,"")</f>
        <v/>
      </c>
      <c r="L62" s="221" t="str">
        <f>IFERROR(L26/INPUT!W$30*100,"")</f>
        <v/>
      </c>
      <c r="M62" s="221" t="str">
        <f>IFERROR(M26/INPUT!X$30*100,"")</f>
        <v/>
      </c>
      <c r="N62" s="221" t="str">
        <f>IFERROR(N26/INPUT!Y$30*100,"")</f>
        <v/>
      </c>
      <c r="O62" s="221" t="str">
        <f>IFERROR(O26/INPUT!Z$30*100,"")</f>
        <v/>
      </c>
      <c r="P62" s="221" t="str">
        <f>IFERROR(P26/INPUT!AA$30*100,"")</f>
        <v/>
      </c>
      <c r="Q62" s="221" t="str">
        <f>IFERROR(Q26/INPUT!AB$30*100,"")</f>
        <v/>
      </c>
      <c r="R62" s="221" t="str">
        <f>IFERROR(R26/INPUT!AC$30*100,"")</f>
        <v/>
      </c>
      <c r="S62" s="221" t="str">
        <f>IFERROR(S26/INPUT!AD$30*100,"")</f>
        <v/>
      </c>
      <c r="T62" s="221" t="str">
        <f>IFERROR(T26/INPUT!AE$30*100,"")</f>
        <v/>
      </c>
      <c r="U62" s="221" t="str">
        <f>IFERROR(U26/INPUT!AF$30*100,"")</f>
        <v/>
      </c>
      <c r="V62" s="221" t="str">
        <f>IFERROR(V26/INPUT!AG$30*100,"")</f>
        <v/>
      </c>
      <c r="W62" s="221">
        <f>IFERROR(W26/INPUT!AH$30*100,"")</f>
        <v>1.5321718145168939</v>
      </c>
      <c r="X62" s="221">
        <f>IFERROR(X26/INPUT!AI$30*100,"")</f>
        <v>0.48837939698492461</v>
      </c>
      <c r="Y62" s="221">
        <f>IFERROR(Y26/INPUT!AJ$30*100,"")</f>
        <v>1.9396741402451099</v>
      </c>
      <c r="Z62" s="221">
        <f>IFERROR(Z26/INPUT!AK$30*100,"")</f>
        <v>0.73189747208684175</v>
      </c>
      <c r="AA62" s="221">
        <f>IFERROR(AA26/INPUT!AL$30*100,"")</f>
        <v>3.7597510445123916</v>
      </c>
      <c r="AB62" s="221">
        <f>IFERROR(AB26/INPUT!AM$30*100,"")</f>
        <v>2.9571113107984091</v>
      </c>
      <c r="AC62" s="221">
        <f>IFERROR(AC26/INPUT!AN$30*100,"")</f>
        <v>2.733102761537181</v>
      </c>
      <c r="AD62" s="221">
        <f>IFERROR(AD26/INPUT!AO$30*100,"")</f>
        <v>1.5196076824124864</v>
      </c>
      <c r="AE62" s="221">
        <f>IFERROR(AE26/INPUT!AP$30*100,"")</f>
        <v>5.3921813116512851</v>
      </c>
      <c r="AF62" s="221">
        <f>IFERROR(AF26/INPUT!AQ$30*100,"")</f>
        <v>2.5650743049498548</v>
      </c>
      <c r="AG62" s="221">
        <f>IFERROR(AG26/INPUT!AR$30*100,"")</f>
        <v>3.1449901087317516</v>
      </c>
      <c r="AH62" s="221">
        <f>IFERROR(AH26/INPUT!AS$30*100,"")</f>
        <v>0.7952086251685957</v>
      </c>
      <c r="AI62" s="221">
        <f>IFERROR(AI26/INPUT!AT$30*100,"")</f>
        <v>1.5578131761699674</v>
      </c>
      <c r="AJ62" s="221">
        <f>IFERROR(AJ26/INPUT!AU$30*100,"")</f>
        <v>2.2981533899447366</v>
      </c>
      <c r="AK62" s="221">
        <f>IFERROR(AK26/INPUT!AV$30*100,"")</f>
        <v>4.6084529186334704</v>
      </c>
      <c r="AL62" s="221">
        <f>IFERROR(AL26/INPUT!AW$30*100,"")</f>
        <v>2.6732533326898351</v>
      </c>
      <c r="AM62" s="221">
        <f>IFERROR(AM26/INPUT!AX$30*100,"")</f>
        <v>1.4939960996058419</v>
      </c>
      <c r="AN62" s="221">
        <f>IFERROR(AN26/INPUT!AY$30*100,"")</f>
        <v>5.9805989455026705</v>
      </c>
      <c r="AO62" s="221">
        <f>IFERROR(AO26/INPUT!AZ$30*100,"")</f>
        <v>5.3630349545613596</v>
      </c>
      <c r="AP62" s="221">
        <f>IFERROR(AP26/INPUT!BA$30*100,"")</f>
        <v>1.8861088336386378</v>
      </c>
      <c r="AQ62" s="221">
        <f>IFERROR(AQ26/INPUT!BB$30*100,"")</f>
        <v>1.7939154847429677</v>
      </c>
      <c r="AR62" s="221">
        <f>IFERROR(AR26/INPUT!BC$30*100,"")</f>
        <v>1.726810131852732</v>
      </c>
      <c r="AS62" s="221">
        <f>IFERROR(AS26/INPUT!BD$30*100,"")</f>
        <v>1.6491692649023948</v>
      </c>
      <c r="AT62" s="221">
        <f>IFERROR(AT26/INPUT!BE$30*100,"")</f>
        <v>1.5762057685218058</v>
      </c>
      <c r="AU62" s="221">
        <f>IFERROR(AU26/INPUT!BF$30*100,"")</f>
        <v>1.5079010279471128</v>
      </c>
      <c r="AV62" s="221">
        <f>IFERROR(AV26/INPUT!BG$30*100,"")</f>
        <v>1.4448049584210152</v>
      </c>
      <c r="AW62" s="221" t="str">
        <f>IFERROR(AW26/INPUT!BH$30*100,"")</f>
        <v/>
      </c>
    </row>
    <row r="63" spans="1:49" s="219" customFormat="1">
      <c r="A63" s="220" t="str">
        <f t="shared" si="2"/>
        <v>General government net acquisition of financial assets, policy lending</v>
      </c>
      <c r="B63" s="221" t="str">
        <f>IFERROR(B27/INPUT!M$30*100,"")</f>
        <v/>
      </c>
      <c r="C63" s="221" t="str">
        <f>IFERROR(C27/INPUT!N$30*100,"")</f>
        <v/>
      </c>
      <c r="D63" s="221" t="str">
        <f>IFERROR(D27/INPUT!O$30*100,"")</f>
        <v/>
      </c>
      <c r="E63" s="221" t="str">
        <f>IFERROR(E27/INPUT!P$30*100,"")</f>
        <v/>
      </c>
      <c r="F63" s="221" t="str">
        <f>IFERROR(F27/INPUT!Q$30*100,"")</f>
        <v/>
      </c>
      <c r="G63" s="221" t="str">
        <f>IFERROR(G27/INPUT!R$30*100,"")</f>
        <v/>
      </c>
      <c r="H63" s="221" t="str">
        <f>IFERROR(H27/INPUT!S$30*100,"")</f>
        <v/>
      </c>
      <c r="I63" s="221" t="str">
        <f>IFERROR(I27/INPUT!T$30*100,"")</f>
        <v/>
      </c>
      <c r="J63" s="221" t="str">
        <f>IFERROR(J27/INPUT!U$30*100,"")</f>
        <v/>
      </c>
      <c r="K63" s="221" t="str">
        <f>IFERROR(K27/INPUT!V$30*100,"")</f>
        <v/>
      </c>
      <c r="L63" s="221" t="str">
        <f>IFERROR(L27/INPUT!W$30*100,"")</f>
        <v/>
      </c>
      <c r="M63" s="221" t="str">
        <f>IFERROR(M27/INPUT!X$30*100,"")</f>
        <v/>
      </c>
      <c r="N63" s="221" t="str">
        <f>IFERROR(N27/INPUT!Y$30*100,"")</f>
        <v/>
      </c>
      <c r="O63" s="221" t="str">
        <f>IFERROR(O27/INPUT!Z$30*100,"")</f>
        <v/>
      </c>
      <c r="P63" s="221" t="str">
        <f>IFERROR(P27/INPUT!AA$30*100,"")</f>
        <v/>
      </c>
      <c r="Q63" s="221" t="str">
        <f>IFERROR(Q27/INPUT!AB$30*100,"")</f>
        <v/>
      </c>
      <c r="R63" s="221" t="str">
        <f>IFERROR(R27/INPUT!AC$30*100,"")</f>
        <v/>
      </c>
      <c r="S63" s="221" t="str">
        <f>IFERROR(S27/INPUT!AD$30*100,"")</f>
        <v/>
      </c>
      <c r="T63" s="221" t="str">
        <f>IFERROR(T27/INPUT!AE$30*100,"")</f>
        <v/>
      </c>
      <c r="U63" s="221" t="str">
        <f>IFERROR(U27/INPUT!AF$30*100,"")</f>
        <v/>
      </c>
      <c r="V63" s="221" t="str">
        <f>IFERROR(V27/INPUT!AG$30*100,"")</f>
        <v/>
      </c>
      <c r="W63" s="221" t="str">
        <f>IFERROR(W27/INPUT!AH$30*100,"")</f>
        <v/>
      </c>
      <c r="X63" s="221" t="str">
        <f>IFERROR(X27/INPUT!AI$30*100,"")</f>
        <v/>
      </c>
      <c r="Y63" s="221" t="str">
        <f>IFERROR(Y27/INPUT!AJ$30*100,"")</f>
        <v/>
      </c>
      <c r="Z63" s="221" t="str">
        <f>IFERROR(Z27/INPUT!AK$30*100,"")</f>
        <v/>
      </c>
      <c r="AA63" s="221" t="str">
        <f>IFERROR(AA27/INPUT!AL$30*100,"")</f>
        <v/>
      </c>
      <c r="AB63" s="221" t="str">
        <f>IFERROR(AB27/INPUT!AM$30*100,"")</f>
        <v/>
      </c>
      <c r="AC63" s="221" t="str">
        <f>IFERROR(AC27/INPUT!AN$30*100,"")</f>
        <v/>
      </c>
      <c r="AD63" s="221" t="str">
        <f>IFERROR(AD27/INPUT!AO$30*100,"")</f>
        <v/>
      </c>
      <c r="AE63" s="221" t="str">
        <f>IFERROR(AE27/INPUT!AP$30*100,"")</f>
        <v/>
      </c>
      <c r="AF63" s="221" t="str">
        <f>IFERROR(AF27/INPUT!AQ$30*100,"")</f>
        <v/>
      </c>
      <c r="AG63" s="221" t="str">
        <f>IFERROR(AG27/INPUT!AR$30*100,"")</f>
        <v/>
      </c>
      <c r="AH63" s="221" t="str">
        <f>IFERROR(AH27/INPUT!AS$30*100,"")</f>
        <v/>
      </c>
      <c r="AI63" s="221" t="str">
        <f>IFERROR(AI27/INPUT!AT$30*100,"")</f>
        <v/>
      </c>
      <c r="AJ63" s="221" t="str">
        <f>IFERROR(AJ27/INPUT!AU$30*100,"")</f>
        <v/>
      </c>
      <c r="AK63" s="221" t="str">
        <f>IFERROR(AK27/INPUT!AV$30*100,"")</f>
        <v/>
      </c>
      <c r="AL63" s="221" t="str">
        <f>IFERROR(AL27/INPUT!AW$30*100,"")</f>
        <v/>
      </c>
      <c r="AM63" s="221" t="str">
        <f>IFERROR(AM27/INPUT!AX$30*100,"")</f>
        <v/>
      </c>
      <c r="AN63" s="221" t="str">
        <f>IFERROR(AN27/INPUT!AY$30*100,"")</f>
        <v/>
      </c>
      <c r="AO63" s="221" t="str">
        <f>IFERROR(AO27/INPUT!AZ$30*100,"")</f>
        <v/>
      </c>
      <c r="AP63" s="221" t="str">
        <f>IFERROR(AP27/INPUT!BA$30*100,"")</f>
        <v/>
      </c>
      <c r="AQ63" s="221" t="str">
        <f>IFERROR(AQ27/INPUT!BB$30*100,"")</f>
        <v/>
      </c>
      <c r="AR63" s="221" t="str">
        <f>IFERROR(AR27/INPUT!BC$30*100,"")</f>
        <v/>
      </c>
      <c r="AS63" s="221" t="str">
        <f>IFERROR(AS27/INPUT!BD$30*100,"")</f>
        <v/>
      </c>
      <c r="AT63" s="221" t="str">
        <f>IFERROR(AT27/INPUT!BE$30*100,"")</f>
        <v/>
      </c>
      <c r="AU63" s="221" t="str">
        <f>IFERROR(AU27/INPUT!BF$30*100,"")</f>
        <v/>
      </c>
      <c r="AV63" s="221" t="str">
        <f>IFERROR(AV27/INPUT!BG$30*100,"")</f>
        <v/>
      </c>
      <c r="AW63" s="221" t="str">
        <f>IFERROR(AW27/INPUT!BH$30*100,"")</f>
        <v/>
      </c>
    </row>
    <row r="64" spans="1:49" s="219" customFormat="1">
      <c r="A64" s="220" t="str">
        <f t="shared" si="2"/>
        <v>General government cyclically Adj. balance</v>
      </c>
      <c r="B64" s="221" t="str">
        <f>IFERROR(B28/INPUT!M$30*100,"")</f>
        <v/>
      </c>
      <c r="C64" s="221" t="str">
        <f>IFERROR(C28/INPUT!N$30*100,"")</f>
        <v/>
      </c>
      <c r="D64" s="221" t="str">
        <f>IFERROR(D28/INPUT!O$30*100,"")</f>
        <v/>
      </c>
      <c r="E64" s="221" t="str">
        <f>IFERROR(E28/INPUT!P$30*100,"")</f>
        <v/>
      </c>
      <c r="F64" s="221" t="str">
        <f>IFERROR(F28/INPUT!Q$30*100,"")</f>
        <v/>
      </c>
      <c r="G64" s="221" t="str">
        <f>IFERROR(G28/INPUT!R$30*100,"")</f>
        <v/>
      </c>
      <c r="H64" s="221" t="str">
        <f>IFERROR(H28/INPUT!S$30*100,"")</f>
        <v/>
      </c>
      <c r="I64" s="221" t="str">
        <f>IFERROR(I28/INPUT!T$30*100,"")</f>
        <v/>
      </c>
      <c r="J64" s="221" t="str">
        <f>IFERROR(J28/INPUT!U$30*100,"")</f>
        <v/>
      </c>
      <c r="K64" s="221" t="str">
        <f>IFERROR(K28/INPUT!V$30*100,"")</f>
        <v/>
      </c>
      <c r="L64" s="221" t="str">
        <f>IFERROR(L28/INPUT!W$30*100,"")</f>
        <v/>
      </c>
      <c r="M64" s="221" t="str">
        <f>IFERROR(M28/INPUT!X$30*100,"")</f>
        <v/>
      </c>
      <c r="N64" s="221" t="str">
        <f>IFERROR(N28/INPUT!Y$30*100,"")</f>
        <v/>
      </c>
      <c r="O64" s="221" t="str">
        <f>IFERROR(O28/INPUT!Z$30*100,"")</f>
        <v/>
      </c>
      <c r="P64" s="221" t="str">
        <f>IFERROR(P28/INPUT!AA$30*100,"")</f>
        <v/>
      </c>
      <c r="Q64" s="221" t="str">
        <f>IFERROR(Q28/INPUT!AB$30*100,"")</f>
        <v/>
      </c>
      <c r="R64" s="221" t="str">
        <f>IFERROR(R28/INPUT!AC$30*100,"")</f>
        <v/>
      </c>
      <c r="S64" s="221" t="str">
        <f>IFERROR(S28/INPUT!AD$30*100,"")</f>
        <v/>
      </c>
      <c r="T64" s="221" t="str">
        <f>IFERROR(T28/INPUT!AE$30*100,"")</f>
        <v/>
      </c>
      <c r="U64" s="221">
        <f>IFERROR(U28/INPUT!AF$30*100,"")</f>
        <v>-6.0571439634708266</v>
      </c>
      <c r="V64" s="221">
        <f>IFERROR(V28/INPUT!AG$30*100,"")</f>
        <v>-6.728640040405665</v>
      </c>
      <c r="W64" s="221">
        <f>IFERROR(W28/INPUT!AH$30*100,"")</f>
        <v>-7.1526184343940837</v>
      </c>
      <c r="X64" s="221">
        <f>IFERROR(X28/INPUT!AI$30*100,"")</f>
        <v>-7.5059980586007589</v>
      </c>
      <c r="Y64" s="221">
        <f>IFERROR(Y28/INPUT!AJ$30*100,"")</f>
        <v>-7.3923941466777592</v>
      </c>
      <c r="Z64" s="221">
        <f>IFERROR(Z28/INPUT!AK$30*100,"")</f>
        <v>-6.8045358180747666</v>
      </c>
      <c r="AA64" s="221">
        <f>IFERROR(AA28/INPUT!AL$30*100,"")</f>
        <v>-5.5081681713707846</v>
      </c>
      <c r="AB64" s="221">
        <f>IFERROR(AB28/INPUT!AM$30*100,"")</f>
        <v>-2.0420719818251114</v>
      </c>
      <c r="AC64" s="221">
        <f>IFERROR(AC28/INPUT!AN$30*100,"")</f>
        <v>0.93103047094993729</v>
      </c>
      <c r="AD64" s="221">
        <f>IFERROR(AD28/INPUT!AO$30*100,"")</f>
        <v>0.48944062575514147</v>
      </c>
      <c r="AE64" s="221">
        <f>IFERROR(AE28/INPUT!AP$30*100,"")</f>
        <v>1.0393699839785697</v>
      </c>
      <c r="AF64" s="221">
        <f>IFERROR(AF28/INPUT!AQ$30*100,"")</f>
        <v>1.4837230661201659</v>
      </c>
      <c r="AG64" s="221">
        <f>IFERROR(AG28/INPUT!AR$30*100,"")</f>
        <v>2.8361461059803819E-2</v>
      </c>
      <c r="AH64" s="221">
        <f>IFERROR(AH28/INPUT!AS$30*100,"")</f>
        <v>-0.69892030757419821</v>
      </c>
      <c r="AI64" s="221">
        <f>IFERROR(AI28/INPUT!AT$30*100,"")</f>
        <v>-0.29397688627754781</v>
      </c>
      <c r="AJ64" s="221">
        <f>IFERROR(AJ28/INPUT!AU$30*100,"")</f>
        <v>0.36182367875659421</v>
      </c>
      <c r="AK64" s="221">
        <f>IFERROR(AK28/INPUT!AV$30*100,"")</f>
        <v>0.84771216282756057</v>
      </c>
      <c r="AL64" s="221">
        <f>IFERROR(AL28/INPUT!AW$30*100,"")</f>
        <v>0.79529109665017017</v>
      </c>
      <c r="AM64" s="221">
        <f>IFERROR(AM28/INPUT!AX$30*100,"")</f>
        <v>0.5951950419769344</v>
      </c>
      <c r="AN64" s="221">
        <f>IFERROR(AN28/INPUT!AY$30*100,"")</f>
        <v>-0.49457392952818047</v>
      </c>
      <c r="AO64" s="221">
        <f>IFERROR(AO28/INPUT!AZ$30*100,"")</f>
        <v>-2.5644987424961596</v>
      </c>
      <c r="AP64" s="221">
        <f>IFERROR(AP28/INPUT!BA$30*100,"")</f>
        <v>-4.1088936296899439</v>
      </c>
      <c r="AQ64" s="221">
        <f>IFERROR(AQ28/INPUT!BB$30*100,"")</f>
        <v>-3.0665194257754127</v>
      </c>
      <c r="AR64" s="221">
        <f>IFERROR(AR28/INPUT!BC$30*100,"")</f>
        <v>-1.9448459148691304</v>
      </c>
      <c r="AS64" s="221">
        <f>IFERROR(AS28/INPUT!BD$30*100,"")</f>
        <v>-1.0055681714892093</v>
      </c>
      <c r="AT64" s="221">
        <f>IFERROR(AT28/INPUT!BE$30*100,"")</f>
        <v>-0.46742501830513383</v>
      </c>
      <c r="AU64" s="221">
        <f>IFERROR(AU28/INPUT!BF$30*100,"")</f>
        <v>0.12693596679333299</v>
      </c>
      <c r="AV64" s="221">
        <f>IFERROR(AV28/INPUT!BG$30*100,"")</f>
        <v>0.51149281794963775</v>
      </c>
      <c r="AW64" s="221" t="str">
        <f>IFERROR(AW28/INPUT!BH$30*100,"")</f>
        <v/>
      </c>
    </row>
    <row r="65" spans="1:49" s="219" customFormat="1">
      <c r="A65" s="220" t="str">
        <f t="shared" si="2"/>
        <v>General government structural balance</v>
      </c>
      <c r="B65" s="221" t="str">
        <f>IFERROR(B29/INPUT!M$30*100,"")</f>
        <v/>
      </c>
      <c r="C65" s="221" t="str">
        <f>IFERROR(C29/INPUT!N$30*100,"")</f>
        <v/>
      </c>
      <c r="D65" s="221" t="str">
        <f>IFERROR(D29/INPUT!O$30*100,"")</f>
        <v/>
      </c>
      <c r="E65" s="221" t="str">
        <f>IFERROR(E29/INPUT!P$30*100,"")</f>
        <v/>
      </c>
      <c r="F65" s="221" t="str">
        <f>IFERROR(F29/INPUT!Q$30*100,"")</f>
        <v/>
      </c>
      <c r="G65" s="221" t="str">
        <f>IFERROR(G29/INPUT!R$30*100,"")</f>
        <v/>
      </c>
      <c r="H65" s="221" t="str">
        <f>IFERROR(H29/INPUT!S$30*100,"")</f>
        <v/>
      </c>
      <c r="I65" s="221" t="str">
        <f>IFERROR(I29/INPUT!T$30*100,"")</f>
        <v/>
      </c>
      <c r="J65" s="221" t="str">
        <f>IFERROR(J29/INPUT!U$30*100,"")</f>
        <v/>
      </c>
      <c r="K65" s="221">
        <f>IFERROR(K29/INPUT!V$30*100,"")</f>
        <v>-5.0429184549356219</v>
      </c>
      <c r="L65" s="221">
        <f>IFERROR(L29/INPUT!W$30*100,"")</f>
        <v>-5.0585504407811639</v>
      </c>
      <c r="M65" s="221">
        <f>IFERROR(M29/INPUT!X$30*100,"")</f>
        <v>-3.9628484438864429</v>
      </c>
      <c r="N65" s="221">
        <f>IFERROR(N29/INPUT!Y$30*100,"")</f>
        <v>-4.9174941108005603</v>
      </c>
      <c r="O65" s="221">
        <f>IFERROR(O29/INPUT!Z$30*100,"")</f>
        <v>-5.792056901433714</v>
      </c>
      <c r="P65" s="221">
        <f>IFERROR(P29/INPUT!AA$30*100,"")</f>
        <v>-6.6693743471621199</v>
      </c>
      <c r="Q65" s="221">
        <f>IFERROR(Q29/INPUT!AB$30*100,"")</f>
        <v>-8.4003933918310985</v>
      </c>
      <c r="R65" s="221">
        <f>IFERROR(R29/INPUT!AC$30*100,"")</f>
        <v>-6.9335954215643616</v>
      </c>
      <c r="S65" s="221">
        <f>IFERROR(S29/INPUT!AD$30*100,"")</f>
        <v>-5.8578341408809758</v>
      </c>
      <c r="T65" s="221">
        <f>IFERROR(T29/INPUT!AE$30*100,"")</f>
        <v>-5.7864436499302707</v>
      </c>
      <c r="U65" s="221">
        <f>IFERROR(U29/INPUT!AF$30*100,"")</f>
        <v>-6.0571439634708266</v>
      </c>
      <c r="V65" s="221">
        <f>IFERROR(V29/INPUT!AG$30*100,"")</f>
        <v>-6.728640040405665</v>
      </c>
      <c r="W65" s="221">
        <f>IFERROR(W29/INPUT!AH$30*100,"")</f>
        <v>-7.1526184343940837</v>
      </c>
      <c r="X65" s="221">
        <f>IFERROR(X29/INPUT!AI$30*100,"")</f>
        <v>-7.5059980586007589</v>
      </c>
      <c r="Y65" s="221">
        <f>IFERROR(Y29/INPUT!AJ$30*100,"")</f>
        <v>-7.3923941466777592</v>
      </c>
      <c r="Z65" s="221">
        <f>IFERROR(Z29/INPUT!AK$30*100,"")</f>
        <v>-6.8045358180747666</v>
      </c>
      <c r="AA65" s="221">
        <f>IFERROR(AA29/INPUT!AL$30*100,"")</f>
        <v>-5.5081681713707846</v>
      </c>
      <c r="AB65" s="221">
        <f>IFERROR(AB29/INPUT!AM$30*100,"")</f>
        <v>-2.0420719818251114</v>
      </c>
      <c r="AC65" s="221">
        <f>IFERROR(AC29/INPUT!AN$30*100,"")</f>
        <v>0.93103047094993729</v>
      </c>
      <c r="AD65" s="221">
        <f>IFERROR(AD29/INPUT!AO$30*100,"")</f>
        <v>0.48944062575514147</v>
      </c>
      <c r="AE65" s="221">
        <f>IFERROR(AE29/INPUT!AP$30*100,"")</f>
        <v>1.0393699839785697</v>
      </c>
      <c r="AF65" s="221">
        <f>IFERROR(AF29/INPUT!AQ$30*100,"")</f>
        <v>1.4837230661201659</v>
      </c>
      <c r="AG65" s="221">
        <f>IFERROR(AG29/INPUT!AR$30*100,"")</f>
        <v>2.8361461059803819E-2</v>
      </c>
      <c r="AH65" s="221">
        <f>IFERROR(AH29/INPUT!AS$30*100,"")</f>
        <v>-0.69892030757419821</v>
      </c>
      <c r="AI65" s="221">
        <f>IFERROR(AI29/INPUT!AT$30*100,"")</f>
        <v>-0.29397688627754781</v>
      </c>
      <c r="AJ65" s="221">
        <f>IFERROR(AJ29/INPUT!AU$30*100,"")</f>
        <v>0.36182367875659421</v>
      </c>
      <c r="AK65" s="221">
        <f>IFERROR(AK29/INPUT!AV$30*100,"")</f>
        <v>0.84771216282756057</v>
      </c>
      <c r="AL65" s="221">
        <f>IFERROR(AL29/INPUT!AW$30*100,"")</f>
        <v>0.79529109665017017</v>
      </c>
      <c r="AM65" s="221">
        <f>IFERROR(AM29/INPUT!AX$30*100,"")</f>
        <v>0.5951950419769344</v>
      </c>
      <c r="AN65" s="221">
        <f>IFERROR(AN29/INPUT!AY$30*100,"")</f>
        <v>-0.49457392952818047</v>
      </c>
      <c r="AO65" s="221">
        <f>IFERROR(AO29/INPUT!AZ$30*100,"")</f>
        <v>-2.5644987424961596</v>
      </c>
      <c r="AP65" s="221">
        <f>IFERROR(AP29/INPUT!BA$30*100,"")</f>
        <v>-4.1088936296899439</v>
      </c>
      <c r="AQ65" s="221">
        <f>IFERROR(AQ29/INPUT!BB$30*100,"")</f>
        <v>-3.0665194257754127</v>
      </c>
      <c r="AR65" s="221">
        <f>IFERROR(AR29/INPUT!BC$30*100,"")</f>
        <v>-1.9448459148691304</v>
      </c>
      <c r="AS65" s="221">
        <f>IFERROR(AS29/INPUT!BD$30*100,"")</f>
        <v>-1.0055681714892093</v>
      </c>
      <c r="AT65" s="221">
        <f>IFERROR(AT29/INPUT!BE$30*100,"")</f>
        <v>-0.46742501830513383</v>
      </c>
      <c r="AU65" s="221">
        <f>IFERROR(AU29/INPUT!BF$30*100,"")</f>
        <v>0.12693596679333299</v>
      </c>
      <c r="AV65" s="221">
        <f>IFERROR(AV29/INPUT!BG$30*100,"")</f>
        <v>0.51149281794963775</v>
      </c>
      <c r="AW65" s="221" t="str">
        <f>IFERROR(AW29/INPUT!BH$30*100,"")</f>
        <v/>
      </c>
    </row>
    <row r="68" spans="1:49" s="226" customFormat="1" ht="18" customHeight="1">
      <c r="A68" s="224" t="s">
        <v>244</v>
      </c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5"/>
      <c r="AK68" s="225"/>
      <c r="AL68" s="225"/>
      <c r="AM68" s="225"/>
      <c r="AN68" s="225"/>
      <c r="AO68" s="225"/>
      <c r="AP68" s="225"/>
      <c r="AQ68" s="225"/>
      <c r="AR68" s="225"/>
      <c r="AS68" s="225"/>
      <c r="AT68" s="225"/>
      <c r="AU68" s="225"/>
      <c r="AV68" s="225"/>
      <c r="AW68" s="225"/>
    </row>
    <row r="69" spans="1:49" s="216" customFormat="1">
      <c r="A69" s="31" t="str">
        <f>A38</f>
        <v>General government revenue</v>
      </c>
      <c r="B69" s="104" t="str">
        <f>IFERROR(MAX(B38-AVERAGE($B38:$AW38)-2*STDEV($B38:$AW38),0),"")</f>
        <v/>
      </c>
      <c r="C69" s="104" t="str">
        <f t="shared" ref="C69:AV74" si="3">IFERROR(MAX(C38-AVERAGE($B38:$AW38)-2*STDEV($B38:$AW38),0),"")</f>
        <v/>
      </c>
      <c r="D69" s="104" t="str">
        <f t="shared" si="3"/>
        <v/>
      </c>
      <c r="E69" s="104" t="str">
        <f t="shared" si="3"/>
        <v/>
      </c>
      <c r="F69" s="104" t="str">
        <f t="shared" si="3"/>
        <v/>
      </c>
      <c r="G69" s="104" t="str">
        <f t="shared" si="3"/>
        <v/>
      </c>
      <c r="H69" s="104" t="str">
        <f t="shared" si="3"/>
        <v/>
      </c>
      <c r="I69" s="104" t="str">
        <f t="shared" si="3"/>
        <v/>
      </c>
      <c r="J69" s="104" t="str">
        <f t="shared" si="3"/>
        <v/>
      </c>
      <c r="K69" s="104">
        <f t="shared" si="3"/>
        <v>0</v>
      </c>
      <c r="L69" s="104">
        <f t="shared" si="3"/>
        <v>0</v>
      </c>
      <c r="M69" s="104">
        <f t="shared" si="3"/>
        <v>0</v>
      </c>
      <c r="N69" s="104">
        <f t="shared" si="3"/>
        <v>0</v>
      </c>
      <c r="O69" s="104">
        <f t="shared" si="3"/>
        <v>0</v>
      </c>
      <c r="P69" s="104">
        <f t="shared" si="3"/>
        <v>0</v>
      </c>
      <c r="Q69" s="104">
        <f t="shared" si="3"/>
        <v>0</v>
      </c>
      <c r="R69" s="104">
        <f t="shared" si="3"/>
        <v>0</v>
      </c>
      <c r="S69" s="104">
        <f t="shared" si="3"/>
        <v>0</v>
      </c>
      <c r="T69" s="104">
        <f t="shared" si="3"/>
        <v>0</v>
      </c>
      <c r="U69" s="104">
        <f t="shared" si="3"/>
        <v>0</v>
      </c>
      <c r="V69" s="104">
        <f t="shared" si="3"/>
        <v>0</v>
      </c>
      <c r="W69" s="104">
        <f t="shared" si="3"/>
        <v>0</v>
      </c>
      <c r="X69" s="104">
        <f t="shared" si="3"/>
        <v>0</v>
      </c>
      <c r="Y69" s="104">
        <f t="shared" si="3"/>
        <v>0</v>
      </c>
      <c r="Z69" s="104">
        <f t="shared" si="3"/>
        <v>0</v>
      </c>
      <c r="AA69" s="104">
        <f t="shared" si="3"/>
        <v>0</v>
      </c>
      <c r="AB69" s="104">
        <f t="shared" si="3"/>
        <v>0</v>
      </c>
      <c r="AC69" s="104">
        <f t="shared" si="3"/>
        <v>0</v>
      </c>
      <c r="AD69" s="104">
        <f t="shared" si="3"/>
        <v>0</v>
      </c>
      <c r="AE69" s="104">
        <f t="shared" si="3"/>
        <v>0</v>
      </c>
      <c r="AF69" s="104">
        <f t="shared" si="3"/>
        <v>0</v>
      </c>
      <c r="AG69" s="104">
        <f t="shared" si="3"/>
        <v>0</v>
      </c>
      <c r="AH69" s="104">
        <f t="shared" si="3"/>
        <v>0</v>
      </c>
      <c r="AI69" s="104">
        <f t="shared" si="3"/>
        <v>0</v>
      </c>
      <c r="AJ69" s="104">
        <f t="shared" si="3"/>
        <v>0</v>
      </c>
      <c r="AK69" s="104">
        <f t="shared" si="3"/>
        <v>0</v>
      </c>
      <c r="AL69" s="104">
        <f t="shared" si="3"/>
        <v>0</v>
      </c>
      <c r="AM69" s="104">
        <f t="shared" si="3"/>
        <v>0</v>
      </c>
      <c r="AN69" s="104">
        <f t="shared" si="3"/>
        <v>0</v>
      </c>
      <c r="AO69" s="104">
        <f t="shared" si="3"/>
        <v>0</v>
      </c>
      <c r="AP69" s="104">
        <f t="shared" si="3"/>
        <v>0</v>
      </c>
      <c r="AQ69" s="104">
        <f t="shared" si="3"/>
        <v>0</v>
      </c>
      <c r="AR69" s="104">
        <f t="shared" si="3"/>
        <v>0</v>
      </c>
      <c r="AS69" s="104">
        <f t="shared" si="3"/>
        <v>0</v>
      </c>
      <c r="AT69" s="104">
        <f t="shared" si="3"/>
        <v>0</v>
      </c>
      <c r="AU69" s="104">
        <f t="shared" si="3"/>
        <v>0</v>
      </c>
      <c r="AV69" s="104">
        <f t="shared" si="3"/>
        <v>0</v>
      </c>
      <c r="AW69" s="104" t="str">
        <f>IFERROR(MAX(AW38-AVERAGE($B38:$AW38)-2*STDEV($B38:$AW38),0),"")</f>
        <v/>
      </c>
    </row>
    <row r="70" spans="1:49" s="216" customFormat="1">
      <c r="A70" s="31" t="str">
        <f t="shared" ref="A70:A95" si="4">A39</f>
        <v>General government taxes</v>
      </c>
      <c r="B70" s="104" t="str">
        <f t="shared" ref="B70:Q82" si="5">IFERROR(MAX(B39-AVERAGE($B39:$AW39)-2*STDEV($B39:$AW39),0),"")</f>
        <v/>
      </c>
      <c r="C70" s="104" t="str">
        <f t="shared" si="5"/>
        <v/>
      </c>
      <c r="D70" s="104" t="str">
        <f t="shared" si="5"/>
        <v/>
      </c>
      <c r="E70" s="104" t="str">
        <f t="shared" si="5"/>
        <v/>
      </c>
      <c r="F70" s="104" t="str">
        <f t="shared" si="5"/>
        <v/>
      </c>
      <c r="G70" s="104" t="str">
        <f t="shared" si="5"/>
        <v/>
      </c>
      <c r="H70" s="104" t="str">
        <f t="shared" si="5"/>
        <v/>
      </c>
      <c r="I70" s="104" t="str">
        <f t="shared" si="5"/>
        <v/>
      </c>
      <c r="J70" s="104" t="str">
        <f t="shared" si="5"/>
        <v/>
      </c>
      <c r="K70" s="104" t="str">
        <f t="shared" si="5"/>
        <v/>
      </c>
      <c r="L70" s="104" t="str">
        <f t="shared" si="5"/>
        <v/>
      </c>
      <c r="M70" s="104" t="str">
        <f t="shared" si="5"/>
        <v/>
      </c>
      <c r="N70" s="104" t="str">
        <f t="shared" si="5"/>
        <v/>
      </c>
      <c r="O70" s="104" t="str">
        <f t="shared" si="5"/>
        <v/>
      </c>
      <c r="P70" s="104" t="str">
        <f t="shared" si="5"/>
        <v/>
      </c>
      <c r="Q70" s="104" t="str">
        <f t="shared" si="5"/>
        <v/>
      </c>
      <c r="R70" s="104" t="str">
        <f t="shared" si="3"/>
        <v/>
      </c>
      <c r="S70" s="104" t="str">
        <f t="shared" si="3"/>
        <v/>
      </c>
      <c r="T70" s="104" t="str">
        <f t="shared" si="3"/>
        <v/>
      </c>
      <c r="U70" s="104" t="str">
        <f t="shared" si="3"/>
        <v/>
      </c>
      <c r="V70" s="104" t="str">
        <f t="shared" si="3"/>
        <v/>
      </c>
      <c r="W70" s="104">
        <f t="shared" si="3"/>
        <v>0</v>
      </c>
      <c r="X70" s="104">
        <f t="shared" si="3"/>
        <v>0</v>
      </c>
      <c r="Y70" s="104">
        <f t="shared" si="3"/>
        <v>0</v>
      </c>
      <c r="Z70" s="104">
        <f t="shared" si="3"/>
        <v>0</v>
      </c>
      <c r="AA70" s="104">
        <f t="shared" si="3"/>
        <v>0</v>
      </c>
      <c r="AB70" s="104">
        <f t="shared" si="3"/>
        <v>0</v>
      </c>
      <c r="AC70" s="104">
        <f t="shared" si="3"/>
        <v>0</v>
      </c>
      <c r="AD70" s="104">
        <f t="shared" si="3"/>
        <v>0</v>
      </c>
      <c r="AE70" s="104">
        <f t="shared" si="3"/>
        <v>0</v>
      </c>
      <c r="AF70" s="104">
        <f t="shared" si="3"/>
        <v>0</v>
      </c>
      <c r="AG70" s="104">
        <f t="shared" si="3"/>
        <v>0</v>
      </c>
      <c r="AH70" s="104">
        <f t="shared" si="3"/>
        <v>0</v>
      </c>
      <c r="AI70" s="104">
        <f t="shared" si="3"/>
        <v>0</v>
      </c>
      <c r="AJ70" s="104">
        <f t="shared" si="3"/>
        <v>0</v>
      </c>
      <c r="AK70" s="104">
        <f t="shared" si="3"/>
        <v>0</v>
      </c>
      <c r="AL70" s="104">
        <f t="shared" si="3"/>
        <v>0</v>
      </c>
      <c r="AM70" s="104">
        <f t="shared" si="3"/>
        <v>0</v>
      </c>
      <c r="AN70" s="104">
        <f t="shared" si="3"/>
        <v>0</v>
      </c>
      <c r="AO70" s="104">
        <f t="shared" si="3"/>
        <v>0</v>
      </c>
      <c r="AP70" s="104">
        <f t="shared" si="3"/>
        <v>0</v>
      </c>
      <c r="AQ70" s="104">
        <f t="shared" si="3"/>
        <v>0</v>
      </c>
      <c r="AR70" s="104">
        <f t="shared" si="3"/>
        <v>0</v>
      </c>
      <c r="AS70" s="104">
        <f t="shared" si="3"/>
        <v>0</v>
      </c>
      <c r="AT70" s="104">
        <f t="shared" si="3"/>
        <v>0</v>
      </c>
      <c r="AU70" s="104">
        <f t="shared" si="3"/>
        <v>0</v>
      </c>
      <c r="AV70" s="104">
        <f t="shared" si="3"/>
        <v>0</v>
      </c>
      <c r="AW70" s="104" t="str">
        <f t="shared" ref="AW70" si="6">IFERROR(MAX(AW39-AVERAGE($B39:$AW39)-2*STDEV($B39:$AW39),0),"")</f>
        <v/>
      </c>
    </row>
    <row r="71" spans="1:49" s="216" customFormat="1">
      <c r="A71" s="31" t="str">
        <f t="shared" si="4"/>
        <v>General government taxes on income, profits, and capital gains</v>
      </c>
      <c r="B71" s="104" t="str">
        <f t="shared" si="5"/>
        <v/>
      </c>
      <c r="C71" s="104" t="str">
        <f t="shared" si="3"/>
        <v/>
      </c>
      <c r="D71" s="104" t="str">
        <f t="shared" si="3"/>
        <v/>
      </c>
      <c r="E71" s="104" t="str">
        <f t="shared" si="3"/>
        <v/>
      </c>
      <c r="F71" s="104" t="str">
        <f t="shared" si="3"/>
        <v/>
      </c>
      <c r="G71" s="104" t="str">
        <f t="shared" si="3"/>
        <v/>
      </c>
      <c r="H71" s="104" t="str">
        <f t="shared" si="3"/>
        <v/>
      </c>
      <c r="I71" s="104" t="str">
        <f t="shared" si="3"/>
        <v/>
      </c>
      <c r="J71" s="104" t="str">
        <f t="shared" si="3"/>
        <v/>
      </c>
      <c r="K71" s="104" t="str">
        <f t="shared" si="3"/>
        <v/>
      </c>
      <c r="L71" s="104" t="str">
        <f t="shared" si="3"/>
        <v/>
      </c>
      <c r="M71" s="104" t="str">
        <f t="shared" si="3"/>
        <v/>
      </c>
      <c r="N71" s="104" t="str">
        <f t="shared" si="3"/>
        <v/>
      </c>
      <c r="O71" s="104" t="str">
        <f t="shared" si="3"/>
        <v/>
      </c>
      <c r="P71" s="104" t="str">
        <f t="shared" si="3"/>
        <v/>
      </c>
      <c r="Q71" s="104" t="str">
        <f t="shared" si="3"/>
        <v/>
      </c>
      <c r="R71" s="104" t="str">
        <f t="shared" si="3"/>
        <v/>
      </c>
      <c r="S71" s="104" t="str">
        <f t="shared" si="3"/>
        <v/>
      </c>
      <c r="T71" s="104" t="str">
        <f t="shared" si="3"/>
        <v/>
      </c>
      <c r="U71" s="104" t="str">
        <f t="shared" si="3"/>
        <v/>
      </c>
      <c r="V71" s="104" t="str">
        <f t="shared" si="3"/>
        <v/>
      </c>
      <c r="W71" s="104">
        <f t="shared" si="3"/>
        <v>0</v>
      </c>
      <c r="X71" s="104">
        <f t="shared" si="3"/>
        <v>0</v>
      </c>
      <c r="Y71" s="104">
        <f t="shared" si="3"/>
        <v>0</v>
      </c>
      <c r="Z71" s="104">
        <f t="shared" si="3"/>
        <v>0</v>
      </c>
      <c r="AA71" s="104">
        <f t="shared" si="3"/>
        <v>0</v>
      </c>
      <c r="AB71" s="104">
        <f t="shared" si="3"/>
        <v>0</v>
      </c>
      <c r="AC71" s="104">
        <f t="shared" si="3"/>
        <v>0</v>
      </c>
      <c r="AD71" s="104">
        <f t="shared" si="3"/>
        <v>0</v>
      </c>
      <c r="AE71" s="104">
        <f t="shared" si="3"/>
        <v>0</v>
      </c>
      <c r="AF71" s="104">
        <f t="shared" si="3"/>
        <v>0.10297814492623591</v>
      </c>
      <c r="AG71" s="104">
        <f t="shared" si="3"/>
        <v>0</v>
      </c>
      <c r="AH71" s="104">
        <f t="shared" si="3"/>
        <v>0</v>
      </c>
      <c r="AI71" s="104">
        <f t="shared" si="3"/>
        <v>0</v>
      </c>
      <c r="AJ71" s="104">
        <f t="shared" si="3"/>
        <v>0</v>
      </c>
      <c r="AK71" s="104">
        <f t="shared" si="3"/>
        <v>0</v>
      </c>
      <c r="AL71" s="104">
        <f t="shared" si="3"/>
        <v>0</v>
      </c>
      <c r="AM71" s="104">
        <f t="shared" si="3"/>
        <v>0</v>
      </c>
      <c r="AN71" s="104">
        <f t="shared" si="3"/>
        <v>0</v>
      </c>
      <c r="AO71" s="104">
        <f t="shared" si="3"/>
        <v>0</v>
      </c>
      <c r="AP71" s="104">
        <f t="shared" si="3"/>
        <v>0</v>
      </c>
      <c r="AQ71" s="104">
        <f t="shared" si="3"/>
        <v>0</v>
      </c>
      <c r="AR71" s="104">
        <f t="shared" si="3"/>
        <v>0</v>
      </c>
      <c r="AS71" s="104">
        <f t="shared" si="3"/>
        <v>0</v>
      </c>
      <c r="AT71" s="104">
        <f t="shared" si="3"/>
        <v>0</v>
      </c>
      <c r="AU71" s="104">
        <f t="shared" si="3"/>
        <v>0</v>
      </c>
      <c r="AV71" s="104">
        <f t="shared" si="3"/>
        <v>0</v>
      </c>
      <c r="AW71" s="104" t="str">
        <f t="shared" ref="AW71" si="7">IFERROR(MAX(AW40-AVERAGE($B40:$AW40)-2*STDEV($B40:$AW40),0),"")</f>
        <v/>
      </c>
    </row>
    <row r="72" spans="1:49" s="216" customFormat="1">
      <c r="A72" s="31" t="str">
        <f t="shared" si="4"/>
        <v>General government taxes on income, profits, and capital gains, payable by individuals</v>
      </c>
      <c r="B72" s="104" t="str">
        <f t="shared" si="5"/>
        <v/>
      </c>
      <c r="C72" s="104" t="str">
        <f t="shared" si="3"/>
        <v/>
      </c>
      <c r="D72" s="104" t="str">
        <f t="shared" si="3"/>
        <v/>
      </c>
      <c r="E72" s="104" t="str">
        <f t="shared" si="3"/>
        <v/>
      </c>
      <c r="F72" s="104" t="str">
        <f t="shared" si="3"/>
        <v/>
      </c>
      <c r="G72" s="104" t="str">
        <f t="shared" si="3"/>
        <v/>
      </c>
      <c r="H72" s="104" t="str">
        <f t="shared" si="3"/>
        <v/>
      </c>
      <c r="I72" s="104" t="str">
        <f t="shared" si="3"/>
        <v/>
      </c>
      <c r="J72" s="104" t="str">
        <f t="shared" si="3"/>
        <v/>
      </c>
      <c r="K72" s="104" t="str">
        <f t="shared" si="3"/>
        <v/>
      </c>
      <c r="L72" s="104" t="str">
        <f t="shared" si="3"/>
        <v/>
      </c>
      <c r="M72" s="104" t="str">
        <f t="shared" si="3"/>
        <v/>
      </c>
      <c r="N72" s="104" t="str">
        <f t="shared" si="3"/>
        <v/>
      </c>
      <c r="O72" s="104" t="str">
        <f t="shared" si="3"/>
        <v/>
      </c>
      <c r="P72" s="104" t="str">
        <f t="shared" si="3"/>
        <v/>
      </c>
      <c r="Q72" s="104" t="str">
        <f t="shared" si="3"/>
        <v/>
      </c>
      <c r="R72" s="104" t="str">
        <f t="shared" si="3"/>
        <v/>
      </c>
      <c r="S72" s="104" t="str">
        <f t="shared" si="3"/>
        <v/>
      </c>
      <c r="T72" s="104" t="str">
        <f t="shared" si="3"/>
        <v/>
      </c>
      <c r="U72" s="104" t="str">
        <f t="shared" si="3"/>
        <v/>
      </c>
      <c r="V72" s="104" t="str">
        <f t="shared" si="3"/>
        <v/>
      </c>
      <c r="W72" s="104" t="str">
        <f t="shared" si="3"/>
        <v/>
      </c>
      <c r="X72" s="104" t="str">
        <f t="shared" si="3"/>
        <v/>
      </c>
      <c r="Y72" s="104" t="str">
        <f t="shared" si="3"/>
        <v/>
      </c>
      <c r="Z72" s="104" t="str">
        <f t="shared" si="3"/>
        <v/>
      </c>
      <c r="AA72" s="104" t="str">
        <f t="shared" si="3"/>
        <v/>
      </c>
      <c r="AB72" s="104" t="str">
        <f t="shared" si="3"/>
        <v/>
      </c>
      <c r="AC72" s="104" t="str">
        <f t="shared" si="3"/>
        <v/>
      </c>
      <c r="AD72" s="104" t="str">
        <f t="shared" si="3"/>
        <v/>
      </c>
      <c r="AE72" s="104" t="str">
        <f t="shared" si="3"/>
        <v/>
      </c>
      <c r="AF72" s="104" t="str">
        <f t="shared" si="3"/>
        <v/>
      </c>
      <c r="AG72" s="104" t="str">
        <f t="shared" si="3"/>
        <v/>
      </c>
      <c r="AH72" s="104" t="str">
        <f t="shared" si="3"/>
        <v/>
      </c>
      <c r="AI72" s="104" t="str">
        <f t="shared" si="3"/>
        <v/>
      </c>
      <c r="AJ72" s="104" t="str">
        <f t="shared" si="3"/>
        <v/>
      </c>
      <c r="AK72" s="104" t="str">
        <f t="shared" si="3"/>
        <v/>
      </c>
      <c r="AL72" s="104" t="str">
        <f t="shared" si="3"/>
        <v/>
      </c>
      <c r="AM72" s="104" t="str">
        <f t="shared" si="3"/>
        <v/>
      </c>
      <c r="AN72" s="104" t="str">
        <f t="shared" si="3"/>
        <v/>
      </c>
      <c r="AO72" s="104" t="str">
        <f t="shared" si="3"/>
        <v/>
      </c>
      <c r="AP72" s="104" t="str">
        <f t="shared" si="3"/>
        <v/>
      </c>
      <c r="AQ72" s="104" t="str">
        <f t="shared" si="3"/>
        <v/>
      </c>
      <c r="AR72" s="104" t="str">
        <f t="shared" si="3"/>
        <v/>
      </c>
      <c r="AS72" s="104" t="str">
        <f t="shared" si="3"/>
        <v/>
      </c>
      <c r="AT72" s="104" t="str">
        <f t="shared" si="3"/>
        <v/>
      </c>
      <c r="AU72" s="104" t="str">
        <f t="shared" si="3"/>
        <v/>
      </c>
      <c r="AV72" s="104" t="str">
        <f t="shared" si="3"/>
        <v/>
      </c>
      <c r="AW72" s="104" t="str">
        <f t="shared" ref="AW72" si="8">IFERROR(MAX(AW41-AVERAGE($B41:$AW41)-2*STDEV($B41:$AW41),0),"")</f>
        <v/>
      </c>
    </row>
    <row r="73" spans="1:49" s="216" customFormat="1">
      <c r="A73" s="31" t="str">
        <f t="shared" si="4"/>
        <v>General government taxes on income, profits, and capital gains, payable by corporations</v>
      </c>
      <c r="B73" s="104" t="str">
        <f t="shared" si="5"/>
        <v/>
      </c>
      <c r="C73" s="104" t="str">
        <f t="shared" si="3"/>
        <v/>
      </c>
      <c r="D73" s="104" t="str">
        <f t="shared" si="3"/>
        <v/>
      </c>
      <c r="E73" s="104" t="str">
        <f t="shared" si="3"/>
        <v/>
      </c>
      <c r="F73" s="104" t="str">
        <f t="shared" si="3"/>
        <v/>
      </c>
      <c r="G73" s="104" t="str">
        <f t="shared" si="3"/>
        <v/>
      </c>
      <c r="H73" s="104" t="str">
        <f t="shared" si="3"/>
        <v/>
      </c>
      <c r="I73" s="104" t="str">
        <f t="shared" si="3"/>
        <v/>
      </c>
      <c r="J73" s="104" t="str">
        <f t="shared" si="3"/>
        <v/>
      </c>
      <c r="K73" s="104" t="str">
        <f t="shared" si="3"/>
        <v/>
      </c>
      <c r="L73" s="104" t="str">
        <f t="shared" si="3"/>
        <v/>
      </c>
      <c r="M73" s="104" t="str">
        <f t="shared" si="3"/>
        <v/>
      </c>
      <c r="N73" s="104" t="str">
        <f t="shared" si="3"/>
        <v/>
      </c>
      <c r="O73" s="104" t="str">
        <f t="shared" si="3"/>
        <v/>
      </c>
      <c r="P73" s="104" t="str">
        <f t="shared" si="3"/>
        <v/>
      </c>
      <c r="Q73" s="104" t="str">
        <f t="shared" si="3"/>
        <v/>
      </c>
      <c r="R73" s="104" t="str">
        <f t="shared" si="3"/>
        <v/>
      </c>
      <c r="S73" s="104" t="str">
        <f t="shared" si="3"/>
        <v/>
      </c>
      <c r="T73" s="104" t="str">
        <f t="shared" si="3"/>
        <v/>
      </c>
      <c r="U73" s="104" t="str">
        <f t="shared" si="3"/>
        <v/>
      </c>
      <c r="V73" s="104" t="str">
        <f t="shared" si="3"/>
        <v/>
      </c>
      <c r="W73" s="104" t="str">
        <f t="shared" si="3"/>
        <v/>
      </c>
      <c r="X73" s="104" t="str">
        <f t="shared" si="3"/>
        <v/>
      </c>
      <c r="Y73" s="104" t="str">
        <f t="shared" si="3"/>
        <v/>
      </c>
      <c r="Z73" s="104" t="str">
        <f t="shared" si="3"/>
        <v/>
      </c>
      <c r="AA73" s="104" t="str">
        <f t="shared" si="3"/>
        <v/>
      </c>
      <c r="AB73" s="104" t="str">
        <f t="shared" si="3"/>
        <v/>
      </c>
      <c r="AC73" s="104" t="str">
        <f t="shared" si="3"/>
        <v/>
      </c>
      <c r="AD73" s="104" t="str">
        <f t="shared" si="3"/>
        <v/>
      </c>
      <c r="AE73" s="104" t="str">
        <f t="shared" si="3"/>
        <v/>
      </c>
      <c r="AF73" s="104" t="str">
        <f t="shared" si="3"/>
        <v/>
      </c>
      <c r="AG73" s="104" t="str">
        <f t="shared" si="3"/>
        <v/>
      </c>
      <c r="AH73" s="104" t="str">
        <f t="shared" si="3"/>
        <v/>
      </c>
      <c r="AI73" s="104" t="str">
        <f t="shared" si="3"/>
        <v/>
      </c>
      <c r="AJ73" s="104" t="str">
        <f t="shared" si="3"/>
        <v/>
      </c>
      <c r="AK73" s="104" t="str">
        <f t="shared" si="3"/>
        <v/>
      </c>
      <c r="AL73" s="104" t="str">
        <f t="shared" si="3"/>
        <v/>
      </c>
      <c r="AM73" s="104" t="str">
        <f t="shared" si="3"/>
        <v/>
      </c>
      <c r="AN73" s="104" t="str">
        <f t="shared" si="3"/>
        <v/>
      </c>
      <c r="AO73" s="104" t="str">
        <f t="shared" si="3"/>
        <v/>
      </c>
      <c r="AP73" s="104" t="str">
        <f t="shared" si="3"/>
        <v/>
      </c>
      <c r="AQ73" s="104" t="str">
        <f t="shared" si="3"/>
        <v/>
      </c>
      <c r="AR73" s="104" t="str">
        <f t="shared" si="3"/>
        <v/>
      </c>
      <c r="AS73" s="104" t="str">
        <f t="shared" si="3"/>
        <v/>
      </c>
      <c r="AT73" s="104" t="str">
        <f t="shared" si="3"/>
        <v/>
      </c>
      <c r="AU73" s="104" t="str">
        <f t="shared" si="3"/>
        <v/>
      </c>
      <c r="AV73" s="104" t="str">
        <f t="shared" si="3"/>
        <v/>
      </c>
      <c r="AW73" s="104" t="str">
        <f t="shared" ref="AW73" si="9">IFERROR(MAX(AW42-AVERAGE($B42:$AW42)-2*STDEV($B42:$AW42),0),"")</f>
        <v/>
      </c>
    </row>
    <row r="74" spans="1:49" s="216" customFormat="1">
      <c r="A74" s="31" t="str">
        <f t="shared" si="4"/>
        <v>General government taxes on goods and services</v>
      </c>
      <c r="B74" s="104" t="str">
        <f t="shared" si="5"/>
        <v/>
      </c>
      <c r="C74" s="104" t="str">
        <f t="shared" si="3"/>
        <v/>
      </c>
      <c r="D74" s="104" t="str">
        <f t="shared" si="3"/>
        <v/>
      </c>
      <c r="E74" s="104" t="str">
        <f t="shared" si="3"/>
        <v/>
      </c>
      <c r="F74" s="104" t="str">
        <f t="shared" si="3"/>
        <v/>
      </c>
      <c r="G74" s="104" t="str">
        <f t="shared" si="3"/>
        <v/>
      </c>
      <c r="H74" s="104" t="str">
        <f t="shared" si="3"/>
        <v/>
      </c>
      <c r="I74" s="104" t="str">
        <f t="shared" si="3"/>
        <v/>
      </c>
      <c r="J74" s="104" t="str">
        <f t="shared" si="3"/>
        <v/>
      </c>
      <c r="K74" s="104" t="str">
        <f t="shared" si="3"/>
        <v/>
      </c>
      <c r="L74" s="104" t="str">
        <f t="shared" si="3"/>
        <v/>
      </c>
      <c r="M74" s="104" t="str">
        <f t="shared" si="3"/>
        <v/>
      </c>
      <c r="N74" s="104" t="str">
        <f t="shared" si="3"/>
        <v/>
      </c>
      <c r="O74" s="104" t="str">
        <f t="shared" si="3"/>
        <v/>
      </c>
      <c r="P74" s="104" t="str">
        <f t="shared" si="3"/>
        <v/>
      </c>
      <c r="Q74" s="104" t="str">
        <f t="shared" si="3"/>
        <v/>
      </c>
      <c r="R74" s="104" t="str">
        <f t="shared" si="3"/>
        <v/>
      </c>
      <c r="S74" s="104" t="str">
        <f t="shared" si="3"/>
        <v/>
      </c>
      <c r="T74" s="104" t="str">
        <f t="shared" si="3"/>
        <v/>
      </c>
      <c r="U74" s="104" t="str">
        <f t="shared" si="3"/>
        <v/>
      </c>
      <c r="V74" s="104" t="str">
        <f t="shared" si="3"/>
        <v/>
      </c>
      <c r="W74" s="104">
        <f t="shared" si="3"/>
        <v>0</v>
      </c>
      <c r="X74" s="104">
        <f t="shared" si="3"/>
        <v>0</v>
      </c>
      <c r="Y74" s="104">
        <f t="shared" si="3"/>
        <v>0</v>
      </c>
      <c r="Z74" s="104">
        <f t="shared" si="3"/>
        <v>0</v>
      </c>
      <c r="AA74" s="104">
        <f t="shared" si="3"/>
        <v>0</v>
      </c>
      <c r="AB74" s="104">
        <f t="shared" si="3"/>
        <v>0</v>
      </c>
      <c r="AC74" s="104">
        <f t="shared" si="3"/>
        <v>0</v>
      </c>
      <c r="AD74" s="104">
        <f t="shared" si="3"/>
        <v>0</v>
      </c>
      <c r="AE74" s="104">
        <f t="shared" si="3"/>
        <v>0</v>
      </c>
      <c r="AF74" s="104">
        <f t="shared" si="3"/>
        <v>0</v>
      </c>
      <c r="AG74" s="104">
        <f t="shared" si="3"/>
        <v>0</v>
      </c>
      <c r="AH74" s="104">
        <f t="shared" si="3"/>
        <v>0</v>
      </c>
      <c r="AI74" s="104">
        <f t="shared" si="3"/>
        <v>0</v>
      </c>
      <c r="AJ74" s="104">
        <f t="shared" si="3"/>
        <v>0</v>
      </c>
      <c r="AK74" s="104">
        <f t="shared" si="3"/>
        <v>0</v>
      </c>
      <c r="AL74" s="104">
        <f t="shared" si="3"/>
        <v>0</v>
      </c>
      <c r="AM74" s="104">
        <f t="shared" si="3"/>
        <v>0</v>
      </c>
      <c r="AN74" s="104">
        <f t="shared" si="3"/>
        <v>0</v>
      </c>
      <c r="AO74" s="104" t="str">
        <f t="shared" si="3"/>
        <v/>
      </c>
      <c r="AP74" s="104" t="str">
        <f t="shared" si="3"/>
        <v/>
      </c>
      <c r="AQ74" s="104" t="str">
        <f t="shared" ref="C74:AV80" si="10">IFERROR(MAX(AQ43-AVERAGE($B43:$AW43)-2*STDEV($B43:$AW43),0),"")</f>
        <v/>
      </c>
      <c r="AR74" s="104" t="str">
        <f t="shared" si="10"/>
        <v/>
      </c>
      <c r="AS74" s="104" t="str">
        <f t="shared" si="10"/>
        <v/>
      </c>
      <c r="AT74" s="104" t="str">
        <f t="shared" si="10"/>
        <v/>
      </c>
      <c r="AU74" s="104" t="str">
        <f t="shared" si="10"/>
        <v/>
      </c>
      <c r="AV74" s="104" t="str">
        <f t="shared" si="10"/>
        <v/>
      </c>
      <c r="AW74" s="104" t="str">
        <f t="shared" ref="AW74" si="11">IFERROR(MAX(AW43-AVERAGE($B43:$AW43)-2*STDEV($B43:$AW43),0),"")</f>
        <v/>
      </c>
    </row>
    <row r="75" spans="1:49" s="216" customFormat="1">
      <c r="A75" s="31" t="str">
        <f t="shared" si="4"/>
        <v>General government taxes on international trade and transactions</v>
      </c>
      <c r="B75" s="104" t="str">
        <f t="shared" si="5"/>
        <v/>
      </c>
      <c r="C75" s="104" t="str">
        <f t="shared" si="10"/>
        <v/>
      </c>
      <c r="D75" s="104" t="str">
        <f t="shared" si="10"/>
        <v/>
      </c>
      <c r="E75" s="104" t="str">
        <f t="shared" si="10"/>
        <v/>
      </c>
      <c r="F75" s="104" t="str">
        <f t="shared" si="10"/>
        <v/>
      </c>
      <c r="G75" s="104" t="str">
        <f t="shared" si="10"/>
        <v/>
      </c>
      <c r="H75" s="104" t="str">
        <f t="shared" si="10"/>
        <v/>
      </c>
      <c r="I75" s="104" t="str">
        <f t="shared" si="10"/>
        <v/>
      </c>
      <c r="J75" s="104" t="str">
        <f t="shared" si="10"/>
        <v/>
      </c>
      <c r="K75" s="104" t="str">
        <f t="shared" si="10"/>
        <v/>
      </c>
      <c r="L75" s="104" t="str">
        <f t="shared" si="10"/>
        <v/>
      </c>
      <c r="M75" s="104" t="str">
        <f t="shared" si="10"/>
        <v/>
      </c>
      <c r="N75" s="104" t="str">
        <f t="shared" si="10"/>
        <v/>
      </c>
      <c r="O75" s="104" t="str">
        <f t="shared" si="10"/>
        <v/>
      </c>
      <c r="P75" s="104" t="str">
        <f t="shared" si="10"/>
        <v/>
      </c>
      <c r="Q75" s="104" t="str">
        <f t="shared" si="10"/>
        <v/>
      </c>
      <c r="R75" s="104" t="str">
        <f t="shared" si="10"/>
        <v/>
      </c>
      <c r="S75" s="104" t="str">
        <f t="shared" si="10"/>
        <v/>
      </c>
      <c r="T75" s="104" t="str">
        <f t="shared" si="10"/>
        <v/>
      </c>
      <c r="U75" s="104" t="str">
        <f t="shared" si="10"/>
        <v/>
      </c>
      <c r="V75" s="104" t="str">
        <f t="shared" si="10"/>
        <v/>
      </c>
      <c r="W75" s="104">
        <f t="shared" si="10"/>
        <v>0</v>
      </c>
      <c r="X75" s="104">
        <f t="shared" si="10"/>
        <v>1.2287127553492455E-2</v>
      </c>
      <c r="Y75" s="104">
        <f t="shared" si="10"/>
        <v>0</v>
      </c>
      <c r="Z75" s="104">
        <f t="shared" si="10"/>
        <v>0</v>
      </c>
      <c r="AA75" s="104">
        <f t="shared" si="10"/>
        <v>0</v>
      </c>
      <c r="AB75" s="104">
        <f t="shared" si="10"/>
        <v>0</v>
      </c>
      <c r="AC75" s="104">
        <f t="shared" si="10"/>
        <v>0</v>
      </c>
      <c r="AD75" s="104">
        <f t="shared" si="10"/>
        <v>0</v>
      </c>
      <c r="AE75" s="104">
        <f t="shared" si="10"/>
        <v>0</v>
      </c>
      <c r="AF75" s="104">
        <f t="shared" si="10"/>
        <v>0</v>
      </c>
      <c r="AG75" s="104">
        <f t="shared" si="10"/>
        <v>0</v>
      </c>
      <c r="AH75" s="104">
        <f t="shared" si="10"/>
        <v>0</v>
      </c>
      <c r="AI75" s="104">
        <f t="shared" si="10"/>
        <v>0</v>
      </c>
      <c r="AJ75" s="104">
        <f t="shared" si="10"/>
        <v>0</v>
      </c>
      <c r="AK75" s="104">
        <f t="shared" si="10"/>
        <v>0</v>
      </c>
      <c r="AL75" s="104">
        <f t="shared" si="10"/>
        <v>0</v>
      </c>
      <c r="AM75" s="104">
        <f t="shared" si="10"/>
        <v>0</v>
      </c>
      <c r="AN75" s="104">
        <f t="shared" si="10"/>
        <v>0</v>
      </c>
      <c r="AO75" s="104" t="str">
        <f t="shared" si="10"/>
        <v/>
      </c>
      <c r="AP75" s="104" t="str">
        <f t="shared" si="10"/>
        <v/>
      </c>
      <c r="AQ75" s="104" t="str">
        <f t="shared" si="10"/>
        <v/>
      </c>
      <c r="AR75" s="104" t="str">
        <f t="shared" si="10"/>
        <v/>
      </c>
      <c r="AS75" s="104" t="str">
        <f t="shared" si="10"/>
        <v/>
      </c>
      <c r="AT75" s="104" t="str">
        <f t="shared" si="10"/>
        <v/>
      </c>
      <c r="AU75" s="104" t="str">
        <f t="shared" si="10"/>
        <v/>
      </c>
      <c r="AV75" s="104" t="str">
        <f t="shared" si="10"/>
        <v/>
      </c>
      <c r="AW75" s="104" t="str">
        <f t="shared" ref="AW75" si="12">IFERROR(MAX(AW44-AVERAGE($B44:$AW44)-2*STDEV($B44:$AW44),0),"")</f>
        <v/>
      </c>
    </row>
    <row r="76" spans="1:49" s="216" customFormat="1">
      <c r="A76" s="31" t="str">
        <f t="shared" si="4"/>
        <v>General government taxes, not elsewhere classified</v>
      </c>
      <c r="B76" s="104" t="str">
        <f t="shared" si="5"/>
        <v/>
      </c>
      <c r="C76" s="104" t="str">
        <f t="shared" si="10"/>
        <v/>
      </c>
      <c r="D76" s="104" t="str">
        <f t="shared" si="10"/>
        <v/>
      </c>
      <c r="E76" s="104" t="str">
        <f t="shared" si="10"/>
        <v/>
      </c>
      <c r="F76" s="104" t="str">
        <f t="shared" si="10"/>
        <v/>
      </c>
      <c r="G76" s="104" t="str">
        <f t="shared" si="10"/>
        <v/>
      </c>
      <c r="H76" s="104" t="str">
        <f t="shared" si="10"/>
        <v/>
      </c>
      <c r="I76" s="104" t="str">
        <f t="shared" si="10"/>
        <v/>
      </c>
      <c r="J76" s="104" t="str">
        <f t="shared" si="10"/>
        <v/>
      </c>
      <c r="K76" s="104" t="str">
        <f t="shared" si="10"/>
        <v/>
      </c>
      <c r="L76" s="104" t="str">
        <f t="shared" si="10"/>
        <v/>
      </c>
      <c r="M76" s="104" t="str">
        <f t="shared" si="10"/>
        <v/>
      </c>
      <c r="N76" s="104" t="str">
        <f t="shared" si="10"/>
        <v/>
      </c>
      <c r="O76" s="104" t="str">
        <f t="shared" si="10"/>
        <v/>
      </c>
      <c r="P76" s="104" t="str">
        <f t="shared" si="10"/>
        <v/>
      </c>
      <c r="Q76" s="104" t="str">
        <f t="shared" si="10"/>
        <v/>
      </c>
      <c r="R76" s="104" t="str">
        <f t="shared" si="10"/>
        <v/>
      </c>
      <c r="S76" s="104" t="str">
        <f t="shared" si="10"/>
        <v/>
      </c>
      <c r="T76" s="104" t="str">
        <f t="shared" si="10"/>
        <v/>
      </c>
      <c r="U76" s="104" t="str">
        <f t="shared" si="10"/>
        <v/>
      </c>
      <c r="V76" s="104" t="str">
        <f t="shared" si="10"/>
        <v/>
      </c>
      <c r="W76" s="104">
        <f t="shared" si="10"/>
        <v>0</v>
      </c>
      <c r="X76" s="104">
        <f t="shared" si="10"/>
        <v>0</v>
      </c>
      <c r="Y76" s="104">
        <f t="shared" si="10"/>
        <v>0</v>
      </c>
      <c r="Z76" s="104">
        <f t="shared" si="10"/>
        <v>0</v>
      </c>
      <c r="AA76" s="104">
        <f t="shared" si="10"/>
        <v>0</v>
      </c>
      <c r="AB76" s="104">
        <f t="shared" si="10"/>
        <v>0</v>
      </c>
      <c r="AC76" s="104">
        <f t="shared" si="10"/>
        <v>0</v>
      </c>
      <c r="AD76" s="104">
        <f t="shared" si="10"/>
        <v>0</v>
      </c>
      <c r="AE76" s="104">
        <f t="shared" si="10"/>
        <v>0</v>
      </c>
      <c r="AF76" s="104">
        <f t="shared" si="10"/>
        <v>0</v>
      </c>
      <c r="AG76" s="104">
        <f t="shared" si="10"/>
        <v>0</v>
      </c>
      <c r="AH76" s="104">
        <f t="shared" si="10"/>
        <v>0</v>
      </c>
      <c r="AI76" s="104">
        <f t="shared" si="10"/>
        <v>0</v>
      </c>
      <c r="AJ76" s="104">
        <f t="shared" si="10"/>
        <v>0</v>
      </c>
      <c r="AK76" s="104">
        <f t="shared" si="10"/>
        <v>0</v>
      </c>
      <c r="AL76" s="104">
        <f t="shared" si="10"/>
        <v>0</v>
      </c>
      <c r="AM76" s="104">
        <f t="shared" si="10"/>
        <v>0</v>
      </c>
      <c r="AN76" s="104">
        <f t="shared" si="10"/>
        <v>0</v>
      </c>
      <c r="AO76" s="104" t="str">
        <f t="shared" si="10"/>
        <v/>
      </c>
      <c r="AP76" s="104" t="str">
        <f t="shared" si="10"/>
        <v/>
      </c>
      <c r="AQ76" s="104" t="str">
        <f t="shared" si="10"/>
        <v/>
      </c>
      <c r="AR76" s="104" t="str">
        <f t="shared" si="10"/>
        <v/>
      </c>
      <c r="AS76" s="104" t="str">
        <f t="shared" si="10"/>
        <v/>
      </c>
      <c r="AT76" s="104" t="str">
        <f t="shared" si="10"/>
        <v/>
      </c>
      <c r="AU76" s="104" t="str">
        <f t="shared" si="10"/>
        <v/>
      </c>
      <c r="AV76" s="104" t="str">
        <f t="shared" si="10"/>
        <v/>
      </c>
      <c r="AW76" s="104" t="str">
        <f t="shared" ref="AW76" si="13">IFERROR(MAX(AW45-AVERAGE($B45:$AW45)-2*STDEV($B45:$AW45),0),"")</f>
        <v/>
      </c>
    </row>
    <row r="77" spans="1:49" s="216" customFormat="1" ht="14.25" customHeight="1">
      <c r="A77" s="31" t="str">
        <f t="shared" si="4"/>
        <v>General government revenue, social contributions</v>
      </c>
      <c r="B77" s="104" t="str">
        <f t="shared" si="5"/>
        <v/>
      </c>
      <c r="C77" s="104" t="str">
        <f t="shared" si="10"/>
        <v/>
      </c>
      <c r="D77" s="104" t="str">
        <f t="shared" si="10"/>
        <v/>
      </c>
      <c r="E77" s="104" t="str">
        <f t="shared" si="10"/>
        <v/>
      </c>
      <c r="F77" s="104" t="str">
        <f t="shared" si="10"/>
        <v/>
      </c>
      <c r="G77" s="104" t="str">
        <f t="shared" si="10"/>
        <v/>
      </c>
      <c r="H77" s="104" t="str">
        <f t="shared" si="10"/>
        <v/>
      </c>
      <c r="I77" s="104" t="str">
        <f t="shared" si="10"/>
        <v/>
      </c>
      <c r="J77" s="104" t="str">
        <f t="shared" si="10"/>
        <v/>
      </c>
      <c r="K77" s="104" t="str">
        <f t="shared" si="10"/>
        <v/>
      </c>
      <c r="L77" s="104" t="str">
        <f t="shared" si="10"/>
        <v/>
      </c>
      <c r="M77" s="104" t="str">
        <f t="shared" si="10"/>
        <v/>
      </c>
      <c r="N77" s="104" t="str">
        <f t="shared" si="10"/>
        <v/>
      </c>
      <c r="O77" s="104" t="str">
        <f t="shared" si="10"/>
        <v/>
      </c>
      <c r="P77" s="104" t="str">
        <f t="shared" si="10"/>
        <v/>
      </c>
      <c r="Q77" s="104" t="str">
        <f t="shared" si="10"/>
        <v/>
      </c>
      <c r="R77" s="104" t="str">
        <f t="shared" si="10"/>
        <v/>
      </c>
      <c r="S77" s="104" t="str">
        <f t="shared" si="10"/>
        <v/>
      </c>
      <c r="T77" s="104" t="str">
        <f t="shared" si="10"/>
        <v/>
      </c>
      <c r="U77" s="104" t="str">
        <f t="shared" si="10"/>
        <v/>
      </c>
      <c r="V77" s="104" t="str">
        <f t="shared" si="10"/>
        <v/>
      </c>
      <c r="W77" s="104">
        <f t="shared" si="10"/>
        <v>0</v>
      </c>
      <c r="X77" s="104">
        <f t="shared" si="10"/>
        <v>0</v>
      </c>
      <c r="Y77" s="104">
        <f t="shared" si="10"/>
        <v>0</v>
      </c>
      <c r="Z77" s="104">
        <f t="shared" si="10"/>
        <v>0</v>
      </c>
      <c r="AA77" s="104">
        <f t="shared" si="10"/>
        <v>0</v>
      </c>
      <c r="AB77" s="104">
        <f t="shared" si="10"/>
        <v>0</v>
      </c>
      <c r="AC77" s="104">
        <f t="shared" si="10"/>
        <v>0</v>
      </c>
      <c r="AD77" s="104">
        <f t="shared" si="10"/>
        <v>0</v>
      </c>
      <c r="AE77" s="104">
        <f t="shared" si="10"/>
        <v>0</v>
      </c>
      <c r="AF77" s="104">
        <f t="shared" si="10"/>
        <v>0</v>
      </c>
      <c r="AG77" s="104">
        <f t="shared" si="10"/>
        <v>0</v>
      </c>
      <c r="AH77" s="104">
        <f t="shared" si="10"/>
        <v>0</v>
      </c>
      <c r="AI77" s="104">
        <f t="shared" si="10"/>
        <v>0</v>
      </c>
      <c r="AJ77" s="104">
        <f t="shared" si="10"/>
        <v>0</v>
      </c>
      <c r="AK77" s="104">
        <f t="shared" si="10"/>
        <v>0</v>
      </c>
      <c r="AL77" s="104">
        <f t="shared" si="10"/>
        <v>0</v>
      </c>
      <c r="AM77" s="104">
        <f t="shared" si="10"/>
        <v>0</v>
      </c>
      <c r="AN77" s="104">
        <f t="shared" si="10"/>
        <v>0</v>
      </c>
      <c r="AO77" s="104">
        <f t="shared" si="10"/>
        <v>0</v>
      </c>
      <c r="AP77" s="104">
        <f t="shared" si="10"/>
        <v>0</v>
      </c>
      <c r="AQ77" s="104">
        <f t="shared" si="10"/>
        <v>0</v>
      </c>
      <c r="AR77" s="104">
        <f t="shared" si="10"/>
        <v>0</v>
      </c>
      <c r="AS77" s="104">
        <f t="shared" si="10"/>
        <v>0</v>
      </c>
      <c r="AT77" s="104">
        <f t="shared" si="10"/>
        <v>0</v>
      </c>
      <c r="AU77" s="104">
        <f t="shared" si="10"/>
        <v>0</v>
      </c>
      <c r="AV77" s="104">
        <f t="shared" si="10"/>
        <v>0</v>
      </c>
      <c r="AW77" s="104" t="str">
        <f t="shared" ref="AW77" si="14">IFERROR(MAX(AW46-AVERAGE($B46:$AW46)-2*STDEV($B46:$AW46),0),"")</f>
        <v/>
      </c>
    </row>
    <row r="78" spans="1:49" s="216" customFormat="1">
      <c r="A78" s="31" t="str">
        <f t="shared" si="4"/>
        <v>General government revenue, social security contributions</v>
      </c>
      <c r="B78" s="104" t="str">
        <f t="shared" si="5"/>
        <v/>
      </c>
      <c r="C78" s="104" t="str">
        <f t="shared" si="10"/>
        <v/>
      </c>
      <c r="D78" s="104" t="str">
        <f t="shared" si="10"/>
        <v/>
      </c>
      <c r="E78" s="104" t="str">
        <f t="shared" si="10"/>
        <v/>
      </c>
      <c r="F78" s="104" t="str">
        <f t="shared" si="10"/>
        <v/>
      </c>
      <c r="G78" s="104" t="str">
        <f t="shared" si="10"/>
        <v/>
      </c>
      <c r="H78" s="104" t="str">
        <f t="shared" si="10"/>
        <v/>
      </c>
      <c r="I78" s="104" t="str">
        <f t="shared" si="10"/>
        <v/>
      </c>
      <c r="J78" s="104" t="str">
        <f t="shared" si="10"/>
        <v/>
      </c>
      <c r="K78" s="104" t="str">
        <f t="shared" si="10"/>
        <v/>
      </c>
      <c r="L78" s="104" t="str">
        <f t="shared" si="10"/>
        <v/>
      </c>
      <c r="M78" s="104" t="str">
        <f t="shared" si="10"/>
        <v/>
      </c>
      <c r="N78" s="104" t="str">
        <f t="shared" si="10"/>
        <v/>
      </c>
      <c r="O78" s="104" t="str">
        <f t="shared" si="10"/>
        <v/>
      </c>
      <c r="P78" s="104" t="str">
        <f t="shared" si="10"/>
        <v/>
      </c>
      <c r="Q78" s="104" t="str">
        <f t="shared" si="10"/>
        <v/>
      </c>
      <c r="R78" s="104" t="str">
        <f t="shared" si="10"/>
        <v/>
      </c>
      <c r="S78" s="104" t="str">
        <f t="shared" si="10"/>
        <v/>
      </c>
      <c r="T78" s="104" t="str">
        <f t="shared" si="10"/>
        <v/>
      </c>
      <c r="U78" s="104" t="str">
        <f t="shared" si="10"/>
        <v/>
      </c>
      <c r="V78" s="104" t="str">
        <f t="shared" si="10"/>
        <v/>
      </c>
      <c r="W78" s="104">
        <f t="shared" si="10"/>
        <v>0</v>
      </c>
      <c r="X78" s="104">
        <f t="shared" si="10"/>
        <v>0</v>
      </c>
      <c r="Y78" s="104">
        <f t="shared" si="10"/>
        <v>0</v>
      </c>
      <c r="Z78" s="104">
        <f t="shared" si="10"/>
        <v>0</v>
      </c>
      <c r="AA78" s="104">
        <f t="shared" si="10"/>
        <v>0</v>
      </c>
      <c r="AB78" s="104">
        <f t="shared" si="10"/>
        <v>0</v>
      </c>
      <c r="AC78" s="104">
        <f t="shared" si="10"/>
        <v>0</v>
      </c>
      <c r="AD78" s="104">
        <f t="shared" si="10"/>
        <v>0</v>
      </c>
      <c r="AE78" s="104">
        <f t="shared" si="10"/>
        <v>0</v>
      </c>
      <c r="AF78" s="104">
        <f t="shared" si="10"/>
        <v>0</v>
      </c>
      <c r="AG78" s="104">
        <f t="shared" si="10"/>
        <v>0</v>
      </c>
      <c r="AH78" s="104">
        <f t="shared" si="10"/>
        <v>0</v>
      </c>
      <c r="AI78" s="104">
        <f t="shared" si="10"/>
        <v>0</v>
      </c>
      <c r="AJ78" s="104">
        <f t="shared" si="10"/>
        <v>0</v>
      </c>
      <c r="AK78" s="104">
        <f t="shared" si="10"/>
        <v>0</v>
      </c>
      <c r="AL78" s="104">
        <f t="shared" si="10"/>
        <v>0</v>
      </c>
      <c r="AM78" s="104">
        <f t="shared" si="10"/>
        <v>0</v>
      </c>
      <c r="AN78" s="104">
        <f t="shared" si="10"/>
        <v>0</v>
      </c>
      <c r="AO78" s="104">
        <f t="shared" si="10"/>
        <v>0</v>
      </c>
      <c r="AP78" s="104">
        <f t="shared" si="10"/>
        <v>0</v>
      </c>
      <c r="AQ78" s="104">
        <f t="shared" si="10"/>
        <v>0</v>
      </c>
      <c r="AR78" s="104">
        <f t="shared" si="10"/>
        <v>0</v>
      </c>
      <c r="AS78" s="104">
        <f t="shared" si="10"/>
        <v>0</v>
      </c>
      <c r="AT78" s="104">
        <f t="shared" si="10"/>
        <v>0</v>
      </c>
      <c r="AU78" s="104">
        <f t="shared" si="10"/>
        <v>0</v>
      </c>
      <c r="AV78" s="104">
        <f t="shared" si="10"/>
        <v>0</v>
      </c>
      <c r="AW78" s="104" t="str">
        <f t="shared" ref="AW78" si="15">IFERROR(MAX(AW47-AVERAGE($B47:$AW47)-2*STDEV($B47:$AW47),0),"")</f>
        <v/>
      </c>
    </row>
    <row r="79" spans="1:49" s="216" customFormat="1">
      <c r="A79" s="31" t="str">
        <f t="shared" si="4"/>
        <v>General government revenue, grants</v>
      </c>
      <c r="B79" s="104" t="str">
        <f t="shared" si="5"/>
        <v/>
      </c>
      <c r="C79" s="104" t="str">
        <f t="shared" si="10"/>
        <v/>
      </c>
      <c r="D79" s="104" t="str">
        <f t="shared" si="10"/>
        <v/>
      </c>
      <c r="E79" s="104" t="str">
        <f t="shared" si="10"/>
        <v/>
      </c>
      <c r="F79" s="104" t="str">
        <f t="shared" si="10"/>
        <v/>
      </c>
      <c r="G79" s="104" t="str">
        <f t="shared" si="10"/>
        <v/>
      </c>
      <c r="H79" s="104" t="str">
        <f t="shared" si="10"/>
        <v/>
      </c>
      <c r="I79" s="104" t="str">
        <f t="shared" si="10"/>
        <v/>
      </c>
      <c r="J79" s="104" t="str">
        <f t="shared" si="10"/>
        <v/>
      </c>
      <c r="K79" s="104" t="str">
        <f t="shared" si="10"/>
        <v/>
      </c>
      <c r="L79" s="104" t="str">
        <f t="shared" si="10"/>
        <v/>
      </c>
      <c r="M79" s="104" t="str">
        <f t="shared" si="10"/>
        <v/>
      </c>
      <c r="N79" s="104" t="str">
        <f t="shared" si="10"/>
        <v/>
      </c>
      <c r="O79" s="104" t="str">
        <f t="shared" si="10"/>
        <v/>
      </c>
      <c r="P79" s="104" t="str">
        <f t="shared" si="10"/>
        <v/>
      </c>
      <c r="Q79" s="104" t="str">
        <f t="shared" si="10"/>
        <v/>
      </c>
      <c r="R79" s="104" t="str">
        <f t="shared" si="10"/>
        <v/>
      </c>
      <c r="S79" s="104" t="str">
        <f t="shared" si="10"/>
        <v/>
      </c>
      <c r="T79" s="104" t="str">
        <f t="shared" si="10"/>
        <v/>
      </c>
      <c r="U79" s="104" t="str">
        <f t="shared" si="10"/>
        <v/>
      </c>
      <c r="V79" s="104" t="str">
        <f t="shared" si="10"/>
        <v/>
      </c>
      <c r="W79" s="104">
        <f t="shared" si="10"/>
        <v>0</v>
      </c>
      <c r="X79" s="104">
        <f t="shared" si="10"/>
        <v>0</v>
      </c>
      <c r="Y79" s="104">
        <f t="shared" si="10"/>
        <v>0</v>
      </c>
      <c r="Z79" s="104">
        <f t="shared" si="10"/>
        <v>0</v>
      </c>
      <c r="AA79" s="104">
        <f t="shared" si="10"/>
        <v>0</v>
      </c>
      <c r="AB79" s="104">
        <f t="shared" si="10"/>
        <v>0</v>
      </c>
      <c r="AC79" s="104">
        <f t="shared" si="10"/>
        <v>0</v>
      </c>
      <c r="AD79" s="104">
        <f t="shared" si="10"/>
        <v>0</v>
      </c>
      <c r="AE79" s="104">
        <f t="shared" si="10"/>
        <v>0</v>
      </c>
      <c r="AF79" s="104">
        <f t="shared" si="10"/>
        <v>0</v>
      </c>
      <c r="AG79" s="104">
        <f t="shared" si="10"/>
        <v>0</v>
      </c>
      <c r="AH79" s="104">
        <f t="shared" si="10"/>
        <v>0</v>
      </c>
      <c r="AI79" s="104">
        <f t="shared" si="10"/>
        <v>0</v>
      </c>
      <c r="AJ79" s="104">
        <f t="shared" si="10"/>
        <v>0</v>
      </c>
      <c r="AK79" s="104">
        <f t="shared" si="10"/>
        <v>0</v>
      </c>
      <c r="AL79" s="104">
        <f t="shared" si="10"/>
        <v>0</v>
      </c>
      <c r="AM79" s="104">
        <f t="shared" si="10"/>
        <v>0</v>
      </c>
      <c r="AN79" s="104">
        <f t="shared" si="10"/>
        <v>0</v>
      </c>
      <c r="AO79" s="104">
        <f t="shared" si="10"/>
        <v>0</v>
      </c>
      <c r="AP79" s="104">
        <f t="shared" si="10"/>
        <v>0</v>
      </c>
      <c r="AQ79" s="104">
        <f t="shared" si="10"/>
        <v>0</v>
      </c>
      <c r="AR79" s="104">
        <f t="shared" si="10"/>
        <v>0</v>
      </c>
      <c r="AS79" s="104">
        <f t="shared" si="10"/>
        <v>0</v>
      </c>
      <c r="AT79" s="104">
        <f t="shared" si="10"/>
        <v>0</v>
      </c>
      <c r="AU79" s="104">
        <f t="shared" si="10"/>
        <v>0</v>
      </c>
      <c r="AV79" s="104">
        <f t="shared" si="10"/>
        <v>0</v>
      </c>
      <c r="AW79" s="104" t="str">
        <f t="shared" ref="AW79" si="16">IFERROR(MAX(AW48-AVERAGE($B48:$AW48)-2*STDEV($B48:$AW48),0),"")</f>
        <v/>
      </c>
    </row>
    <row r="80" spans="1:49" s="216" customFormat="1">
      <c r="A80" s="31" t="str">
        <f t="shared" si="4"/>
        <v>General government revenue, other</v>
      </c>
      <c r="B80" s="104" t="str">
        <f t="shared" si="5"/>
        <v/>
      </c>
      <c r="C80" s="104" t="str">
        <f t="shared" si="10"/>
        <v/>
      </c>
      <c r="D80" s="104" t="str">
        <f t="shared" si="10"/>
        <v/>
      </c>
      <c r="E80" s="104" t="str">
        <f t="shared" si="10"/>
        <v/>
      </c>
      <c r="F80" s="104" t="str">
        <f t="shared" si="10"/>
        <v/>
      </c>
      <c r="G80" s="104" t="str">
        <f t="shared" si="10"/>
        <v/>
      </c>
      <c r="H80" s="104" t="str">
        <f t="shared" si="10"/>
        <v/>
      </c>
      <c r="I80" s="104" t="str">
        <f t="shared" si="10"/>
        <v/>
      </c>
      <c r="J80" s="104" t="str">
        <f t="shared" si="10"/>
        <v/>
      </c>
      <c r="K80" s="104" t="str">
        <f t="shared" si="10"/>
        <v/>
      </c>
      <c r="L80" s="104" t="str">
        <f t="shared" si="10"/>
        <v/>
      </c>
      <c r="M80" s="104" t="str">
        <f t="shared" si="10"/>
        <v/>
      </c>
      <c r="N80" s="104" t="str">
        <f t="shared" si="10"/>
        <v/>
      </c>
      <c r="O80" s="104" t="str">
        <f t="shared" si="10"/>
        <v/>
      </c>
      <c r="P80" s="104" t="str">
        <f t="shared" si="10"/>
        <v/>
      </c>
      <c r="Q80" s="104" t="str">
        <f t="shared" si="10"/>
        <v/>
      </c>
      <c r="R80" s="104" t="str">
        <f t="shared" si="10"/>
        <v/>
      </c>
      <c r="S80" s="104" t="str">
        <f t="shared" si="10"/>
        <v/>
      </c>
      <c r="T80" s="104" t="str">
        <f t="shared" si="10"/>
        <v/>
      </c>
      <c r="U80" s="104" t="str">
        <f t="shared" si="10"/>
        <v/>
      </c>
      <c r="V80" s="104" t="str">
        <f t="shared" ref="C80:AV82" si="17">IFERROR(MAX(V49-AVERAGE($B49:$AW49)-2*STDEV($B49:$AW49),0),"")</f>
        <v/>
      </c>
      <c r="W80" s="104">
        <f t="shared" si="17"/>
        <v>0</v>
      </c>
      <c r="X80" s="104">
        <f t="shared" si="17"/>
        <v>0</v>
      </c>
      <c r="Y80" s="104">
        <f t="shared" si="17"/>
        <v>0</v>
      </c>
      <c r="Z80" s="104">
        <f t="shared" si="17"/>
        <v>0</v>
      </c>
      <c r="AA80" s="104">
        <f t="shared" si="17"/>
        <v>0</v>
      </c>
      <c r="AB80" s="104">
        <f t="shared" si="17"/>
        <v>0</v>
      </c>
      <c r="AC80" s="104">
        <f t="shared" si="17"/>
        <v>0</v>
      </c>
      <c r="AD80" s="104">
        <f t="shared" si="17"/>
        <v>0</v>
      </c>
      <c r="AE80" s="104">
        <f t="shared" si="17"/>
        <v>0</v>
      </c>
      <c r="AF80" s="104">
        <f t="shared" si="17"/>
        <v>0</v>
      </c>
      <c r="AG80" s="104">
        <f t="shared" si="17"/>
        <v>0</v>
      </c>
      <c r="AH80" s="104">
        <f t="shared" si="17"/>
        <v>0</v>
      </c>
      <c r="AI80" s="104">
        <f t="shared" si="17"/>
        <v>0</v>
      </c>
      <c r="AJ80" s="104">
        <f t="shared" si="17"/>
        <v>0</v>
      </c>
      <c r="AK80" s="104">
        <f t="shared" si="17"/>
        <v>0</v>
      </c>
      <c r="AL80" s="104">
        <f t="shared" si="17"/>
        <v>0</v>
      </c>
      <c r="AM80" s="104">
        <f t="shared" si="17"/>
        <v>0</v>
      </c>
      <c r="AN80" s="104">
        <f t="shared" si="17"/>
        <v>0</v>
      </c>
      <c r="AO80" s="104">
        <f t="shared" si="17"/>
        <v>0</v>
      </c>
      <c r="AP80" s="104">
        <f t="shared" si="17"/>
        <v>0</v>
      </c>
      <c r="AQ80" s="104">
        <f t="shared" si="17"/>
        <v>0</v>
      </c>
      <c r="AR80" s="104">
        <f t="shared" si="17"/>
        <v>0</v>
      </c>
      <c r="AS80" s="104">
        <f t="shared" si="17"/>
        <v>0</v>
      </c>
      <c r="AT80" s="104">
        <f t="shared" si="17"/>
        <v>0</v>
      </c>
      <c r="AU80" s="104">
        <f t="shared" si="17"/>
        <v>0</v>
      </c>
      <c r="AV80" s="104">
        <f t="shared" si="17"/>
        <v>0</v>
      </c>
      <c r="AW80" s="104" t="str">
        <f t="shared" ref="AW80" si="18">IFERROR(MAX(AW49-AVERAGE($B49:$AW49)-2*STDEV($B49:$AW49),0),"")</f>
        <v/>
      </c>
    </row>
    <row r="81" spans="1:49" s="216" customFormat="1">
      <c r="A81" s="31" t="str">
        <f t="shared" si="4"/>
        <v>General government revenue, other, interest income</v>
      </c>
      <c r="B81" s="104" t="str">
        <f t="shared" si="5"/>
        <v/>
      </c>
      <c r="C81" s="104" t="str">
        <f t="shared" si="17"/>
        <v/>
      </c>
      <c r="D81" s="104" t="str">
        <f t="shared" si="17"/>
        <v/>
      </c>
      <c r="E81" s="104" t="str">
        <f t="shared" si="17"/>
        <v/>
      </c>
      <c r="F81" s="104" t="str">
        <f t="shared" si="17"/>
        <v/>
      </c>
      <c r="G81" s="104" t="str">
        <f t="shared" si="17"/>
        <v/>
      </c>
      <c r="H81" s="104" t="str">
        <f t="shared" si="17"/>
        <v/>
      </c>
      <c r="I81" s="104" t="str">
        <f t="shared" si="17"/>
        <v/>
      </c>
      <c r="J81" s="104" t="str">
        <f t="shared" si="17"/>
        <v/>
      </c>
      <c r="K81" s="104">
        <f t="shared" si="17"/>
        <v>0</v>
      </c>
      <c r="L81" s="104">
        <f t="shared" si="17"/>
        <v>0</v>
      </c>
      <c r="M81" s="104">
        <f t="shared" si="17"/>
        <v>0</v>
      </c>
      <c r="N81" s="104">
        <f t="shared" si="17"/>
        <v>0</v>
      </c>
      <c r="O81" s="104">
        <f t="shared" si="17"/>
        <v>0</v>
      </c>
      <c r="P81" s="104">
        <f t="shared" si="17"/>
        <v>0</v>
      </c>
      <c r="Q81" s="104">
        <f t="shared" si="17"/>
        <v>0</v>
      </c>
      <c r="R81" s="104">
        <f t="shared" si="17"/>
        <v>0</v>
      </c>
      <c r="S81" s="104">
        <f t="shared" si="17"/>
        <v>0</v>
      </c>
      <c r="T81" s="104">
        <f t="shared" si="17"/>
        <v>0</v>
      </c>
      <c r="U81" s="104">
        <f t="shared" si="17"/>
        <v>0</v>
      </c>
      <c r="V81" s="104">
        <f t="shared" si="17"/>
        <v>0</v>
      </c>
      <c r="W81" s="104">
        <f t="shared" si="17"/>
        <v>0</v>
      </c>
      <c r="X81" s="104">
        <f t="shared" si="17"/>
        <v>0</v>
      </c>
      <c r="Y81" s="104">
        <f t="shared" si="17"/>
        <v>0</v>
      </c>
      <c r="Z81" s="104">
        <f t="shared" si="17"/>
        <v>0</v>
      </c>
      <c r="AA81" s="104">
        <f t="shared" si="17"/>
        <v>0</v>
      </c>
      <c r="AB81" s="104">
        <f t="shared" si="17"/>
        <v>0</v>
      </c>
      <c r="AC81" s="104">
        <f t="shared" si="17"/>
        <v>0</v>
      </c>
      <c r="AD81" s="104">
        <f t="shared" si="17"/>
        <v>0</v>
      </c>
      <c r="AE81" s="104">
        <f t="shared" si="17"/>
        <v>0</v>
      </c>
      <c r="AF81" s="104">
        <f t="shared" si="17"/>
        <v>0</v>
      </c>
      <c r="AG81" s="104">
        <f t="shared" si="17"/>
        <v>0</v>
      </c>
      <c r="AH81" s="104">
        <f t="shared" si="17"/>
        <v>0</v>
      </c>
      <c r="AI81" s="104">
        <f t="shared" si="17"/>
        <v>0</v>
      </c>
      <c r="AJ81" s="104">
        <f t="shared" si="17"/>
        <v>0</v>
      </c>
      <c r="AK81" s="104">
        <f t="shared" si="17"/>
        <v>0</v>
      </c>
      <c r="AL81" s="104">
        <f t="shared" si="17"/>
        <v>0</v>
      </c>
      <c r="AM81" s="104">
        <f t="shared" si="17"/>
        <v>0</v>
      </c>
      <c r="AN81" s="104">
        <f t="shared" si="17"/>
        <v>0</v>
      </c>
      <c r="AO81" s="104">
        <f t="shared" si="17"/>
        <v>0</v>
      </c>
      <c r="AP81" s="104">
        <f t="shared" si="17"/>
        <v>0</v>
      </c>
      <c r="AQ81" s="104">
        <f t="shared" si="17"/>
        <v>0</v>
      </c>
      <c r="AR81" s="104">
        <f t="shared" si="17"/>
        <v>0</v>
      </c>
      <c r="AS81" s="104">
        <f t="shared" si="17"/>
        <v>0</v>
      </c>
      <c r="AT81" s="104">
        <f t="shared" si="17"/>
        <v>0</v>
      </c>
      <c r="AU81" s="104">
        <f t="shared" si="17"/>
        <v>0</v>
      </c>
      <c r="AV81" s="104">
        <f t="shared" si="17"/>
        <v>0</v>
      </c>
      <c r="AW81" s="104" t="str">
        <f t="shared" ref="AW81" si="19">IFERROR(MAX(AW50-AVERAGE($B50:$AW50)-2*STDEV($B50:$AW50),0),"")</f>
        <v/>
      </c>
    </row>
    <row r="82" spans="1:49" s="216" customFormat="1">
      <c r="A82" s="31" t="str">
        <f t="shared" si="4"/>
        <v>General government commodity-related revenues</v>
      </c>
      <c r="B82" s="104" t="str">
        <f t="shared" si="5"/>
        <v/>
      </c>
      <c r="C82" s="104" t="str">
        <f t="shared" si="17"/>
        <v/>
      </c>
      <c r="D82" s="104" t="str">
        <f t="shared" si="17"/>
        <v/>
      </c>
      <c r="E82" s="104" t="str">
        <f t="shared" si="17"/>
        <v/>
      </c>
      <c r="F82" s="104" t="str">
        <f t="shared" si="17"/>
        <v/>
      </c>
      <c r="G82" s="104" t="str">
        <f t="shared" si="17"/>
        <v/>
      </c>
      <c r="H82" s="104" t="str">
        <f t="shared" si="17"/>
        <v/>
      </c>
      <c r="I82" s="104" t="str">
        <f t="shared" si="17"/>
        <v/>
      </c>
      <c r="J82" s="104" t="str">
        <f t="shared" si="17"/>
        <v/>
      </c>
      <c r="K82" s="104" t="str">
        <f t="shared" si="17"/>
        <v/>
      </c>
      <c r="L82" s="104" t="str">
        <f t="shared" si="17"/>
        <v/>
      </c>
      <c r="M82" s="104" t="str">
        <f t="shared" si="17"/>
        <v/>
      </c>
      <c r="N82" s="104" t="str">
        <f t="shared" si="17"/>
        <v/>
      </c>
      <c r="O82" s="104" t="str">
        <f t="shared" si="17"/>
        <v/>
      </c>
      <c r="P82" s="104" t="str">
        <f t="shared" si="17"/>
        <v/>
      </c>
      <c r="Q82" s="104" t="str">
        <f t="shared" si="17"/>
        <v/>
      </c>
      <c r="R82" s="104" t="str">
        <f t="shared" si="17"/>
        <v/>
      </c>
      <c r="S82" s="104" t="str">
        <f t="shared" si="17"/>
        <v/>
      </c>
      <c r="T82" s="104" t="str">
        <f t="shared" si="17"/>
        <v/>
      </c>
      <c r="U82" s="104" t="str">
        <f t="shared" si="17"/>
        <v/>
      </c>
      <c r="V82" s="104" t="str">
        <f t="shared" si="17"/>
        <v/>
      </c>
      <c r="W82" s="104">
        <f t="shared" si="17"/>
        <v>0</v>
      </c>
      <c r="X82" s="104">
        <f t="shared" si="17"/>
        <v>0</v>
      </c>
      <c r="Y82" s="104">
        <f t="shared" si="17"/>
        <v>0</v>
      </c>
      <c r="Z82" s="104">
        <f t="shared" si="17"/>
        <v>0</v>
      </c>
      <c r="AA82" s="104">
        <f t="shared" si="17"/>
        <v>0</v>
      </c>
      <c r="AB82" s="104">
        <f t="shared" si="17"/>
        <v>0</v>
      </c>
      <c r="AC82" s="104">
        <f t="shared" si="17"/>
        <v>0</v>
      </c>
      <c r="AD82" s="104">
        <f t="shared" si="17"/>
        <v>0</v>
      </c>
      <c r="AE82" s="104">
        <f t="shared" si="17"/>
        <v>0</v>
      </c>
      <c r="AF82" s="104">
        <f t="shared" si="17"/>
        <v>0</v>
      </c>
      <c r="AG82" s="104">
        <f t="shared" si="17"/>
        <v>0</v>
      </c>
      <c r="AH82" s="104">
        <f t="shared" si="17"/>
        <v>0</v>
      </c>
      <c r="AI82" s="104">
        <f t="shared" si="17"/>
        <v>0</v>
      </c>
      <c r="AJ82" s="104">
        <f t="shared" si="17"/>
        <v>0</v>
      </c>
      <c r="AK82" s="104">
        <f t="shared" si="17"/>
        <v>0</v>
      </c>
      <c r="AL82" s="104">
        <f t="shared" si="17"/>
        <v>0</v>
      </c>
      <c r="AM82" s="104">
        <f t="shared" si="17"/>
        <v>0</v>
      </c>
      <c r="AN82" s="104">
        <f t="shared" si="17"/>
        <v>0</v>
      </c>
      <c r="AO82" s="104" t="str">
        <f t="shared" si="17"/>
        <v/>
      </c>
      <c r="AP82" s="104" t="str">
        <f t="shared" si="17"/>
        <v/>
      </c>
      <c r="AQ82" s="104" t="str">
        <f t="shared" si="17"/>
        <v/>
      </c>
      <c r="AR82" s="104" t="str">
        <f t="shared" si="17"/>
        <v/>
      </c>
      <c r="AS82" s="104" t="str">
        <f t="shared" si="17"/>
        <v/>
      </c>
      <c r="AT82" s="104" t="str">
        <f t="shared" si="17"/>
        <v/>
      </c>
      <c r="AU82" s="104" t="str">
        <f t="shared" si="17"/>
        <v/>
      </c>
      <c r="AV82" s="104" t="str">
        <f t="shared" si="17"/>
        <v/>
      </c>
      <c r="AW82" s="104" t="str">
        <f t="shared" ref="AW82" si="20">IFERROR(MAX(AW51-AVERAGE($B51:$AW51)-2*STDEV($B51:$AW51),0),"")</f>
        <v/>
      </c>
    </row>
    <row r="83" spans="1:49" s="217" customFormat="1">
      <c r="A83" s="27" t="str">
        <f t="shared" si="4"/>
        <v>General government total expenditure</v>
      </c>
      <c r="B83" s="218" t="str">
        <f>IFERROR(IF(MAX(B52-AVERAGE($B52:$AW52)-1.5*STDEV($B52:$AW52),0)&gt;0,B52-AVERAGE($B52:$AW52)-1.5*STDEV($B52:$AW52),IF(MIN(B52-AVERAGE($B52:$AW52)+1.5*STDEV($B52:$AW52),0)&lt;0,B52-AVERAGE($B52:$AW52)+1.5*STDEV($B52:$AW52),0)),"")</f>
        <v/>
      </c>
      <c r="C83" s="218" t="str">
        <f t="shared" ref="C83:AW88" si="21">IFERROR(IF(MAX(C52-AVERAGE($B52:$AW52)-1.5*STDEV($B52:$AW52),0)&gt;0,C52-AVERAGE($B52:$AW52)-1.5*STDEV($B52:$AW52),IF(MIN(C52-AVERAGE($B52:$AW52)+1.5*STDEV($B52:$AW52),0)&lt;0,C52-AVERAGE($B52:$AW52)+1.5*STDEV($B52:$AW52),0)),"")</f>
        <v/>
      </c>
      <c r="D83" s="218" t="str">
        <f t="shared" si="21"/>
        <v/>
      </c>
      <c r="E83" s="218" t="str">
        <f t="shared" si="21"/>
        <v/>
      </c>
      <c r="F83" s="218" t="str">
        <f t="shared" si="21"/>
        <v/>
      </c>
      <c r="G83" s="218" t="str">
        <f t="shared" si="21"/>
        <v/>
      </c>
      <c r="H83" s="218" t="str">
        <f t="shared" si="21"/>
        <v/>
      </c>
      <c r="I83" s="218" t="str">
        <f t="shared" si="21"/>
        <v/>
      </c>
      <c r="J83" s="218" t="str">
        <f t="shared" si="21"/>
        <v/>
      </c>
      <c r="K83" s="218">
        <f t="shared" si="21"/>
        <v>0</v>
      </c>
      <c r="L83" s="218">
        <f t="shared" si="21"/>
        <v>0</v>
      </c>
      <c r="M83" s="218">
        <f t="shared" si="21"/>
        <v>0</v>
      </c>
      <c r="N83" s="218">
        <f t="shared" si="21"/>
        <v>0</v>
      </c>
      <c r="O83" s="218">
        <f t="shared" si="21"/>
        <v>0</v>
      </c>
      <c r="P83" s="218">
        <f t="shared" si="21"/>
        <v>0</v>
      </c>
      <c r="Q83" s="218">
        <f t="shared" si="21"/>
        <v>0</v>
      </c>
      <c r="R83" s="218">
        <f t="shared" si="21"/>
        <v>0</v>
      </c>
      <c r="S83" s="218">
        <f t="shared" si="21"/>
        <v>0</v>
      </c>
      <c r="T83" s="218">
        <f t="shared" si="21"/>
        <v>0</v>
      </c>
      <c r="U83" s="218">
        <f t="shared" si="21"/>
        <v>0</v>
      </c>
      <c r="V83" s="218">
        <f t="shared" si="21"/>
        <v>0</v>
      </c>
      <c r="W83" s="218">
        <f t="shared" si="21"/>
        <v>1.5438273707089456</v>
      </c>
      <c r="X83" s="218">
        <f t="shared" si="21"/>
        <v>2.6248694147932374</v>
      </c>
      <c r="Y83" s="218">
        <f t="shared" si="21"/>
        <v>1.5021088733086776</v>
      </c>
      <c r="Z83" s="218">
        <f t="shared" si="21"/>
        <v>0</v>
      </c>
      <c r="AA83" s="218">
        <f t="shared" si="21"/>
        <v>0</v>
      </c>
      <c r="AB83" s="218">
        <f t="shared" si="21"/>
        <v>0</v>
      </c>
      <c r="AC83" s="218">
        <f t="shared" si="21"/>
        <v>0</v>
      </c>
      <c r="AD83" s="218">
        <f t="shared" si="21"/>
        <v>0</v>
      </c>
      <c r="AE83" s="218">
        <f t="shared" si="21"/>
        <v>0</v>
      </c>
      <c r="AF83" s="218">
        <f t="shared" si="21"/>
        <v>0</v>
      </c>
      <c r="AG83" s="218">
        <f t="shared" si="21"/>
        <v>0</v>
      </c>
      <c r="AH83" s="218">
        <f t="shared" si="21"/>
        <v>0</v>
      </c>
      <c r="AI83" s="218">
        <f t="shared" si="21"/>
        <v>0</v>
      </c>
      <c r="AJ83" s="218">
        <f t="shared" si="21"/>
        <v>0</v>
      </c>
      <c r="AK83" s="218">
        <f t="shared" si="21"/>
        <v>0</v>
      </c>
      <c r="AL83" s="218">
        <f t="shared" si="21"/>
        <v>0</v>
      </c>
      <c r="AM83" s="218">
        <f t="shared" si="21"/>
        <v>0</v>
      </c>
      <c r="AN83" s="218">
        <f t="shared" si="21"/>
        <v>0</v>
      </c>
      <c r="AO83" s="218">
        <f t="shared" si="21"/>
        <v>0</v>
      </c>
      <c r="AP83" s="218">
        <f t="shared" si="21"/>
        <v>0</v>
      </c>
      <c r="AQ83" s="218">
        <f t="shared" si="21"/>
        <v>0</v>
      </c>
      <c r="AR83" s="218">
        <f t="shared" si="21"/>
        <v>0</v>
      </c>
      <c r="AS83" s="218">
        <f t="shared" si="21"/>
        <v>0</v>
      </c>
      <c r="AT83" s="218">
        <f t="shared" si="21"/>
        <v>0</v>
      </c>
      <c r="AU83" s="218">
        <f t="shared" si="21"/>
        <v>0</v>
      </c>
      <c r="AV83" s="218">
        <f t="shared" si="21"/>
        <v>0</v>
      </c>
      <c r="AW83" s="218" t="str">
        <f t="shared" si="21"/>
        <v/>
      </c>
    </row>
    <row r="84" spans="1:49" s="217" customFormat="1">
      <c r="A84" s="27" t="str">
        <f t="shared" si="4"/>
        <v>General government expense</v>
      </c>
      <c r="B84" s="218" t="str">
        <f t="shared" ref="B84:Q91" si="22">IFERROR(IF(MAX(B53-AVERAGE($B53:$AW53)-1.5*STDEV($B53:$AW53),0)&gt;0,B53-AVERAGE($B53:$AW53)-1.5*STDEV($B53:$AW53),IF(MIN(B53-AVERAGE($B53:$AW53)+1.5*STDEV($B53:$AW53),0)&lt;0,B53-AVERAGE($B53:$AW53)+1.5*STDEV($B53:$AW53),0)),"")</f>
        <v/>
      </c>
      <c r="C84" s="218" t="str">
        <f t="shared" si="22"/>
        <v/>
      </c>
      <c r="D84" s="218" t="str">
        <f t="shared" si="22"/>
        <v/>
      </c>
      <c r="E84" s="218" t="str">
        <f t="shared" si="22"/>
        <v/>
      </c>
      <c r="F84" s="218" t="str">
        <f t="shared" si="22"/>
        <v/>
      </c>
      <c r="G84" s="218" t="str">
        <f t="shared" si="22"/>
        <v/>
      </c>
      <c r="H84" s="218" t="str">
        <f t="shared" si="22"/>
        <v/>
      </c>
      <c r="I84" s="218" t="str">
        <f t="shared" si="22"/>
        <v/>
      </c>
      <c r="J84" s="218" t="str">
        <f t="shared" si="22"/>
        <v/>
      </c>
      <c r="K84" s="218" t="str">
        <f t="shared" si="22"/>
        <v/>
      </c>
      <c r="L84" s="218" t="str">
        <f t="shared" si="22"/>
        <v/>
      </c>
      <c r="M84" s="218" t="str">
        <f t="shared" si="22"/>
        <v/>
      </c>
      <c r="N84" s="218" t="str">
        <f t="shared" si="22"/>
        <v/>
      </c>
      <c r="O84" s="218" t="str">
        <f t="shared" si="22"/>
        <v/>
      </c>
      <c r="P84" s="218" t="str">
        <f t="shared" si="22"/>
        <v/>
      </c>
      <c r="Q84" s="218" t="str">
        <f t="shared" si="22"/>
        <v/>
      </c>
      <c r="R84" s="218" t="str">
        <f t="shared" si="21"/>
        <v/>
      </c>
      <c r="S84" s="218" t="str">
        <f t="shared" si="21"/>
        <v/>
      </c>
      <c r="T84" s="218" t="str">
        <f t="shared" si="21"/>
        <v/>
      </c>
      <c r="U84" s="218" t="str">
        <f t="shared" si="21"/>
        <v/>
      </c>
      <c r="V84" s="218" t="str">
        <f t="shared" si="21"/>
        <v/>
      </c>
      <c r="W84" s="218">
        <f t="shared" si="21"/>
        <v>2.046520318433112</v>
      </c>
      <c r="X84" s="218">
        <f t="shared" si="21"/>
        <v>3.2675921095653937</v>
      </c>
      <c r="Y84" s="218">
        <f t="shared" si="21"/>
        <v>2.3632685000498572</v>
      </c>
      <c r="Z84" s="218">
        <f t="shared" si="21"/>
        <v>0</v>
      </c>
      <c r="AA84" s="218">
        <f t="shared" si="21"/>
        <v>0</v>
      </c>
      <c r="AB84" s="218">
        <f t="shared" si="21"/>
        <v>0</v>
      </c>
      <c r="AC84" s="218">
        <f t="shared" si="21"/>
        <v>0</v>
      </c>
      <c r="AD84" s="218">
        <f t="shared" si="21"/>
        <v>0</v>
      </c>
      <c r="AE84" s="218">
        <f t="shared" si="21"/>
        <v>0</v>
      </c>
      <c r="AF84" s="218">
        <f t="shared" si="21"/>
        <v>0</v>
      </c>
      <c r="AG84" s="218">
        <f t="shared" si="21"/>
        <v>0</v>
      </c>
      <c r="AH84" s="218">
        <f t="shared" si="21"/>
        <v>0</v>
      </c>
      <c r="AI84" s="218">
        <f t="shared" si="21"/>
        <v>0</v>
      </c>
      <c r="AJ84" s="218">
        <f t="shared" si="21"/>
        <v>0</v>
      </c>
      <c r="AK84" s="218">
        <f t="shared" si="21"/>
        <v>0</v>
      </c>
      <c r="AL84" s="218">
        <f t="shared" si="21"/>
        <v>0</v>
      </c>
      <c r="AM84" s="218">
        <f t="shared" si="21"/>
        <v>0</v>
      </c>
      <c r="AN84" s="218">
        <f t="shared" si="21"/>
        <v>0</v>
      </c>
      <c r="AO84" s="218">
        <f t="shared" si="21"/>
        <v>0</v>
      </c>
      <c r="AP84" s="218">
        <f t="shared" si="21"/>
        <v>0</v>
      </c>
      <c r="AQ84" s="218">
        <f t="shared" si="21"/>
        <v>0</v>
      </c>
      <c r="AR84" s="218">
        <f t="shared" si="21"/>
        <v>0</v>
      </c>
      <c r="AS84" s="218">
        <f t="shared" si="21"/>
        <v>0</v>
      </c>
      <c r="AT84" s="218">
        <f t="shared" si="21"/>
        <v>0</v>
      </c>
      <c r="AU84" s="218">
        <f t="shared" si="21"/>
        <v>0</v>
      </c>
      <c r="AV84" s="218">
        <f t="shared" si="21"/>
        <v>0</v>
      </c>
      <c r="AW84" s="218" t="str">
        <f t="shared" si="21"/>
        <v/>
      </c>
    </row>
    <row r="85" spans="1:49" s="217" customFormat="1">
      <c r="A85" s="27" t="str">
        <f t="shared" si="4"/>
        <v>General government expense, compensation of employees</v>
      </c>
      <c r="B85" s="218" t="str">
        <f t="shared" si="22"/>
        <v/>
      </c>
      <c r="C85" s="218" t="str">
        <f t="shared" si="21"/>
        <v/>
      </c>
      <c r="D85" s="218" t="str">
        <f t="shared" si="21"/>
        <v/>
      </c>
      <c r="E85" s="218" t="str">
        <f t="shared" si="21"/>
        <v/>
      </c>
      <c r="F85" s="218" t="str">
        <f t="shared" si="21"/>
        <v/>
      </c>
      <c r="G85" s="218" t="str">
        <f t="shared" si="21"/>
        <v/>
      </c>
      <c r="H85" s="218" t="str">
        <f t="shared" si="21"/>
        <v/>
      </c>
      <c r="I85" s="218" t="str">
        <f t="shared" si="21"/>
        <v/>
      </c>
      <c r="J85" s="218" t="str">
        <f t="shared" si="21"/>
        <v/>
      </c>
      <c r="K85" s="218" t="str">
        <f t="shared" si="21"/>
        <v/>
      </c>
      <c r="L85" s="218" t="str">
        <f t="shared" si="21"/>
        <v/>
      </c>
      <c r="M85" s="218" t="str">
        <f t="shared" si="21"/>
        <v/>
      </c>
      <c r="N85" s="218" t="str">
        <f t="shared" si="21"/>
        <v/>
      </c>
      <c r="O85" s="218" t="str">
        <f t="shared" si="21"/>
        <v/>
      </c>
      <c r="P85" s="218" t="str">
        <f t="shared" si="21"/>
        <v/>
      </c>
      <c r="Q85" s="218" t="str">
        <f t="shared" si="21"/>
        <v/>
      </c>
      <c r="R85" s="218" t="str">
        <f t="shared" si="21"/>
        <v/>
      </c>
      <c r="S85" s="218" t="str">
        <f t="shared" si="21"/>
        <v/>
      </c>
      <c r="T85" s="218" t="str">
        <f t="shared" si="21"/>
        <v/>
      </c>
      <c r="U85" s="218" t="str">
        <f t="shared" si="21"/>
        <v/>
      </c>
      <c r="V85" s="218" t="str">
        <f t="shared" si="21"/>
        <v/>
      </c>
      <c r="W85" s="218">
        <f t="shared" si="21"/>
        <v>0.23776155422107248</v>
      </c>
      <c r="X85" s="218">
        <f t="shared" si="21"/>
        <v>0.71954510355197154</v>
      </c>
      <c r="Y85" s="218">
        <f t="shared" si="21"/>
        <v>0.39536699226460836</v>
      </c>
      <c r="Z85" s="218">
        <f t="shared" si="21"/>
        <v>0</v>
      </c>
      <c r="AA85" s="218">
        <f t="shared" si="21"/>
        <v>0</v>
      </c>
      <c r="AB85" s="218">
        <f t="shared" si="21"/>
        <v>0</v>
      </c>
      <c r="AC85" s="218">
        <f t="shared" si="21"/>
        <v>0</v>
      </c>
      <c r="AD85" s="218">
        <f t="shared" si="21"/>
        <v>0</v>
      </c>
      <c r="AE85" s="218">
        <f t="shared" si="21"/>
        <v>0</v>
      </c>
      <c r="AF85" s="218">
        <f t="shared" si="21"/>
        <v>0</v>
      </c>
      <c r="AG85" s="218">
        <f t="shared" si="21"/>
        <v>0</v>
      </c>
      <c r="AH85" s="218">
        <f t="shared" si="21"/>
        <v>0</v>
      </c>
      <c r="AI85" s="218">
        <f t="shared" si="21"/>
        <v>0</v>
      </c>
      <c r="AJ85" s="218">
        <f t="shared" si="21"/>
        <v>0</v>
      </c>
      <c r="AK85" s="218">
        <f t="shared" si="21"/>
        <v>0</v>
      </c>
      <c r="AL85" s="218">
        <f t="shared" si="21"/>
        <v>0</v>
      </c>
      <c r="AM85" s="218">
        <f t="shared" si="21"/>
        <v>0</v>
      </c>
      <c r="AN85" s="218">
        <f t="shared" si="21"/>
        <v>0</v>
      </c>
      <c r="AO85" s="218" t="str">
        <f t="shared" si="21"/>
        <v/>
      </c>
      <c r="AP85" s="218" t="str">
        <f t="shared" si="21"/>
        <v/>
      </c>
      <c r="AQ85" s="218" t="str">
        <f t="shared" si="21"/>
        <v/>
      </c>
      <c r="AR85" s="218" t="str">
        <f t="shared" si="21"/>
        <v/>
      </c>
      <c r="AS85" s="218" t="str">
        <f t="shared" si="21"/>
        <v/>
      </c>
      <c r="AT85" s="218" t="str">
        <f t="shared" si="21"/>
        <v/>
      </c>
      <c r="AU85" s="218" t="str">
        <f t="shared" si="21"/>
        <v/>
      </c>
      <c r="AV85" s="218" t="str">
        <f t="shared" si="21"/>
        <v/>
      </c>
      <c r="AW85" s="218" t="str">
        <f t="shared" si="21"/>
        <v/>
      </c>
    </row>
    <row r="86" spans="1:49" s="217" customFormat="1">
      <c r="A86" s="27" t="str">
        <f t="shared" si="4"/>
        <v>General government expense, purchases/use of goods and services</v>
      </c>
      <c r="B86" s="218" t="str">
        <f t="shared" si="22"/>
        <v/>
      </c>
      <c r="C86" s="218" t="str">
        <f t="shared" si="21"/>
        <v/>
      </c>
      <c r="D86" s="218" t="str">
        <f t="shared" si="21"/>
        <v/>
      </c>
      <c r="E86" s="218" t="str">
        <f t="shared" si="21"/>
        <v/>
      </c>
      <c r="F86" s="218" t="str">
        <f t="shared" si="21"/>
        <v/>
      </c>
      <c r="G86" s="218" t="str">
        <f t="shared" si="21"/>
        <v/>
      </c>
      <c r="H86" s="218" t="str">
        <f t="shared" si="21"/>
        <v/>
      </c>
      <c r="I86" s="218" t="str">
        <f t="shared" si="21"/>
        <v/>
      </c>
      <c r="J86" s="218" t="str">
        <f t="shared" si="21"/>
        <v/>
      </c>
      <c r="K86" s="218" t="str">
        <f t="shared" si="21"/>
        <v/>
      </c>
      <c r="L86" s="218" t="str">
        <f t="shared" si="21"/>
        <v/>
      </c>
      <c r="M86" s="218" t="str">
        <f t="shared" si="21"/>
        <v/>
      </c>
      <c r="N86" s="218" t="str">
        <f t="shared" si="21"/>
        <v/>
      </c>
      <c r="O86" s="218" t="str">
        <f t="shared" si="21"/>
        <v/>
      </c>
      <c r="P86" s="218" t="str">
        <f t="shared" si="21"/>
        <v/>
      </c>
      <c r="Q86" s="218" t="str">
        <f t="shared" si="21"/>
        <v/>
      </c>
      <c r="R86" s="218" t="str">
        <f t="shared" si="21"/>
        <v/>
      </c>
      <c r="S86" s="218" t="str">
        <f t="shared" si="21"/>
        <v/>
      </c>
      <c r="T86" s="218" t="str">
        <f t="shared" si="21"/>
        <v/>
      </c>
      <c r="U86" s="218" t="str">
        <f t="shared" si="21"/>
        <v/>
      </c>
      <c r="V86" s="218" t="str">
        <f t="shared" si="21"/>
        <v/>
      </c>
      <c r="W86" s="218">
        <f t="shared" si="21"/>
        <v>0.10825348012302882</v>
      </c>
      <c r="X86" s="218">
        <f t="shared" si="21"/>
        <v>0.12817861513535611</v>
      </c>
      <c r="Y86" s="218">
        <f t="shared" si="21"/>
        <v>0</v>
      </c>
      <c r="Z86" s="218">
        <f t="shared" si="21"/>
        <v>0</v>
      </c>
      <c r="AA86" s="218">
        <f t="shared" si="21"/>
        <v>0</v>
      </c>
      <c r="AB86" s="218">
        <f t="shared" si="21"/>
        <v>0</v>
      </c>
      <c r="AC86" s="218">
        <f t="shared" si="21"/>
        <v>-9.5085261316864234E-2</v>
      </c>
      <c r="AD86" s="218">
        <f t="shared" si="21"/>
        <v>0</v>
      </c>
      <c r="AE86" s="218">
        <f t="shared" si="21"/>
        <v>0</v>
      </c>
      <c r="AF86" s="218">
        <f t="shared" si="21"/>
        <v>0</v>
      </c>
      <c r="AG86" s="218">
        <f t="shared" si="21"/>
        <v>0</v>
      </c>
      <c r="AH86" s="218">
        <f t="shared" si="21"/>
        <v>0</v>
      </c>
      <c r="AI86" s="218">
        <f t="shared" si="21"/>
        <v>0</v>
      </c>
      <c r="AJ86" s="218">
        <f t="shared" si="21"/>
        <v>0</v>
      </c>
      <c r="AK86" s="218">
        <f t="shared" si="21"/>
        <v>0</v>
      </c>
      <c r="AL86" s="218">
        <f t="shared" si="21"/>
        <v>0</v>
      </c>
      <c r="AM86" s="218">
        <f t="shared" si="21"/>
        <v>0</v>
      </c>
      <c r="AN86" s="218">
        <f t="shared" si="21"/>
        <v>0</v>
      </c>
      <c r="AO86" s="218" t="str">
        <f t="shared" si="21"/>
        <v/>
      </c>
      <c r="AP86" s="218" t="str">
        <f t="shared" si="21"/>
        <v/>
      </c>
      <c r="AQ86" s="218" t="str">
        <f t="shared" si="21"/>
        <v/>
      </c>
      <c r="AR86" s="218" t="str">
        <f t="shared" si="21"/>
        <v/>
      </c>
      <c r="AS86" s="218" t="str">
        <f t="shared" si="21"/>
        <v/>
      </c>
      <c r="AT86" s="218" t="str">
        <f t="shared" si="21"/>
        <v/>
      </c>
      <c r="AU86" s="218" t="str">
        <f t="shared" si="21"/>
        <v/>
      </c>
      <c r="AV86" s="218" t="str">
        <f t="shared" si="21"/>
        <v/>
      </c>
      <c r="AW86" s="218" t="str">
        <f t="shared" si="21"/>
        <v/>
      </c>
    </row>
    <row r="87" spans="1:49" s="217" customFormat="1">
      <c r="A87" s="27" t="str">
        <f t="shared" si="4"/>
        <v>General government expense, interest</v>
      </c>
      <c r="B87" s="218" t="str">
        <f t="shared" si="22"/>
        <v/>
      </c>
      <c r="C87" s="218" t="str">
        <f t="shared" si="21"/>
        <v/>
      </c>
      <c r="D87" s="218" t="str">
        <f t="shared" si="21"/>
        <v/>
      </c>
      <c r="E87" s="218" t="str">
        <f t="shared" si="21"/>
        <v/>
      </c>
      <c r="F87" s="218" t="str">
        <f t="shared" si="21"/>
        <v/>
      </c>
      <c r="G87" s="218" t="str">
        <f t="shared" si="21"/>
        <v/>
      </c>
      <c r="H87" s="218" t="str">
        <f t="shared" si="21"/>
        <v/>
      </c>
      <c r="I87" s="218" t="str">
        <f t="shared" si="21"/>
        <v/>
      </c>
      <c r="J87" s="218" t="str">
        <f t="shared" si="21"/>
        <v/>
      </c>
      <c r="K87" s="218">
        <f t="shared" si="21"/>
        <v>0</v>
      </c>
      <c r="L87" s="218">
        <f t="shared" si="21"/>
        <v>0</v>
      </c>
      <c r="M87" s="218">
        <f t="shared" si="21"/>
        <v>0</v>
      </c>
      <c r="N87" s="218">
        <f t="shared" si="21"/>
        <v>0</v>
      </c>
      <c r="O87" s="218">
        <f t="shared" si="21"/>
        <v>0</v>
      </c>
      <c r="P87" s="218">
        <f t="shared" si="21"/>
        <v>0</v>
      </c>
      <c r="Q87" s="218">
        <f t="shared" si="21"/>
        <v>0</v>
      </c>
      <c r="R87" s="218">
        <f t="shared" si="21"/>
        <v>0</v>
      </c>
      <c r="S87" s="218">
        <f t="shared" si="21"/>
        <v>0</v>
      </c>
      <c r="T87" s="218">
        <f t="shared" si="21"/>
        <v>0</v>
      </c>
      <c r="U87" s="218">
        <f t="shared" si="21"/>
        <v>0</v>
      </c>
      <c r="V87" s="218">
        <f t="shared" si="21"/>
        <v>0</v>
      </c>
      <c r="W87" s="218">
        <f t="shared" si="21"/>
        <v>0</v>
      </c>
      <c r="X87" s="218">
        <f t="shared" si="21"/>
        <v>0</v>
      </c>
      <c r="Y87" s="218">
        <f t="shared" si="21"/>
        <v>0</v>
      </c>
      <c r="Z87" s="218">
        <f t="shared" si="21"/>
        <v>0</v>
      </c>
      <c r="AA87" s="218">
        <f t="shared" si="21"/>
        <v>0</v>
      </c>
      <c r="AB87" s="218">
        <f t="shared" si="21"/>
        <v>0</v>
      </c>
      <c r="AC87" s="218">
        <f t="shared" si="21"/>
        <v>0</v>
      </c>
      <c r="AD87" s="218">
        <f t="shared" si="21"/>
        <v>0</v>
      </c>
      <c r="AE87" s="218">
        <f t="shared" si="21"/>
        <v>0</v>
      </c>
      <c r="AF87" s="218">
        <f t="shared" si="21"/>
        <v>0</v>
      </c>
      <c r="AG87" s="218">
        <f t="shared" si="21"/>
        <v>0</v>
      </c>
      <c r="AH87" s="218">
        <f t="shared" si="21"/>
        <v>0</v>
      </c>
      <c r="AI87" s="218">
        <f t="shared" si="21"/>
        <v>0</v>
      </c>
      <c r="AJ87" s="218">
        <f t="shared" si="21"/>
        <v>0</v>
      </c>
      <c r="AK87" s="218">
        <f t="shared" si="21"/>
        <v>0</v>
      </c>
      <c r="AL87" s="218">
        <f t="shared" si="21"/>
        <v>0</v>
      </c>
      <c r="AM87" s="218">
        <f t="shared" si="21"/>
        <v>0</v>
      </c>
      <c r="AN87" s="218">
        <f t="shared" si="21"/>
        <v>0</v>
      </c>
      <c r="AO87" s="218">
        <f t="shared" si="21"/>
        <v>0</v>
      </c>
      <c r="AP87" s="218">
        <f t="shared" si="21"/>
        <v>0</v>
      </c>
      <c r="AQ87" s="218">
        <f t="shared" si="21"/>
        <v>0</v>
      </c>
      <c r="AR87" s="218">
        <f t="shared" si="21"/>
        <v>0</v>
      </c>
      <c r="AS87" s="218">
        <f t="shared" si="21"/>
        <v>0</v>
      </c>
      <c r="AT87" s="218">
        <f t="shared" si="21"/>
        <v>0</v>
      </c>
      <c r="AU87" s="218">
        <f t="shared" si="21"/>
        <v>0</v>
      </c>
      <c r="AV87" s="218">
        <f t="shared" si="21"/>
        <v>0</v>
      </c>
      <c r="AW87" s="218" t="str">
        <f t="shared" si="21"/>
        <v/>
      </c>
    </row>
    <row r="88" spans="1:49" s="217" customFormat="1">
      <c r="A88" s="27" t="str">
        <f t="shared" si="4"/>
        <v>General government expense, social benefits</v>
      </c>
      <c r="B88" s="218" t="str">
        <f t="shared" si="22"/>
        <v/>
      </c>
      <c r="C88" s="218" t="str">
        <f t="shared" si="21"/>
        <v/>
      </c>
      <c r="D88" s="218" t="str">
        <f t="shared" si="21"/>
        <v/>
      </c>
      <c r="E88" s="218" t="str">
        <f t="shared" si="21"/>
        <v/>
      </c>
      <c r="F88" s="218" t="str">
        <f t="shared" si="21"/>
        <v/>
      </c>
      <c r="G88" s="218" t="str">
        <f t="shared" si="21"/>
        <v/>
      </c>
      <c r="H88" s="218" t="str">
        <f t="shared" si="21"/>
        <v/>
      </c>
      <c r="I88" s="218" t="str">
        <f t="shared" si="21"/>
        <v/>
      </c>
      <c r="J88" s="218" t="str">
        <f t="shared" si="21"/>
        <v/>
      </c>
      <c r="K88" s="218" t="str">
        <f t="shared" si="21"/>
        <v/>
      </c>
      <c r="L88" s="218" t="str">
        <f t="shared" si="21"/>
        <v/>
      </c>
      <c r="M88" s="218" t="str">
        <f t="shared" si="21"/>
        <v/>
      </c>
      <c r="N88" s="218" t="str">
        <f t="shared" si="21"/>
        <v/>
      </c>
      <c r="O88" s="218" t="str">
        <f t="shared" si="21"/>
        <v/>
      </c>
      <c r="P88" s="218" t="str">
        <f t="shared" si="21"/>
        <v/>
      </c>
      <c r="Q88" s="218" t="str">
        <f t="shared" si="21"/>
        <v/>
      </c>
      <c r="R88" s="218" t="str">
        <f t="shared" si="21"/>
        <v/>
      </c>
      <c r="S88" s="218" t="str">
        <f t="shared" si="21"/>
        <v/>
      </c>
      <c r="T88" s="218" t="str">
        <f t="shared" si="21"/>
        <v/>
      </c>
      <c r="U88" s="218" t="str">
        <f t="shared" si="21"/>
        <v/>
      </c>
      <c r="V88" s="218" t="str">
        <f t="shared" si="21"/>
        <v/>
      </c>
      <c r="W88" s="218">
        <f t="shared" si="21"/>
        <v>0</v>
      </c>
      <c r="X88" s="218">
        <f t="shared" si="21"/>
        <v>0.63522108146546863</v>
      </c>
      <c r="Y88" s="218">
        <f t="shared" si="21"/>
        <v>0.96179272596991794</v>
      </c>
      <c r="Z88" s="218">
        <f t="shared" si="21"/>
        <v>0.29488082266766824</v>
      </c>
      <c r="AA88" s="218">
        <f t="shared" si="21"/>
        <v>0</v>
      </c>
      <c r="AB88" s="218">
        <f t="shared" si="21"/>
        <v>0</v>
      </c>
      <c r="AC88" s="218">
        <f t="shared" si="21"/>
        <v>0</v>
      </c>
      <c r="AD88" s="218">
        <f t="shared" si="21"/>
        <v>0</v>
      </c>
      <c r="AE88" s="218">
        <f t="shared" si="21"/>
        <v>0</v>
      </c>
      <c r="AF88" s="218">
        <f t="shared" si="21"/>
        <v>0</v>
      </c>
      <c r="AG88" s="218">
        <f t="shared" si="21"/>
        <v>0</v>
      </c>
      <c r="AH88" s="218">
        <f t="shared" si="21"/>
        <v>0</v>
      </c>
      <c r="AI88" s="218">
        <f t="shared" si="21"/>
        <v>0</v>
      </c>
      <c r="AJ88" s="218">
        <f t="shared" si="21"/>
        <v>0</v>
      </c>
      <c r="AK88" s="218">
        <f t="shared" si="21"/>
        <v>0</v>
      </c>
      <c r="AL88" s="218">
        <f t="shared" ref="C88:AW91" si="23">IFERROR(IF(MAX(AL57-AVERAGE($B57:$AW57)-1.5*STDEV($B57:$AW57),0)&gt;0,AL57-AVERAGE($B57:$AW57)-1.5*STDEV($B57:$AW57),IF(MIN(AL57-AVERAGE($B57:$AW57)+1.5*STDEV($B57:$AW57),0)&lt;0,AL57-AVERAGE($B57:$AW57)+1.5*STDEV($B57:$AW57),0)),"")</f>
        <v>0</v>
      </c>
      <c r="AM88" s="218">
        <f t="shared" si="23"/>
        <v>0</v>
      </c>
      <c r="AN88" s="218">
        <f t="shared" si="23"/>
        <v>0</v>
      </c>
      <c r="AO88" s="218">
        <f t="shared" si="23"/>
        <v>0</v>
      </c>
      <c r="AP88" s="218">
        <f t="shared" si="23"/>
        <v>0</v>
      </c>
      <c r="AQ88" s="218">
        <f t="shared" si="23"/>
        <v>0</v>
      </c>
      <c r="AR88" s="218">
        <f t="shared" si="23"/>
        <v>0</v>
      </c>
      <c r="AS88" s="218">
        <f t="shared" si="23"/>
        <v>0</v>
      </c>
      <c r="AT88" s="218">
        <f t="shared" si="23"/>
        <v>0</v>
      </c>
      <c r="AU88" s="218">
        <f t="shared" si="23"/>
        <v>0</v>
      </c>
      <c r="AV88" s="218">
        <f t="shared" si="23"/>
        <v>0</v>
      </c>
      <c r="AW88" s="218" t="str">
        <f t="shared" si="23"/>
        <v/>
      </c>
    </row>
    <row r="89" spans="1:49" s="217" customFormat="1" ht="17.25" customHeight="1">
      <c r="A89" s="27" t="str">
        <f t="shared" si="4"/>
        <v>General government expense, social security benefits</v>
      </c>
      <c r="B89" s="218" t="str">
        <f t="shared" si="22"/>
        <v/>
      </c>
      <c r="C89" s="218" t="str">
        <f t="shared" si="23"/>
        <v/>
      </c>
      <c r="D89" s="218" t="str">
        <f t="shared" si="23"/>
        <v/>
      </c>
      <c r="E89" s="218" t="str">
        <f t="shared" si="23"/>
        <v/>
      </c>
      <c r="F89" s="218" t="str">
        <f t="shared" si="23"/>
        <v/>
      </c>
      <c r="G89" s="218" t="str">
        <f t="shared" si="23"/>
        <v/>
      </c>
      <c r="H89" s="218" t="str">
        <f t="shared" si="23"/>
        <v/>
      </c>
      <c r="I89" s="218" t="str">
        <f t="shared" si="23"/>
        <v/>
      </c>
      <c r="J89" s="218" t="str">
        <f t="shared" si="23"/>
        <v/>
      </c>
      <c r="K89" s="218" t="str">
        <f t="shared" si="23"/>
        <v/>
      </c>
      <c r="L89" s="218" t="str">
        <f t="shared" si="23"/>
        <v/>
      </c>
      <c r="M89" s="218" t="str">
        <f t="shared" si="23"/>
        <v/>
      </c>
      <c r="N89" s="218" t="str">
        <f t="shared" si="23"/>
        <v/>
      </c>
      <c r="O89" s="218" t="str">
        <f t="shared" si="23"/>
        <v/>
      </c>
      <c r="P89" s="218" t="str">
        <f t="shared" si="23"/>
        <v/>
      </c>
      <c r="Q89" s="218" t="str">
        <f t="shared" si="23"/>
        <v/>
      </c>
      <c r="R89" s="218" t="str">
        <f t="shared" si="23"/>
        <v/>
      </c>
      <c r="S89" s="218" t="str">
        <f t="shared" si="23"/>
        <v/>
      </c>
      <c r="T89" s="218" t="str">
        <f t="shared" si="23"/>
        <v/>
      </c>
      <c r="U89" s="218" t="str">
        <f t="shared" si="23"/>
        <v/>
      </c>
      <c r="V89" s="218" t="str">
        <f t="shared" si="23"/>
        <v/>
      </c>
      <c r="W89" s="218">
        <f t="shared" si="23"/>
        <v>0</v>
      </c>
      <c r="X89" s="218">
        <f t="shared" si="23"/>
        <v>0.63522108146546863</v>
      </c>
      <c r="Y89" s="218">
        <f t="shared" si="23"/>
        <v>0.96179272596991794</v>
      </c>
      <c r="Z89" s="218">
        <f t="shared" si="23"/>
        <v>0.29488082266766824</v>
      </c>
      <c r="AA89" s="218">
        <f t="shared" si="23"/>
        <v>0</v>
      </c>
      <c r="AB89" s="218">
        <f t="shared" si="23"/>
        <v>0</v>
      </c>
      <c r="AC89" s="218">
        <f t="shared" si="23"/>
        <v>0</v>
      </c>
      <c r="AD89" s="218">
        <f t="shared" si="23"/>
        <v>0</v>
      </c>
      <c r="AE89" s="218">
        <f t="shared" si="23"/>
        <v>0</v>
      </c>
      <c r="AF89" s="218">
        <f t="shared" si="23"/>
        <v>0</v>
      </c>
      <c r="AG89" s="218">
        <f t="shared" si="23"/>
        <v>0</v>
      </c>
      <c r="AH89" s="218">
        <f t="shared" si="23"/>
        <v>0</v>
      </c>
      <c r="AI89" s="218">
        <f t="shared" si="23"/>
        <v>0</v>
      </c>
      <c r="AJ89" s="218">
        <f t="shared" si="23"/>
        <v>0</v>
      </c>
      <c r="AK89" s="218">
        <f t="shared" si="23"/>
        <v>0</v>
      </c>
      <c r="AL89" s="218">
        <f t="shared" si="23"/>
        <v>0</v>
      </c>
      <c r="AM89" s="218">
        <f t="shared" si="23"/>
        <v>0</v>
      </c>
      <c r="AN89" s="218">
        <f t="shared" si="23"/>
        <v>0</v>
      </c>
      <c r="AO89" s="218">
        <f t="shared" si="23"/>
        <v>0</v>
      </c>
      <c r="AP89" s="218">
        <f t="shared" si="23"/>
        <v>0</v>
      </c>
      <c r="AQ89" s="218">
        <f t="shared" si="23"/>
        <v>0</v>
      </c>
      <c r="AR89" s="218">
        <f t="shared" si="23"/>
        <v>0</v>
      </c>
      <c r="AS89" s="218">
        <f t="shared" si="23"/>
        <v>0</v>
      </c>
      <c r="AT89" s="218">
        <f t="shared" si="23"/>
        <v>0</v>
      </c>
      <c r="AU89" s="218">
        <f t="shared" si="23"/>
        <v>0</v>
      </c>
      <c r="AV89" s="218">
        <f t="shared" si="23"/>
        <v>0</v>
      </c>
      <c r="AW89" s="218" t="str">
        <f t="shared" si="23"/>
        <v/>
      </c>
    </row>
    <row r="90" spans="1:49" s="217" customFormat="1">
      <c r="A90" s="27" t="str">
        <f t="shared" si="4"/>
        <v>General government expense, not elsewhere classified</v>
      </c>
      <c r="B90" s="218" t="str">
        <f t="shared" si="22"/>
        <v/>
      </c>
      <c r="C90" s="218" t="str">
        <f t="shared" si="23"/>
        <v/>
      </c>
      <c r="D90" s="218" t="str">
        <f t="shared" si="23"/>
        <v/>
      </c>
      <c r="E90" s="218" t="str">
        <f t="shared" si="23"/>
        <v/>
      </c>
      <c r="F90" s="218" t="str">
        <f t="shared" si="23"/>
        <v/>
      </c>
      <c r="G90" s="218" t="str">
        <f t="shared" si="23"/>
        <v/>
      </c>
      <c r="H90" s="218" t="str">
        <f t="shared" si="23"/>
        <v/>
      </c>
      <c r="I90" s="218" t="str">
        <f t="shared" si="23"/>
        <v/>
      </c>
      <c r="J90" s="218" t="str">
        <f t="shared" si="23"/>
        <v/>
      </c>
      <c r="K90" s="218" t="str">
        <f t="shared" si="23"/>
        <v/>
      </c>
      <c r="L90" s="218" t="str">
        <f t="shared" si="23"/>
        <v/>
      </c>
      <c r="M90" s="218" t="str">
        <f t="shared" si="23"/>
        <v/>
      </c>
      <c r="N90" s="218" t="str">
        <f t="shared" si="23"/>
        <v/>
      </c>
      <c r="O90" s="218" t="str">
        <f t="shared" si="23"/>
        <v/>
      </c>
      <c r="P90" s="218" t="str">
        <f t="shared" si="23"/>
        <v/>
      </c>
      <c r="Q90" s="218" t="str">
        <f t="shared" si="23"/>
        <v/>
      </c>
      <c r="R90" s="218" t="str">
        <f t="shared" si="23"/>
        <v/>
      </c>
      <c r="S90" s="218" t="str">
        <f t="shared" si="23"/>
        <v/>
      </c>
      <c r="T90" s="218" t="str">
        <f t="shared" si="23"/>
        <v/>
      </c>
      <c r="U90" s="218" t="str">
        <f t="shared" si="23"/>
        <v/>
      </c>
      <c r="V90" s="218" t="str">
        <f t="shared" si="23"/>
        <v/>
      </c>
      <c r="W90" s="218">
        <f t="shared" si="23"/>
        <v>0.2515253443748573</v>
      </c>
      <c r="X90" s="218">
        <f t="shared" si="23"/>
        <v>0.38682405597110203</v>
      </c>
      <c r="Y90" s="218">
        <f t="shared" si="23"/>
        <v>0</v>
      </c>
      <c r="Z90" s="218">
        <f t="shared" si="23"/>
        <v>0</v>
      </c>
      <c r="AA90" s="218">
        <f t="shared" si="23"/>
        <v>0</v>
      </c>
      <c r="AB90" s="218">
        <f t="shared" si="23"/>
        <v>0</v>
      </c>
      <c r="AC90" s="218">
        <f t="shared" si="23"/>
        <v>0</v>
      </c>
      <c r="AD90" s="218">
        <f t="shared" si="23"/>
        <v>0</v>
      </c>
      <c r="AE90" s="218">
        <f t="shared" si="23"/>
        <v>0</v>
      </c>
      <c r="AF90" s="218">
        <f t="shared" si="23"/>
        <v>0</v>
      </c>
      <c r="AG90" s="218">
        <f t="shared" si="23"/>
        <v>0</v>
      </c>
      <c r="AH90" s="218">
        <f t="shared" si="23"/>
        <v>0</v>
      </c>
      <c r="AI90" s="218">
        <f t="shared" si="23"/>
        <v>0</v>
      </c>
      <c r="AJ90" s="218">
        <f t="shared" si="23"/>
        <v>0</v>
      </c>
      <c r="AK90" s="218">
        <f t="shared" si="23"/>
        <v>0</v>
      </c>
      <c r="AL90" s="218">
        <f t="shared" si="23"/>
        <v>0</v>
      </c>
      <c r="AM90" s="218">
        <f t="shared" si="23"/>
        <v>0</v>
      </c>
      <c r="AN90" s="218">
        <f t="shared" si="23"/>
        <v>0</v>
      </c>
      <c r="AO90" s="218" t="str">
        <f t="shared" si="23"/>
        <v/>
      </c>
      <c r="AP90" s="218" t="str">
        <f t="shared" si="23"/>
        <v/>
      </c>
      <c r="AQ90" s="218" t="str">
        <f t="shared" si="23"/>
        <v/>
      </c>
      <c r="AR90" s="218" t="str">
        <f t="shared" si="23"/>
        <v/>
      </c>
      <c r="AS90" s="218" t="str">
        <f t="shared" si="23"/>
        <v/>
      </c>
      <c r="AT90" s="218" t="str">
        <f t="shared" si="23"/>
        <v/>
      </c>
      <c r="AU90" s="218" t="str">
        <f t="shared" si="23"/>
        <v/>
      </c>
      <c r="AV90" s="218" t="str">
        <f t="shared" si="23"/>
        <v/>
      </c>
      <c r="AW90" s="218" t="str">
        <f t="shared" si="23"/>
        <v/>
      </c>
    </row>
    <row r="91" spans="1:49" s="217" customFormat="1">
      <c r="A91" s="27" t="str">
        <f t="shared" si="4"/>
        <v>General government net acquisition of nonfinancial assets</v>
      </c>
      <c r="B91" s="218" t="str">
        <f t="shared" si="22"/>
        <v/>
      </c>
      <c r="C91" s="218" t="str">
        <f t="shared" si="23"/>
        <v/>
      </c>
      <c r="D91" s="218" t="str">
        <f t="shared" si="23"/>
        <v/>
      </c>
      <c r="E91" s="218" t="str">
        <f t="shared" si="23"/>
        <v/>
      </c>
      <c r="F91" s="218" t="str">
        <f t="shared" si="23"/>
        <v/>
      </c>
      <c r="G91" s="218" t="str">
        <f t="shared" si="23"/>
        <v/>
      </c>
      <c r="H91" s="218" t="str">
        <f t="shared" si="23"/>
        <v/>
      </c>
      <c r="I91" s="218" t="str">
        <f t="shared" si="23"/>
        <v/>
      </c>
      <c r="J91" s="218" t="str">
        <f t="shared" si="23"/>
        <v/>
      </c>
      <c r="K91" s="218" t="str">
        <f t="shared" si="23"/>
        <v/>
      </c>
      <c r="L91" s="218" t="str">
        <f t="shared" si="23"/>
        <v/>
      </c>
      <c r="M91" s="218" t="str">
        <f t="shared" si="23"/>
        <v/>
      </c>
      <c r="N91" s="218" t="str">
        <f t="shared" si="23"/>
        <v/>
      </c>
      <c r="O91" s="218" t="str">
        <f t="shared" si="23"/>
        <v/>
      </c>
      <c r="P91" s="218" t="str">
        <f t="shared" si="23"/>
        <v/>
      </c>
      <c r="Q91" s="218" t="str">
        <f t="shared" si="23"/>
        <v/>
      </c>
      <c r="R91" s="218" t="str">
        <f t="shared" si="23"/>
        <v/>
      </c>
      <c r="S91" s="218" t="str">
        <f t="shared" si="23"/>
        <v/>
      </c>
      <c r="T91" s="218" t="str">
        <f t="shared" si="23"/>
        <v/>
      </c>
      <c r="U91" s="218" t="str">
        <f t="shared" si="23"/>
        <v/>
      </c>
      <c r="V91" s="218" t="str">
        <f t="shared" si="23"/>
        <v/>
      </c>
      <c r="W91" s="218">
        <f t="shared" si="23"/>
        <v>0</v>
      </c>
      <c r="X91" s="218">
        <f t="shared" si="23"/>
        <v>0</v>
      </c>
      <c r="Y91" s="218">
        <f t="shared" si="23"/>
        <v>0</v>
      </c>
      <c r="Z91" s="218">
        <f t="shared" si="23"/>
        <v>0</v>
      </c>
      <c r="AA91" s="218">
        <f t="shared" si="23"/>
        <v>0</v>
      </c>
      <c r="AB91" s="218">
        <f t="shared" si="23"/>
        <v>0</v>
      </c>
      <c r="AC91" s="218">
        <f t="shared" si="23"/>
        <v>0</v>
      </c>
      <c r="AD91" s="218">
        <f t="shared" si="23"/>
        <v>0</v>
      </c>
      <c r="AE91" s="218">
        <f t="shared" si="23"/>
        <v>-2.3124496137722717E-2</v>
      </c>
      <c r="AF91" s="218">
        <f t="shared" si="23"/>
        <v>0</v>
      </c>
      <c r="AG91" s="218">
        <f t="shared" si="23"/>
        <v>0</v>
      </c>
      <c r="AH91" s="218">
        <f t="shared" si="23"/>
        <v>0</v>
      </c>
      <c r="AI91" s="218">
        <f t="shared" si="23"/>
        <v>0</v>
      </c>
      <c r="AJ91" s="218">
        <f t="shared" si="23"/>
        <v>0</v>
      </c>
      <c r="AK91" s="218">
        <f t="shared" si="23"/>
        <v>0</v>
      </c>
      <c r="AL91" s="218">
        <f t="shared" si="23"/>
        <v>0</v>
      </c>
      <c r="AM91" s="218">
        <f t="shared" si="23"/>
        <v>0</v>
      </c>
      <c r="AN91" s="218">
        <f t="shared" si="23"/>
        <v>0</v>
      </c>
      <c r="AO91" s="218">
        <f t="shared" si="23"/>
        <v>0</v>
      </c>
      <c r="AP91" s="218">
        <f t="shared" si="23"/>
        <v>0</v>
      </c>
      <c r="AQ91" s="218">
        <f t="shared" si="23"/>
        <v>0</v>
      </c>
      <c r="AR91" s="218">
        <f t="shared" si="23"/>
        <v>0</v>
      </c>
      <c r="AS91" s="218">
        <f t="shared" si="23"/>
        <v>0</v>
      </c>
      <c r="AT91" s="218">
        <f t="shared" si="23"/>
        <v>0</v>
      </c>
      <c r="AU91" s="218">
        <f t="shared" si="23"/>
        <v>0</v>
      </c>
      <c r="AV91" s="218">
        <f t="shared" si="23"/>
        <v>0</v>
      </c>
      <c r="AW91" s="218" t="str">
        <f t="shared" si="23"/>
        <v/>
      </c>
    </row>
    <row r="92" spans="1:49" s="219" customFormat="1">
      <c r="A92" s="220" t="str">
        <f t="shared" si="4"/>
        <v>General government net lending/borrowing</v>
      </c>
      <c r="B92" s="221" t="str">
        <f t="shared" ref="B92" si="24">IFERROR(IF(MAX(B61-AVERAGE($B61:$AW61)-2*STDEV($B61:$AW61),0)&gt;0,B61-AVERAGE($B61:$AW61)-STDEV($B61:$AW61),IF(MIN(B61-AVERAGE($B61:$AW61)+2*STDEV($B61:$AW61),0)&lt;0,B61-AVERAGE($B61:$AW61)+2*STDEV($B61:$AW61),0)),"")</f>
        <v/>
      </c>
      <c r="C92" s="221" t="str">
        <f t="shared" ref="C92:AW92" si="25">IFERROR(IF(MAX(C61-AVERAGE($B61:$AW61)-2*STDEV($B61:$AW61),0)&gt;0,C61-AVERAGE($B61:$AW61)-STDEV($B61:$AW61),IF(MIN(C61-AVERAGE($B61:$AW61)+2*STDEV($B61:$AW61),0)&lt;0,C61-AVERAGE($B61:$AW61)+2*STDEV($B61:$AW61),0)),"")</f>
        <v/>
      </c>
      <c r="D92" s="221" t="str">
        <f t="shared" si="25"/>
        <v/>
      </c>
      <c r="E92" s="221" t="str">
        <f t="shared" si="25"/>
        <v/>
      </c>
      <c r="F92" s="221" t="str">
        <f t="shared" si="25"/>
        <v/>
      </c>
      <c r="G92" s="221" t="str">
        <f t="shared" si="25"/>
        <v/>
      </c>
      <c r="H92" s="221" t="str">
        <f t="shared" si="25"/>
        <v/>
      </c>
      <c r="I92" s="221" t="str">
        <f t="shared" si="25"/>
        <v/>
      </c>
      <c r="J92" s="221" t="str">
        <f t="shared" si="25"/>
        <v/>
      </c>
      <c r="K92" s="221">
        <f t="shared" si="25"/>
        <v>0</v>
      </c>
      <c r="L92" s="221">
        <f t="shared" si="25"/>
        <v>0</v>
      </c>
      <c r="M92" s="221">
        <f t="shared" si="25"/>
        <v>0</v>
      </c>
      <c r="N92" s="221">
        <f t="shared" si="25"/>
        <v>0</v>
      </c>
      <c r="O92" s="221">
        <f t="shared" si="25"/>
        <v>0</v>
      </c>
      <c r="P92" s="221">
        <f t="shared" si="25"/>
        <v>0</v>
      </c>
      <c r="Q92" s="221">
        <f t="shared" si="25"/>
        <v>0</v>
      </c>
      <c r="R92" s="221">
        <f t="shared" si="25"/>
        <v>0</v>
      </c>
      <c r="S92" s="221">
        <f t="shared" si="25"/>
        <v>0</v>
      </c>
      <c r="T92" s="221">
        <f t="shared" si="25"/>
        <v>0</v>
      </c>
      <c r="U92" s="221">
        <f t="shared" si="25"/>
        <v>0</v>
      </c>
      <c r="V92" s="221">
        <f t="shared" si="25"/>
        <v>0</v>
      </c>
      <c r="W92" s="221">
        <f t="shared" si="25"/>
        <v>0</v>
      </c>
      <c r="X92" s="221">
        <f t="shared" si="25"/>
        <v>0</v>
      </c>
      <c r="Y92" s="221">
        <f t="shared" si="25"/>
        <v>0</v>
      </c>
      <c r="Z92" s="221">
        <f t="shared" si="25"/>
        <v>0</v>
      </c>
      <c r="AA92" s="221">
        <f t="shared" si="25"/>
        <v>0</v>
      </c>
      <c r="AB92" s="221">
        <f t="shared" si="25"/>
        <v>0</v>
      </c>
      <c r="AC92" s="221">
        <f t="shared" si="25"/>
        <v>0</v>
      </c>
      <c r="AD92" s="221">
        <f t="shared" si="25"/>
        <v>0</v>
      </c>
      <c r="AE92" s="221">
        <f t="shared" si="25"/>
        <v>0</v>
      </c>
      <c r="AF92" s="221">
        <f t="shared" si="25"/>
        <v>0</v>
      </c>
      <c r="AG92" s="221">
        <f t="shared" si="25"/>
        <v>0</v>
      </c>
      <c r="AH92" s="221">
        <f t="shared" si="25"/>
        <v>0</v>
      </c>
      <c r="AI92" s="221">
        <f t="shared" si="25"/>
        <v>0</v>
      </c>
      <c r="AJ92" s="221">
        <f t="shared" si="25"/>
        <v>0</v>
      </c>
      <c r="AK92" s="221">
        <f t="shared" si="25"/>
        <v>0</v>
      </c>
      <c r="AL92" s="221">
        <f t="shared" si="25"/>
        <v>0</v>
      </c>
      <c r="AM92" s="221">
        <f t="shared" si="25"/>
        <v>0</v>
      </c>
      <c r="AN92" s="221">
        <f t="shared" si="25"/>
        <v>0</v>
      </c>
      <c r="AO92" s="221">
        <f t="shared" si="25"/>
        <v>0</v>
      </c>
      <c r="AP92" s="221">
        <f t="shared" si="25"/>
        <v>0</v>
      </c>
      <c r="AQ92" s="221">
        <f t="shared" si="25"/>
        <v>0</v>
      </c>
      <c r="AR92" s="221">
        <f t="shared" si="25"/>
        <v>0</v>
      </c>
      <c r="AS92" s="221">
        <f t="shared" si="25"/>
        <v>0</v>
      </c>
      <c r="AT92" s="221">
        <f t="shared" si="25"/>
        <v>0</v>
      </c>
      <c r="AU92" s="221">
        <f t="shared" si="25"/>
        <v>0</v>
      </c>
      <c r="AV92" s="221">
        <f t="shared" si="25"/>
        <v>0</v>
      </c>
      <c r="AW92" s="221" t="str">
        <f t="shared" si="25"/>
        <v/>
      </c>
    </row>
    <row r="93" spans="1:49" s="219" customFormat="1">
      <c r="A93" s="220" t="str">
        <f t="shared" si="4"/>
        <v>General government net acquisition of financial assets</v>
      </c>
      <c r="B93" s="221" t="str">
        <f t="shared" ref="B93:AW93" si="26">IFERROR(IF(MAX(B62-AVERAGE($B62:$AW62)-2*STDEV($B62:$AW62),0)&gt;0,B62-AVERAGE($B62:$AW62)-STDEV($B62:$AW62),IF(MIN(B62-AVERAGE($B62:$AW62)+2*STDEV($B62:$AW62),0)&lt;0,B62-AVERAGE($B62:$AW62)+2*STDEV($B62:$AW62),0)),"")</f>
        <v/>
      </c>
      <c r="C93" s="221" t="str">
        <f t="shared" si="26"/>
        <v/>
      </c>
      <c r="D93" s="221" t="str">
        <f t="shared" si="26"/>
        <v/>
      </c>
      <c r="E93" s="221" t="str">
        <f t="shared" si="26"/>
        <v/>
      </c>
      <c r="F93" s="221" t="str">
        <f t="shared" si="26"/>
        <v/>
      </c>
      <c r="G93" s="221" t="str">
        <f t="shared" si="26"/>
        <v/>
      </c>
      <c r="H93" s="221" t="str">
        <f t="shared" si="26"/>
        <v/>
      </c>
      <c r="I93" s="221" t="str">
        <f t="shared" si="26"/>
        <v/>
      </c>
      <c r="J93" s="221" t="str">
        <f t="shared" si="26"/>
        <v/>
      </c>
      <c r="K93" s="221" t="str">
        <f t="shared" si="26"/>
        <v/>
      </c>
      <c r="L93" s="221" t="str">
        <f t="shared" si="26"/>
        <v/>
      </c>
      <c r="M93" s="221" t="str">
        <f t="shared" si="26"/>
        <v/>
      </c>
      <c r="N93" s="221" t="str">
        <f t="shared" si="26"/>
        <v/>
      </c>
      <c r="O93" s="221" t="str">
        <f t="shared" si="26"/>
        <v/>
      </c>
      <c r="P93" s="221" t="str">
        <f t="shared" si="26"/>
        <v/>
      </c>
      <c r="Q93" s="221" t="str">
        <f t="shared" si="26"/>
        <v/>
      </c>
      <c r="R93" s="221" t="str">
        <f t="shared" si="26"/>
        <v/>
      </c>
      <c r="S93" s="221" t="str">
        <f t="shared" si="26"/>
        <v/>
      </c>
      <c r="T93" s="221" t="str">
        <f t="shared" si="26"/>
        <v/>
      </c>
      <c r="U93" s="221" t="str">
        <f t="shared" si="26"/>
        <v/>
      </c>
      <c r="V93" s="221" t="str">
        <f t="shared" si="26"/>
        <v/>
      </c>
      <c r="W93" s="221">
        <f t="shared" si="26"/>
        <v>0</v>
      </c>
      <c r="X93" s="221">
        <f t="shared" si="26"/>
        <v>0</v>
      </c>
      <c r="Y93" s="221">
        <f t="shared" si="26"/>
        <v>0</v>
      </c>
      <c r="Z93" s="221">
        <f t="shared" si="26"/>
        <v>0</v>
      </c>
      <c r="AA93" s="221">
        <f t="shared" si="26"/>
        <v>0</v>
      </c>
      <c r="AB93" s="221">
        <f t="shared" si="26"/>
        <v>0</v>
      </c>
      <c r="AC93" s="221">
        <f t="shared" si="26"/>
        <v>0</v>
      </c>
      <c r="AD93" s="221">
        <f t="shared" si="26"/>
        <v>0</v>
      </c>
      <c r="AE93" s="221">
        <f t="shared" si="26"/>
        <v>1.4857839849200745</v>
      </c>
      <c r="AF93" s="221">
        <f t="shared" si="26"/>
        <v>0</v>
      </c>
      <c r="AG93" s="221">
        <f t="shared" si="26"/>
        <v>0</v>
      </c>
      <c r="AH93" s="221">
        <f t="shared" si="26"/>
        <v>0</v>
      </c>
      <c r="AI93" s="221">
        <f t="shared" si="26"/>
        <v>0</v>
      </c>
      <c r="AJ93" s="221">
        <f t="shared" si="26"/>
        <v>0</v>
      </c>
      <c r="AK93" s="221">
        <f t="shared" si="26"/>
        <v>0</v>
      </c>
      <c r="AL93" s="221">
        <f t="shared" si="26"/>
        <v>0</v>
      </c>
      <c r="AM93" s="221">
        <f t="shared" si="26"/>
        <v>0</v>
      </c>
      <c r="AN93" s="221">
        <f t="shared" si="26"/>
        <v>2.0742016187714598</v>
      </c>
      <c r="AO93" s="221">
        <f t="shared" si="26"/>
        <v>0</v>
      </c>
      <c r="AP93" s="221">
        <f t="shared" si="26"/>
        <v>0</v>
      </c>
      <c r="AQ93" s="221">
        <f t="shared" si="26"/>
        <v>0</v>
      </c>
      <c r="AR93" s="221">
        <f t="shared" si="26"/>
        <v>0</v>
      </c>
      <c r="AS93" s="221">
        <f t="shared" si="26"/>
        <v>0</v>
      </c>
      <c r="AT93" s="221">
        <f t="shared" si="26"/>
        <v>0</v>
      </c>
      <c r="AU93" s="221">
        <f t="shared" si="26"/>
        <v>0</v>
      </c>
      <c r="AV93" s="221">
        <f t="shared" si="26"/>
        <v>0</v>
      </c>
      <c r="AW93" s="221" t="str">
        <f t="shared" si="26"/>
        <v/>
      </c>
    </row>
    <row r="94" spans="1:49" s="219" customFormat="1">
      <c r="A94" s="220" t="str">
        <f t="shared" si="4"/>
        <v>General government net acquisition of financial assets, policy lending</v>
      </c>
      <c r="B94" s="221" t="str">
        <f t="shared" ref="B94:AW94" si="27">IFERROR(IF(MAX(B63-AVERAGE($B63:$AW63)-2*STDEV($B63:$AW63),0)&gt;0,B63-AVERAGE($B63:$AW63)-STDEV($B63:$AW63),IF(MIN(B63-AVERAGE($B63:$AW63)+2*STDEV($B63:$AW63),0)&lt;0,B63-AVERAGE($B63:$AW63)+2*STDEV($B63:$AW63),0)),"")</f>
        <v/>
      </c>
      <c r="C94" s="221" t="str">
        <f t="shared" si="27"/>
        <v/>
      </c>
      <c r="D94" s="221" t="str">
        <f t="shared" si="27"/>
        <v/>
      </c>
      <c r="E94" s="221" t="str">
        <f t="shared" si="27"/>
        <v/>
      </c>
      <c r="F94" s="221" t="str">
        <f t="shared" si="27"/>
        <v/>
      </c>
      <c r="G94" s="221" t="str">
        <f t="shared" si="27"/>
        <v/>
      </c>
      <c r="H94" s="221" t="str">
        <f t="shared" si="27"/>
        <v/>
      </c>
      <c r="I94" s="221" t="str">
        <f t="shared" si="27"/>
        <v/>
      </c>
      <c r="J94" s="221" t="str">
        <f t="shared" si="27"/>
        <v/>
      </c>
      <c r="K94" s="221" t="str">
        <f t="shared" si="27"/>
        <v/>
      </c>
      <c r="L94" s="221" t="str">
        <f t="shared" si="27"/>
        <v/>
      </c>
      <c r="M94" s="221" t="str">
        <f t="shared" si="27"/>
        <v/>
      </c>
      <c r="N94" s="221" t="str">
        <f t="shared" si="27"/>
        <v/>
      </c>
      <c r="O94" s="221" t="str">
        <f t="shared" si="27"/>
        <v/>
      </c>
      <c r="P94" s="221" t="str">
        <f t="shared" si="27"/>
        <v/>
      </c>
      <c r="Q94" s="221" t="str">
        <f t="shared" si="27"/>
        <v/>
      </c>
      <c r="R94" s="221" t="str">
        <f t="shared" si="27"/>
        <v/>
      </c>
      <c r="S94" s="221" t="str">
        <f t="shared" si="27"/>
        <v/>
      </c>
      <c r="T94" s="221" t="str">
        <f t="shared" si="27"/>
        <v/>
      </c>
      <c r="U94" s="221" t="str">
        <f t="shared" si="27"/>
        <v/>
      </c>
      <c r="V94" s="221" t="str">
        <f t="shared" si="27"/>
        <v/>
      </c>
      <c r="W94" s="221" t="str">
        <f t="shared" si="27"/>
        <v/>
      </c>
      <c r="X94" s="221" t="str">
        <f t="shared" si="27"/>
        <v/>
      </c>
      <c r="Y94" s="221" t="str">
        <f t="shared" si="27"/>
        <v/>
      </c>
      <c r="Z94" s="221" t="str">
        <f t="shared" si="27"/>
        <v/>
      </c>
      <c r="AA94" s="221" t="str">
        <f t="shared" si="27"/>
        <v/>
      </c>
      <c r="AB94" s="221" t="str">
        <f t="shared" si="27"/>
        <v/>
      </c>
      <c r="AC94" s="221" t="str">
        <f t="shared" si="27"/>
        <v/>
      </c>
      <c r="AD94" s="221" t="str">
        <f t="shared" si="27"/>
        <v/>
      </c>
      <c r="AE94" s="221" t="str">
        <f t="shared" si="27"/>
        <v/>
      </c>
      <c r="AF94" s="221" t="str">
        <f t="shared" si="27"/>
        <v/>
      </c>
      <c r="AG94" s="221" t="str">
        <f t="shared" si="27"/>
        <v/>
      </c>
      <c r="AH94" s="221" t="str">
        <f t="shared" si="27"/>
        <v/>
      </c>
      <c r="AI94" s="221" t="str">
        <f t="shared" si="27"/>
        <v/>
      </c>
      <c r="AJ94" s="221" t="str">
        <f t="shared" si="27"/>
        <v/>
      </c>
      <c r="AK94" s="221" t="str">
        <f t="shared" si="27"/>
        <v/>
      </c>
      <c r="AL94" s="221" t="str">
        <f t="shared" si="27"/>
        <v/>
      </c>
      <c r="AM94" s="221" t="str">
        <f t="shared" si="27"/>
        <v/>
      </c>
      <c r="AN94" s="221" t="str">
        <f t="shared" si="27"/>
        <v/>
      </c>
      <c r="AO94" s="221" t="str">
        <f t="shared" si="27"/>
        <v/>
      </c>
      <c r="AP94" s="221" t="str">
        <f t="shared" si="27"/>
        <v/>
      </c>
      <c r="AQ94" s="221" t="str">
        <f t="shared" si="27"/>
        <v/>
      </c>
      <c r="AR94" s="221" t="str">
        <f t="shared" si="27"/>
        <v/>
      </c>
      <c r="AS94" s="221" t="str">
        <f t="shared" si="27"/>
        <v/>
      </c>
      <c r="AT94" s="221" t="str">
        <f t="shared" si="27"/>
        <v/>
      </c>
      <c r="AU94" s="221" t="str">
        <f t="shared" si="27"/>
        <v/>
      </c>
      <c r="AV94" s="221" t="str">
        <f t="shared" si="27"/>
        <v/>
      </c>
      <c r="AW94" s="221" t="str">
        <f t="shared" si="27"/>
        <v/>
      </c>
    </row>
    <row r="95" spans="1:49" s="219" customFormat="1">
      <c r="A95" s="220" t="str">
        <f t="shared" si="4"/>
        <v>General government cyclically Adj. balance</v>
      </c>
      <c r="B95" s="221" t="str">
        <f t="shared" ref="B95:AW95" si="28">IFERROR(IF(MAX(B64-AVERAGE($B64:$AW64)-2*STDEV($B64:$AW64),0)&gt;0,B64-AVERAGE($B64:$AW64)-STDEV($B64:$AW64),IF(MIN(B64-AVERAGE($B64:$AW64)+2*STDEV($B64:$AW64),0)&lt;0,B64-AVERAGE($B64:$AW64)+2*STDEV($B64:$AW64),0)),"")</f>
        <v/>
      </c>
      <c r="C95" s="221" t="str">
        <f t="shared" si="28"/>
        <v/>
      </c>
      <c r="D95" s="221" t="str">
        <f t="shared" si="28"/>
        <v/>
      </c>
      <c r="E95" s="221" t="str">
        <f t="shared" si="28"/>
        <v/>
      </c>
      <c r="F95" s="221" t="str">
        <f t="shared" si="28"/>
        <v/>
      </c>
      <c r="G95" s="221" t="str">
        <f t="shared" si="28"/>
        <v/>
      </c>
      <c r="H95" s="221" t="str">
        <f t="shared" si="28"/>
        <v/>
      </c>
      <c r="I95" s="221" t="str">
        <f t="shared" si="28"/>
        <v/>
      </c>
      <c r="J95" s="221" t="str">
        <f t="shared" si="28"/>
        <v/>
      </c>
      <c r="K95" s="221" t="str">
        <f t="shared" si="28"/>
        <v/>
      </c>
      <c r="L95" s="221" t="str">
        <f t="shared" si="28"/>
        <v/>
      </c>
      <c r="M95" s="221" t="str">
        <f t="shared" si="28"/>
        <v/>
      </c>
      <c r="N95" s="221" t="str">
        <f t="shared" si="28"/>
        <v/>
      </c>
      <c r="O95" s="221" t="str">
        <f t="shared" si="28"/>
        <v/>
      </c>
      <c r="P95" s="221" t="str">
        <f t="shared" si="28"/>
        <v/>
      </c>
      <c r="Q95" s="221" t="str">
        <f t="shared" si="28"/>
        <v/>
      </c>
      <c r="R95" s="221" t="str">
        <f t="shared" si="28"/>
        <v/>
      </c>
      <c r="S95" s="221" t="str">
        <f t="shared" si="28"/>
        <v/>
      </c>
      <c r="T95" s="221" t="str">
        <f t="shared" si="28"/>
        <v/>
      </c>
      <c r="U95" s="221">
        <f t="shared" si="28"/>
        <v>0</v>
      </c>
      <c r="V95" s="221">
        <f t="shared" si="28"/>
        <v>0</v>
      </c>
      <c r="W95" s="221">
        <f t="shared" si="28"/>
        <v>0</v>
      </c>
      <c r="X95" s="221">
        <f t="shared" si="28"/>
        <v>0</v>
      </c>
      <c r="Y95" s="221">
        <f t="shared" si="28"/>
        <v>0</v>
      </c>
      <c r="Z95" s="221">
        <f t="shared" si="28"/>
        <v>0</v>
      </c>
      <c r="AA95" s="221">
        <f t="shared" si="28"/>
        <v>0</v>
      </c>
      <c r="AB95" s="221">
        <f t="shared" si="28"/>
        <v>0</v>
      </c>
      <c r="AC95" s="221">
        <f t="shared" si="28"/>
        <v>0</v>
      </c>
      <c r="AD95" s="221">
        <f t="shared" si="28"/>
        <v>0</v>
      </c>
      <c r="AE95" s="221">
        <f t="shared" si="28"/>
        <v>0</v>
      </c>
      <c r="AF95" s="221">
        <f t="shared" si="28"/>
        <v>0</v>
      </c>
      <c r="AG95" s="221">
        <f t="shared" si="28"/>
        <v>0</v>
      </c>
      <c r="AH95" s="221">
        <f t="shared" si="28"/>
        <v>0</v>
      </c>
      <c r="AI95" s="221">
        <f t="shared" si="28"/>
        <v>0</v>
      </c>
      <c r="AJ95" s="221">
        <f t="shared" si="28"/>
        <v>0</v>
      </c>
      <c r="AK95" s="221">
        <f t="shared" si="28"/>
        <v>0</v>
      </c>
      <c r="AL95" s="221">
        <f t="shared" si="28"/>
        <v>0</v>
      </c>
      <c r="AM95" s="221">
        <f t="shared" si="28"/>
        <v>0</v>
      </c>
      <c r="AN95" s="221">
        <f t="shared" si="28"/>
        <v>0</v>
      </c>
      <c r="AO95" s="221">
        <f t="shared" si="28"/>
        <v>0</v>
      </c>
      <c r="AP95" s="221">
        <f t="shared" si="28"/>
        <v>0</v>
      </c>
      <c r="AQ95" s="221">
        <f t="shared" si="28"/>
        <v>0</v>
      </c>
      <c r="AR95" s="221">
        <f t="shared" si="28"/>
        <v>0</v>
      </c>
      <c r="AS95" s="221">
        <f t="shared" si="28"/>
        <v>0</v>
      </c>
      <c r="AT95" s="221">
        <f t="shared" si="28"/>
        <v>0</v>
      </c>
      <c r="AU95" s="221">
        <f t="shared" si="28"/>
        <v>0</v>
      </c>
      <c r="AV95" s="221">
        <f t="shared" si="28"/>
        <v>0</v>
      </c>
      <c r="AW95" s="221" t="str">
        <f t="shared" si="28"/>
        <v/>
      </c>
    </row>
    <row r="96" spans="1:49" s="219" customFormat="1">
      <c r="A96" s="220" t="str">
        <f>A65</f>
        <v>General government structural balance</v>
      </c>
      <c r="B96" s="221" t="str">
        <f t="shared" ref="B96:AW96" si="29">IFERROR(IF(MAX(B65-AVERAGE($B65:$AW65)-2*STDEV($B65:$AW65),0)&gt;0,B65-AVERAGE($B65:$AW65)-STDEV($B65:$AW65),IF(MIN(B65-AVERAGE($B65:$AW65)+2*STDEV($B65:$AW65),0)&lt;0,B65-AVERAGE($B65:$AW65)+2*STDEV($B65:$AW65),0)),"")</f>
        <v/>
      </c>
      <c r="C96" s="221" t="str">
        <f t="shared" si="29"/>
        <v/>
      </c>
      <c r="D96" s="221" t="str">
        <f t="shared" si="29"/>
        <v/>
      </c>
      <c r="E96" s="221" t="str">
        <f t="shared" si="29"/>
        <v/>
      </c>
      <c r="F96" s="221" t="str">
        <f t="shared" si="29"/>
        <v/>
      </c>
      <c r="G96" s="221" t="str">
        <f t="shared" si="29"/>
        <v/>
      </c>
      <c r="H96" s="221" t="str">
        <f t="shared" si="29"/>
        <v/>
      </c>
      <c r="I96" s="221" t="str">
        <f t="shared" si="29"/>
        <v/>
      </c>
      <c r="J96" s="221" t="str">
        <f t="shared" si="29"/>
        <v/>
      </c>
      <c r="K96" s="221">
        <f t="shared" si="29"/>
        <v>0</v>
      </c>
      <c r="L96" s="221">
        <f t="shared" si="29"/>
        <v>0</v>
      </c>
      <c r="M96" s="221">
        <f t="shared" si="29"/>
        <v>0</v>
      </c>
      <c r="N96" s="221">
        <f t="shared" si="29"/>
        <v>0</v>
      </c>
      <c r="O96" s="221">
        <f t="shared" si="29"/>
        <v>0</v>
      </c>
      <c r="P96" s="221">
        <f t="shared" si="29"/>
        <v>0</v>
      </c>
      <c r="Q96" s="221">
        <f t="shared" si="29"/>
        <v>0</v>
      </c>
      <c r="R96" s="221">
        <f t="shared" si="29"/>
        <v>0</v>
      </c>
      <c r="S96" s="221">
        <f t="shared" si="29"/>
        <v>0</v>
      </c>
      <c r="T96" s="221">
        <f t="shared" si="29"/>
        <v>0</v>
      </c>
      <c r="U96" s="221">
        <f t="shared" si="29"/>
        <v>0</v>
      </c>
      <c r="V96" s="221">
        <f t="shared" si="29"/>
        <v>0</v>
      </c>
      <c r="W96" s="221">
        <f t="shared" si="29"/>
        <v>0</v>
      </c>
      <c r="X96" s="221">
        <f t="shared" si="29"/>
        <v>0</v>
      </c>
      <c r="Y96" s="221">
        <f t="shared" si="29"/>
        <v>0</v>
      </c>
      <c r="Z96" s="221">
        <f t="shared" si="29"/>
        <v>0</v>
      </c>
      <c r="AA96" s="221">
        <f t="shared" si="29"/>
        <v>0</v>
      </c>
      <c r="AB96" s="221">
        <f t="shared" si="29"/>
        <v>0</v>
      </c>
      <c r="AC96" s="221">
        <f t="shared" si="29"/>
        <v>0</v>
      </c>
      <c r="AD96" s="221">
        <f t="shared" si="29"/>
        <v>0</v>
      </c>
      <c r="AE96" s="221">
        <f t="shared" si="29"/>
        <v>0</v>
      </c>
      <c r="AF96" s="221">
        <f t="shared" si="29"/>
        <v>0</v>
      </c>
      <c r="AG96" s="221">
        <f t="shared" si="29"/>
        <v>0</v>
      </c>
      <c r="AH96" s="221">
        <f t="shared" si="29"/>
        <v>0</v>
      </c>
      <c r="AI96" s="221">
        <f t="shared" si="29"/>
        <v>0</v>
      </c>
      <c r="AJ96" s="221">
        <f t="shared" si="29"/>
        <v>0</v>
      </c>
      <c r="AK96" s="221">
        <f t="shared" si="29"/>
        <v>0</v>
      </c>
      <c r="AL96" s="221">
        <f t="shared" si="29"/>
        <v>0</v>
      </c>
      <c r="AM96" s="221">
        <f t="shared" si="29"/>
        <v>0</v>
      </c>
      <c r="AN96" s="221">
        <f t="shared" si="29"/>
        <v>0</v>
      </c>
      <c r="AO96" s="221">
        <f t="shared" si="29"/>
        <v>0</v>
      </c>
      <c r="AP96" s="221">
        <f t="shared" si="29"/>
        <v>0</v>
      </c>
      <c r="AQ96" s="221">
        <f t="shared" si="29"/>
        <v>0</v>
      </c>
      <c r="AR96" s="221">
        <f t="shared" si="29"/>
        <v>0</v>
      </c>
      <c r="AS96" s="221">
        <f t="shared" si="29"/>
        <v>0</v>
      </c>
      <c r="AT96" s="221">
        <f t="shared" si="29"/>
        <v>0</v>
      </c>
      <c r="AU96" s="221">
        <f t="shared" si="29"/>
        <v>0</v>
      </c>
      <c r="AV96" s="221">
        <f t="shared" si="29"/>
        <v>0</v>
      </c>
      <c r="AW96" s="221" t="str">
        <f t="shared" si="29"/>
        <v/>
      </c>
    </row>
    <row r="99" spans="1:49" s="226" customFormat="1" ht="18" customHeight="1">
      <c r="A99" s="224" t="s">
        <v>316</v>
      </c>
      <c r="B99" s="225"/>
      <c r="C99" s="225"/>
      <c r="D99" s="225"/>
      <c r="E99" s="225"/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  <c r="AD99" s="225"/>
      <c r="AE99" s="225"/>
      <c r="AF99" s="225"/>
      <c r="AG99" s="225"/>
      <c r="AH99" s="225"/>
      <c r="AI99" s="225"/>
      <c r="AJ99" s="225"/>
      <c r="AK99" s="225"/>
      <c r="AL99" s="225"/>
      <c r="AM99" s="225"/>
      <c r="AN99" s="225"/>
      <c r="AO99" s="225"/>
      <c r="AP99" s="225"/>
      <c r="AQ99" s="225"/>
      <c r="AR99" s="225"/>
      <c r="AS99" s="225"/>
      <c r="AT99" s="225"/>
      <c r="AU99" s="225"/>
      <c r="AV99" s="225"/>
      <c r="AW99" s="225"/>
    </row>
    <row r="100" spans="1:49" s="16" customFormat="1">
      <c r="A100" s="16" t="s">
        <v>32</v>
      </c>
      <c r="B100" s="17" t="str">
        <f t="shared" ref="B100:J100" si="30">IFERROR(B2-SUM(B4,B7,B8,B9,B10,B12,B13),"ERR")</f>
        <v>ERR</v>
      </c>
      <c r="C100" s="17" t="str">
        <f t="shared" si="30"/>
        <v>ERR</v>
      </c>
      <c r="D100" s="17" t="str">
        <f t="shared" si="30"/>
        <v>ERR</v>
      </c>
      <c r="E100" s="17" t="str">
        <f t="shared" si="30"/>
        <v>ERR</v>
      </c>
      <c r="F100" s="17" t="str">
        <f t="shared" si="30"/>
        <v>ERR</v>
      </c>
      <c r="G100" s="17" t="str">
        <f t="shared" si="30"/>
        <v>ERR</v>
      </c>
      <c r="H100" s="17" t="str">
        <f t="shared" si="30"/>
        <v>ERR</v>
      </c>
      <c r="I100" s="17" t="str">
        <f t="shared" si="30"/>
        <v>ERR</v>
      </c>
      <c r="J100" s="17" t="str">
        <f t="shared" si="30"/>
        <v>ERR</v>
      </c>
      <c r="K100" s="17">
        <f>IFERROR(K2-SUM(K4,K7,K8,K9,K10,K12,K13),"ERR")</f>
        <v>106.9</v>
      </c>
      <c r="L100" s="17">
        <f t="shared" ref="L100:AW100" si="31">IFERROR(L2-SUM(L4,L7,L8,L9,L10,L12,L13),"ERR")</f>
        <v>123.048</v>
      </c>
      <c r="M100" s="17">
        <f t="shared" si="31"/>
        <v>148.172</v>
      </c>
      <c r="N100" s="17">
        <f t="shared" si="31"/>
        <v>157.679</v>
      </c>
      <c r="O100" s="17">
        <f t="shared" si="31"/>
        <v>167.06</v>
      </c>
      <c r="P100" s="17">
        <f t="shared" si="31"/>
        <v>183.52</v>
      </c>
      <c r="Q100" s="17">
        <f t="shared" si="31"/>
        <v>196.637</v>
      </c>
      <c r="R100" s="17">
        <f t="shared" si="31"/>
        <v>213.429</v>
      </c>
      <c r="S100" s="17">
        <f t="shared" si="31"/>
        <v>235.09100000000001</v>
      </c>
      <c r="T100" s="17">
        <f t="shared" si="31"/>
        <v>259.43200000000002</v>
      </c>
      <c r="U100" s="17">
        <f t="shared" si="31"/>
        <v>268.26400000000001</v>
      </c>
      <c r="V100" s="17">
        <f t="shared" si="31"/>
        <v>288.73700000000002</v>
      </c>
      <c r="W100" s="17">
        <f t="shared" si="31"/>
        <v>-5.6843418860808015E-14</v>
      </c>
      <c r="X100" s="17">
        <f t="shared" si="31"/>
        <v>5.6843418860808015E-14</v>
      </c>
      <c r="Y100" s="17">
        <f t="shared" si="31"/>
        <v>0</v>
      </c>
      <c r="Z100" s="17">
        <f t="shared" si="31"/>
        <v>5.6843418860808015E-14</v>
      </c>
      <c r="AA100" s="17">
        <f t="shared" si="31"/>
        <v>0</v>
      </c>
      <c r="AB100" s="17">
        <f t="shared" si="31"/>
        <v>0</v>
      </c>
      <c r="AC100" s="17">
        <f t="shared" si="31"/>
        <v>0</v>
      </c>
      <c r="AD100" s="17">
        <f t="shared" si="31"/>
        <v>0</v>
      </c>
      <c r="AE100" s="17">
        <f t="shared" si="31"/>
        <v>0</v>
      </c>
      <c r="AF100" s="17">
        <f t="shared" si="31"/>
        <v>-1.1368683772161603E-13</v>
      </c>
      <c r="AG100" s="17">
        <f t="shared" si="31"/>
        <v>0</v>
      </c>
      <c r="AH100" s="17">
        <f t="shared" si="31"/>
        <v>-5.6843418860808015E-14</v>
      </c>
      <c r="AI100" s="17">
        <f t="shared" si="31"/>
        <v>0</v>
      </c>
      <c r="AJ100" s="17">
        <f t="shared" si="31"/>
        <v>0</v>
      </c>
      <c r="AK100" s="17">
        <f t="shared" si="31"/>
        <v>1.1368683772161603E-13</v>
      </c>
      <c r="AL100" s="17">
        <f t="shared" si="31"/>
        <v>0</v>
      </c>
      <c r="AM100" s="17">
        <f t="shared" si="31"/>
        <v>0</v>
      </c>
      <c r="AN100" s="17">
        <f t="shared" si="31"/>
        <v>0</v>
      </c>
      <c r="AO100" s="17">
        <f t="shared" si="31"/>
        <v>194.28300000000024</v>
      </c>
      <c r="AP100" s="17">
        <f t="shared" si="31"/>
        <v>203.24700000000007</v>
      </c>
      <c r="AQ100" s="17">
        <f t="shared" si="31"/>
        <v>214.40609267698562</v>
      </c>
      <c r="AR100" s="17">
        <f t="shared" si="31"/>
        <v>225.04405437930512</v>
      </c>
      <c r="AS100" s="17">
        <f t="shared" si="31"/>
        <v>238.99880309713956</v>
      </c>
      <c r="AT100" s="17">
        <f t="shared" si="31"/>
        <v>251.69070902837177</v>
      </c>
      <c r="AU100" s="17">
        <f t="shared" si="31"/>
        <v>262.66292028065061</v>
      </c>
      <c r="AV100" s="17">
        <f t="shared" si="31"/>
        <v>273.27779722600701</v>
      </c>
      <c r="AW100" s="17" t="str">
        <f t="shared" si="31"/>
        <v>ERR</v>
      </c>
    </row>
    <row r="101" spans="1:49" s="16" customFormat="1">
      <c r="A101" s="16" t="s">
        <v>33</v>
      </c>
      <c r="B101" s="17" t="str">
        <f t="shared" ref="B101:AW101" si="32">IFERROR(B16-B18-B19-B20-B21-B23-B24,"ERR")</f>
        <v>ERR</v>
      </c>
      <c r="C101" s="17" t="str">
        <f t="shared" si="32"/>
        <v>ERR</v>
      </c>
      <c r="D101" s="17" t="str">
        <f t="shared" si="32"/>
        <v>ERR</v>
      </c>
      <c r="E101" s="17" t="str">
        <f t="shared" si="32"/>
        <v>ERR</v>
      </c>
      <c r="F101" s="17" t="str">
        <f t="shared" si="32"/>
        <v>ERR</v>
      </c>
      <c r="G101" s="17" t="str">
        <f t="shared" si="32"/>
        <v>ERR</v>
      </c>
      <c r="H101" s="17" t="str">
        <f t="shared" si="32"/>
        <v>ERR</v>
      </c>
      <c r="I101" s="17" t="str">
        <f t="shared" si="32"/>
        <v>ERR</v>
      </c>
      <c r="J101" s="17" t="str">
        <f t="shared" si="32"/>
        <v>ERR</v>
      </c>
      <c r="K101" s="17" t="str">
        <f t="shared" si="32"/>
        <v>ERR</v>
      </c>
      <c r="L101" s="17" t="str">
        <f t="shared" si="32"/>
        <v>ERR</v>
      </c>
      <c r="M101" s="17" t="str">
        <f t="shared" si="32"/>
        <v>ERR</v>
      </c>
      <c r="N101" s="17" t="str">
        <f t="shared" si="32"/>
        <v>ERR</v>
      </c>
      <c r="O101" s="17" t="str">
        <f t="shared" si="32"/>
        <v>ERR</v>
      </c>
      <c r="P101" s="17" t="str">
        <f t="shared" si="32"/>
        <v>ERR</v>
      </c>
      <c r="Q101" s="17" t="str">
        <f t="shared" si="32"/>
        <v>ERR</v>
      </c>
      <c r="R101" s="17" t="str">
        <f t="shared" si="32"/>
        <v>ERR</v>
      </c>
      <c r="S101" s="17" t="str">
        <f t="shared" si="32"/>
        <v>ERR</v>
      </c>
      <c r="T101" s="17" t="str">
        <f t="shared" si="32"/>
        <v>ERR</v>
      </c>
      <c r="U101" s="17" t="str">
        <f t="shared" si="32"/>
        <v>ERR</v>
      </c>
      <c r="V101" s="17" t="str">
        <f t="shared" si="32"/>
        <v>ERR</v>
      </c>
      <c r="W101" s="17">
        <f t="shared" si="32"/>
        <v>-3.1086244689504383E-14</v>
      </c>
      <c r="X101" s="17">
        <f t="shared" si="32"/>
        <v>-6.2172489379008766E-15</v>
      </c>
      <c r="Y101" s="17">
        <f t="shared" si="32"/>
        <v>1.7763568394002505E-14</v>
      </c>
      <c r="Z101" s="17">
        <f t="shared" si="32"/>
        <v>7.1054273576010019E-15</v>
      </c>
      <c r="AA101" s="17">
        <f t="shared" si="32"/>
        <v>-3.5527136788005009E-15</v>
      </c>
      <c r="AB101" s="17">
        <f t="shared" si="32"/>
        <v>2.0872192862952943E-14</v>
      </c>
      <c r="AC101" s="17">
        <f t="shared" si="32"/>
        <v>-1.5543122344752192E-14</v>
      </c>
      <c r="AD101" s="17">
        <f t="shared" si="32"/>
        <v>-1.2656542480726785E-14</v>
      </c>
      <c r="AE101" s="17">
        <f t="shared" si="32"/>
        <v>-8.659739592076221E-15</v>
      </c>
      <c r="AF101" s="17">
        <f t="shared" si="32"/>
        <v>-2.6645352591003757E-15</v>
      </c>
      <c r="AG101" s="17">
        <f t="shared" si="32"/>
        <v>-3.5527136788005009E-14</v>
      </c>
      <c r="AH101" s="17">
        <f t="shared" si="32"/>
        <v>5.5067062021407764E-14</v>
      </c>
      <c r="AI101" s="17">
        <f t="shared" si="32"/>
        <v>-1.7763568394002505E-14</v>
      </c>
      <c r="AJ101" s="17">
        <f t="shared" si="32"/>
        <v>2.3092638912203256E-14</v>
      </c>
      <c r="AK101" s="17">
        <f t="shared" si="32"/>
        <v>-3.907985046680551E-14</v>
      </c>
      <c r="AL101" s="17">
        <f t="shared" si="32"/>
        <v>-1.7763568394002505E-15</v>
      </c>
      <c r="AM101" s="17">
        <f t="shared" si="32"/>
        <v>-3.5527136788005009E-15</v>
      </c>
      <c r="AN101" s="17">
        <f t="shared" si="32"/>
        <v>9.9475983006414026E-14</v>
      </c>
      <c r="AO101" s="17" t="str">
        <f t="shared" si="32"/>
        <v>ERR</v>
      </c>
      <c r="AP101" s="17" t="str">
        <f t="shared" si="32"/>
        <v>ERR</v>
      </c>
      <c r="AQ101" s="17" t="str">
        <f t="shared" si="32"/>
        <v>ERR</v>
      </c>
      <c r="AR101" s="17" t="str">
        <f t="shared" si="32"/>
        <v>ERR</v>
      </c>
      <c r="AS101" s="17" t="str">
        <f t="shared" si="32"/>
        <v>ERR</v>
      </c>
      <c r="AT101" s="17" t="str">
        <f t="shared" si="32"/>
        <v>ERR</v>
      </c>
      <c r="AU101" s="17" t="str">
        <f t="shared" si="32"/>
        <v>ERR</v>
      </c>
      <c r="AV101" s="17" t="str">
        <f t="shared" si="32"/>
        <v>ERR</v>
      </c>
      <c r="AW101" s="17" t="str">
        <f t="shared" si="32"/>
        <v>ERR</v>
      </c>
    </row>
    <row r="102" spans="1:49" s="16" customFormat="1">
      <c r="A102" s="16" t="s">
        <v>34</v>
      </c>
      <c r="B102" s="17" t="str">
        <f t="shared" ref="B102:AW102" si="33">IFERROR(B2-B16-B25,"ERR")</f>
        <v>ERR</v>
      </c>
      <c r="C102" s="17" t="str">
        <f t="shared" si="33"/>
        <v>ERR</v>
      </c>
      <c r="D102" s="17" t="str">
        <f t="shared" si="33"/>
        <v>ERR</v>
      </c>
      <c r="E102" s="17" t="str">
        <f t="shared" si="33"/>
        <v>ERR</v>
      </c>
      <c r="F102" s="17" t="str">
        <f t="shared" si="33"/>
        <v>ERR</v>
      </c>
      <c r="G102" s="17" t="str">
        <f t="shared" si="33"/>
        <v>ERR</v>
      </c>
      <c r="H102" s="17" t="str">
        <f t="shared" si="33"/>
        <v>ERR</v>
      </c>
      <c r="I102" s="17" t="str">
        <f t="shared" si="33"/>
        <v>ERR</v>
      </c>
      <c r="J102" s="17" t="str">
        <f t="shared" si="33"/>
        <v>ERR</v>
      </c>
      <c r="K102" s="17">
        <f t="shared" si="33"/>
        <v>5.3290705182007514E-15</v>
      </c>
      <c r="L102" s="17">
        <f t="shared" si="33"/>
        <v>8.8817841970012523E-15</v>
      </c>
      <c r="M102" s="17">
        <f t="shared" si="33"/>
        <v>7.1054273576010019E-15</v>
      </c>
      <c r="N102" s="17">
        <f t="shared" si="33"/>
        <v>-1.0658141036401503E-14</v>
      </c>
      <c r="O102" s="17">
        <f t="shared" si="33"/>
        <v>0</v>
      </c>
      <c r="P102" s="17">
        <f t="shared" si="33"/>
        <v>7.1054273576010019E-15</v>
      </c>
      <c r="Q102" s="17">
        <f t="shared" si="33"/>
        <v>-1.4210854715202004E-14</v>
      </c>
      <c r="R102" s="17">
        <f t="shared" si="33"/>
        <v>7.1054273576010019E-15</v>
      </c>
      <c r="S102" s="17">
        <f t="shared" si="33"/>
        <v>1.4210854715202004E-14</v>
      </c>
      <c r="T102" s="17">
        <f t="shared" si="33"/>
        <v>-3.1974423109204508E-14</v>
      </c>
      <c r="U102" s="17">
        <f t="shared" si="33"/>
        <v>-1.4210854715202004E-14</v>
      </c>
      <c r="V102" s="17">
        <f t="shared" si="33"/>
        <v>2.1316282072803006E-14</v>
      </c>
      <c r="W102" s="17">
        <f t="shared" si="33"/>
        <v>-7.1054273576010019E-15</v>
      </c>
      <c r="X102" s="17">
        <f t="shared" si="33"/>
        <v>0</v>
      </c>
      <c r="Y102" s="17">
        <f t="shared" si="33"/>
        <v>-4.2632564145606011E-14</v>
      </c>
      <c r="Z102" s="17">
        <f t="shared" si="33"/>
        <v>-2.8421709430404007E-14</v>
      </c>
      <c r="AA102" s="17">
        <f t="shared" si="33"/>
        <v>1.4210854715202004E-14</v>
      </c>
      <c r="AB102" s="17">
        <f t="shared" si="33"/>
        <v>7.1054273576010019E-15</v>
      </c>
      <c r="AC102" s="17">
        <f t="shared" si="33"/>
        <v>-1.354472090042691E-14</v>
      </c>
      <c r="AD102" s="17">
        <f t="shared" si="33"/>
        <v>-1.3655743202889425E-14</v>
      </c>
      <c r="AE102" s="17">
        <f t="shared" si="33"/>
        <v>1.7763568394002505E-14</v>
      </c>
      <c r="AF102" s="17">
        <f t="shared" si="33"/>
        <v>-1.4210854715202004E-14</v>
      </c>
      <c r="AG102" s="17">
        <f t="shared" si="33"/>
        <v>3.0198066269804258E-14</v>
      </c>
      <c r="AH102" s="17">
        <f t="shared" si="33"/>
        <v>-2.2204460492503131E-14</v>
      </c>
      <c r="AI102" s="17">
        <f t="shared" si="33"/>
        <v>-8.8817841970012523E-16</v>
      </c>
      <c r="AJ102" s="17">
        <f t="shared" si="33"/>
        <v>-4.2632564145606011E-14</v>
      </c>
      <c r="AK102" s="17">
        <f t="shared" si="33"/>
        <v>4.6185277824406512E-14</v>
      </c>
      <c r="AL102" s="17">
        <f t="shared" si="33"/>
        <v>2.8421709430404007E-14</v>
      </c>
      <c r="AM102" s="17">
        <f t="shared" si="33"/>
        <v>-2.1316282072803006E-14</v>
      </c>
      <c r="AN102" s="17">
        <f t="shared" si="33"/>
        <v>-7.9936057773011271E-14</v>
      </c>
      <c r="AO102" s="17">
        <f t="shared" si="33"/>
        <v>7.1054273576010019E-14</v>
      </c>
      <c r="AP102" s="17">
        <f t="shared" si="33"/>
        <v>-2.8421709430404007E-14</v>
      </c>
      <c r="AQ102" s="17">
        <f t="shared" si="33"/>
        <v>1.4210854715202004E-14</v>
      </c>
      <c r="AR102" s="17">
        <f t="shared" si="33"/>
        <v>-7.1054273576010019E-14</v>
      </c>
      <c r="AS102" s="17">
        <f t="shared" si="33"/>
        <v>-5.6843418860808015E-14</v>
      </c>
      <c r="AT102" s="17">
        <f t="shared" si="33"/>
        <v>-6.7501559897209518E-14</v>
      </c>
      <c r="AU102" s="17">
        <f t="shared" si="33"/>
        <v>9.3258734068513149E-14</v>
      </c>
      <c r="AV102" s="17">
        <f t="shared" si="33"/>
        <v>-7.9936057773011271E-14</v>
      </c>
      <c r="AW102" s="17" t="str">
        <f t="shared" si="33"/>
        <v>ERR</v>
      </c>
    </row>
  </sheetData>
  <pageMargins left="0.26" right="0.27" top="0.59" bottom="1" header="0.28999999999999998" footer="0.5"/>
  <pageSetup scale="48" fitToWidth="2" fitToHeight="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A1:BG121"/>
  <sheetViews>
    <sheetView zoomScale="75" zoomScaleNormal="75" workbookViewId="0">
      <pane xSplit="1" ySplit="1" topLeftCell="B2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I46" sqref="I46"/>
    </sheetView>
  </sheetViews>
  <sheetFormatPr defaultColWidth="11.33203125" defaultRowHeight="12.75" outlineLevelCol="1"/>
  <cols>
    <col min="1" max="1" width="56.1640625" style="40" customWidth="1"/>
    <col min="2" max="11" width="11.33203125" style="40" customWidth="1" outlineLevel="1"/>
    <col min="12" max="33" width="11.33203125" style="40" outlineLevel="1"/>
    <col min="34" max="41" width="11.5" style="40" bestFit="1" customWidth="1" outlineLevel="1"/>
    <col min="42" max="46" width="11.5" style="40" bestFit="1" customWidth="1"/>
    <col min="47" max="47" width="12.1640625" style="40" bestFit="1" customWidth="1"/>
    <col min="48" max="48" width="11.5" style="40" bestFit="1" customWidth="1"/>
    <col min="49" max="49" width="12.1640625" style="40" bestFit="1" customWidth="1"/>
    <col min="50" max="50" width="11.5" style="40" bestFit="1" customWidth="1"/>
    <col min="51" max="51" width="12.1640625" style="40" bestFit="1" customWidth="1"/>
    <col min="52" max="52" width="11.5" style="40" bestFit="1" customWidth="1"/>
    <col min="53" max="53" width="12.1640625" style="40" bestFit="1" customWidth="1"/>
    <col min="54" max="56" width="11.5" style="40" bestFit="1" customWidth="1"/>
    <col min="57" max="57" width="12.1640625" style="40" bestFit="1" customWidth="1"/>
    <col min="58" max="59" width="11.5" style="40" bestFit="1" customWidth="1"/>
    <col min="60" max="16384" width="11.33203125" style="40"/>
  </cols>
  <sheetData>
    <row r="1" spans="1:59" s="2" customFormat="1" ht="57.75" customHeight="1">
      <c r="A1" s="223" t="s">
        <v>317</v>
      </c>
      <c r="B1" s="161">
        <f>INPUT!C1</f>
        <v>1960</v>
      </c>
      <c r="C1" s="161">
        <f>INPUT!D1</f>
        <v>1961</v>
      </c>
      <c r="D1" s="161">
        <f>INPUT!E1</f>
        <v>1962</v>
      </c>
      <c r="E1" s="161">
        <f>INPUT!F1</f>
        <v>1963</v>
      </c>
      <c r="F1" s="161">
        <f>INPUT!G1</f>
        <v>1964</v>
      </c>
      <c r="G1" s="161">
        <f>INPUT!H1</f>
        <v>1965</v>
      </c>
      <c r="H1" s="161">
        <f>INPUT!I1</f>
        <v>1966</v>
      </c>
      <c r="I1" s="161">
        <f>INPUT!J1</f>
        <v>1967</v>
      </c>
      <c r="J1" s="161">
        <f>INPUT!K1</f>
        <v>1968</v>
      </c>
      <c r="K1" s="161">
        <f>INPUT!L1</f>
        <v>1969</v>
      </c>
      <c r="L1" s="161">
        <f>INPUT!M1</f>
        <v>1970</v>
      </c>
      <c r="M1" s="161">
        <f>INPUT!N1</f>
        <v>1971</v>
      </c>
      <c r="N1" s="161">
        <f>INPUT!O1</f>
        <v>1972</v>
      </c>
      <c r="O1" s="161">
        <f>INPUT!P1</f>
        <v>1973</v>
      </c>
      <c r="P1" s="161">
        <f>INPUT!Q1</f>
        <v>1974</v>
      </c>
      <c r="Q1" s="161">
        <f>INPUT!R1</f>
        <v>1975</v>
      </c>
      <c r="R1" s="161">
        <f>INPUT!S1</f>
        <v>1976</v>
      </c>
      <c r="S1" s="161">
        <f>INPUT!T1</f>
        <v>1977</v>
      </c>
      <c r="T1" s="161">
        <f>INPUT!U1</f>
        <v>1978</v>
      </c>
      <c r="U1" s="161">
        <f>INPUT!V1</f>
        <v>1979</v>
      </c>
      <c r="V1" s="161">
        <f>INPUT!W1</f>
        <v>1980</v>
      </c>
      <c r="W1" s="161">
        <f>INPUT!X1</f>
        <v>1981</v>
      </c>
      <c r="X1" s="161">
        <f>INPUT!Y1</f>
        <v>1982</v>
      </c>
      <c r="Y1" s="161">
        <f>INPUT!Z1</f>
        <v>1983</v>
      </c>
      <c r="Z1" s="161">
        <f>INPUT!AA1</f>
        <v>1984</v>
      </c>
      <c r="AA1" s="161">
        <f>INPUT!AB1</f>
        <v>1985</v>
      </c>
      <c r="AB1" s="161">
        <f>INPUT!AC1</f>
        <v>1986</v>
      </c>
      <c r="AC1" s="161">
        <f>INPUT!AD1</f>
        <v>1987</v>
      </c>
      <c r="AD1" s="161">
        <f>INPUT!AE1</f>
        <v>1988</v>
      </c>
      <c r="AE1" s="161">
        <f>INPUT!AF1</f>
        <v>1989</v>
      </c>
      <c r="AF1" s="161">
        <f>INPUT!AG1</f>
        <v>1990</v>
      </c>
      <c r="AG1" s="161">
        <f>INPUT!AH1</f>
        <v>1991</v>
      </c>
      <c r="AH1" s="161">
        <f>INPUT!AI1</f>
        <v>1992</v>
      </c>
      <c r="AI1" s="161">
        <f>INPUT!AJ1</f>
        <v>1993</v>
      </c>
      <c r="AJ1" s="161">
        <f>INPUT!AK1</f>
        <v>1994</v>
      </c>
      <c r="AK1" s="161">
        <f>INPUT!AL1</f>
        <v>1995</v>
      </c>
      <c r="AL1" s="161">
        <f>INPUT!AM1</f>
        <v>1996</v>
      </c>
      <c r="AM1" s="161">
        <f>INPUT!AN1</f>
        <v>1997</v>
      </c>
      <c r="AN1" s="161">
        <f>INPUT!AO1</f>
        <v>1998</v>
      </c>
      <c r="AO1" s="161">
        <f>INPUT!AP1</f>
        <v>1999</v>
      </c>
      <c r="AP1" s="161">
        <f>INPUT!AQ1</f>
        <v>2000</v>
      </c>
      <c r="AQ1" s="161">
        <f>INPUT!AR1</f>
        <v>2001</v>
      </c>
      <c r="AR1" s="161">
        <f>INPUT!AS1</f>
        <v>2002</v>
      </c>
      <c r="AS1" s="161">
        <f>INPUT!AT1</f>
        <v>2003</v>
      </c>
      <c r="AT1" s="161">
        <f>INPUT!AU1</f>
        <v>2004</v>
      </c>
      <c r="AU1" s="161">
        <f>INPUT!AV1</f>
        <v>2005</v>
      </c>
      <c r="AV1" s="161">
        <f>INPUT!AW1</f>
        <v>2006</v>
      </c>
      <c r="AW1" s="161">
        <f>INPUT!AX1</f>
        <v>2007</v>
      </c>
      <c r="AX1" s="161">
        <f>INPUT!AY1</f>
        <v>2008</v>
      </c>
      <c r="AY1" s="161">
        <f>INPUT!AZ1</f>
        <v>2009</v>
      </c>
      <c r="AZ1" s="161">
        <f>INPUT!BA1</f>
        <v>2010</v>
      </c>
      <c r="BA1" s="161">
        <f>INPUT!BB1</f>
        <v>2011</v>
      </c>
      <c r="BB1" s="161">
        <f>INPUT!BC1</f>
        <v>2012</v>
      </c>
      <c r="BC1" s="161">
        <f>INPUT!BD1</f>
        <v>2013</v>
      </c>
      <c r="BD1" s="161">
        <f>INPUT!BE1</f>
        <v>2014</v>
      </c>
      <c r="BE1" s="161">
        <f>INPUT!BF1</f>
        <v>2015</v>
      </c>
      <c r="BF1" s="161">
        <f>INPUT!BG1</f>
        <v>2016</v>
      </c>
      <c r="BG1" s="161">
        <f>INPUT!BH1</f>
        <v>2017</v>
      </c>
    </row>
    <row r="2" spans="1:59" s="3" customFormat="1" ht="15">
      <c r="A2" s="18" t="s">
        <v>36</v>
      </c>
      <c r="B2" s="103">
        <f>IF(INPUT!C30="","",INPUT!C30)</f>
        <v>39.910617303495357</v>
      </c>
      <c r="C2" s="103">
        <f>IF(INPUT!D30="","",INPUT!D30)</f>
        <v>41.365476795406607</v>
      </c>
      <c r="D2" s="103">
        <f>IF(INPUT!E30="","",INPUT!E30)</f>
        <v>44.928779502256276</v>
      </c>
      <c r="E2" s="103">
        <f>IF(INPUT!F30="","",INPUT!F30)</f>
        <v>48.237129271536276</v>
      </c>
      <c r="F2" s="103">
        <f>IF(INPUT!G30="","",INPUT!G30)</f>
        <v>52.803056873472563</v>
      </c>
      <c r="G2" s="103">
        <f>IF(INPUT!H30="","",INPUT!H30)</f>
        <v>58.197583424973544</v>
      </c>
      <c r="H2" s="103">
        <f>IF(INPUT!I30="","",INPUT!I30)</f>
        <v>65.143089533885913</v>
      </c>
      <c r="I2" s="103">
        <f>IF(INPUT!J30="","",INPUT!J30)</f>
        <v>69.873930281214172</v>
      </c>
      <c r="J2" s="103">
        <f>IF(INPUT!K30="","",INPUT!K30)</f>
        <v>76.302445740940627</v>
      </c>
      <c r="K2" s="103">
        <f>IF(INPUT!L30="","",INPUT!L30)</f>
        <v>83.999660834901036</v>
      </c>
      <c r="L2" s="103">
        <f>IF(INPUT!M30="","",INPUT!M30)</f>
        <v>90.161085639975184</v>
      </c>
      <c r="M2" s="103">
        <f>IF(INPUT!N30="","",INPUT!N30)</f>
        <v>98.430934635352713</v>
      </c>
      <c r="N2" s="103">
        <f>IF(INPUT!O30="","",INPUT!O30)</f>
        <v>109.9029188632192</v>
      </c>
      <c r="O2" s="103">
        <f>IF(INPUT!P30="","",INPUT!P30)</f>
        <v>128.86572372566059</v>
      </c>
      <c r="P2" s="103">
        <f>IF(INPUT!Q30="","",INPUT!Q30)</f>
        <v>153.89483853905497</v>
      </c>
      <c r="Q2" s="103">
        <f>IF(INPUT!R30="","",INPUT!R30)</f>
        <v>173.44761649854874</v>
      </c>
      <c r="R2" s="103">
        <f>IF(INPUT!S30="","",INPUT!S30)</f>
        <v>199.78299180641727</v>
      </c>
      <c r="S2" s="103">
        <f>IF(INPUT!T30="","",INPUT!T30)</f>
        <v>220.79104675223124</v>
      </c>
      <c r="T2" s="103">
        <f>IF(INPUT!U30="","",INPUT!U30)</f>
        <v>244.89714533026677</v>
      </c>
      <c r="U2" s="103">
        <f>IF(INPUT!V30="","",INPUT!V30)</f>
        <v>279.60000000000002</v>
      </c>
      <c r="V2" s="103">
        <f>IF(INPUT!W30="","",INPUT!W30)</f>
        <v>314.39</v>
      </c>
      <c r="W2" s="103">
        <f>IF(INPUT!X30="","",INPUT!X30)</f>
        <v>360.471</v>
      </c>
      <c r="X2" s="103">
        <f>IF(INPUT!Y30="","",INPUT!Y30)</f>
        <v>379.85899999999998</v>
      </c>
      <c r="Y2" s="103">
        <f>IF(INPUT!Z30="","",INPUT!Z30)</f>
        <v>411.38600000000002</v>
      </c>
      <c r="Z2" s="103">
        <f>IF(INPUT!AA30="","",INPUT!AA30)</f>
        <v>449.58199999999999</v>
      </c>
      <c r="AA2" s="103">
        <f>IF(INPUT!AB30="","",INPUT!AB30)</f>
        <v>485.714</v>
      </c>
      <c r="AB2" s="103">
        <f>IF(INPUT!AC30="","",INPUT!AC30)</f>
        <v>512.54100000000005</v>
      </c>
      <c r="AC2" s="103">
        <f>IF(INPUT!AD30="","",INPUT!AD30)</f>
        <v>558.94899999999996</v>
      </c>
      <c r="AD2" s="103">
        <f>IF(INPUT!AE30="","",INPUT!AE30)</f>
        <v>613.09400000000005</v>
      </c>
      <c r="AE2" s="103">
        <f>IF(INPUT!AF30="","",INPUT!AF30)</f>
        <v>657.72799999999995</v>
      </c>
      <c r="AF2" s="103">
        <f>IF(INPUT!AG30="","",INPUT!AG30)</f>
        <v>679.92100000000005</v>
      </c>
      <c r="AG2" s="103">
        <f>IF(INPUT!AH30="","",INPUT!AH30)</f>
        <v>685.36699999999996</v>
      </c>
      <c r="AH2" s="103">
        <f>IF(INPUT!AI30="","",INPUT!AI30)</f>
        <v>700.48</v>
      </c>
      <c r="AI2" s="103">
        <f>IF(INPUT!AJ30="","",INPUT!AJ30)</f>
        <v>727.18399999999997</v>
      </c>
      <c r="AJ2" s="103">
        <f>IF(INPUT!AK30="","",INPUT!AK30)</f>
        <v>770.87300000000005</v>
      </c>
      <c r="AK2" s="103">
        <f>IF(INPUT!AL30="","",INPUT!AL30)</f>
        <v>810.42600000000004</v>
      </c>
      <c r="AL2" s="103">
        <f>IF(INPUT!AM30="","",INPUT!AM30)</f>
        <v>836.86400000000003</v>
      </c>
      <c r="AM2" s="103">
        <f>IF(INPUT!AN30="","",INPUT!AN30)</f>
        <v>882.73299999999995</v>
      </c>
      <c r="AN2" s="103">
        <f>IF(INPUT!AO30="","",INPUT!AO30)</f>
        <v>914.97299999999996</v>
      </c>
      <c r="AO2" s="103">
        <f>IF(INPUT!AP30="","",INPUT!AP30)</f>
        <v>982.44100000000003</v>
      </c>
      <c r="AP2" s="103">
        <f>IF(INPUT!AQ30="","",INPUT!AQ30)</f>
        <v>1076.577</v>
      </c>
      <c r="AQ2" s="103">
        <f>IF(INPUT!AR30="","",INPUT!AR30)</f>
        <v>1108.048</v>
      </c>
      <c r="AR2" s="103">
        <f>IF(INPUT!AS30="","",INPUT!AS30)</f>
        <v>1152.905</v>
      </c>
      <c r="AS2" s="103">
        <f>IF(INPUT!AT30="","",INPUT!AT30)</f>
        <v>1213.175</v>
      </c>
      <c r="AT2" s="103">
        <f>IF(INPUT!AU30="","",INPUT!AU30)</f>
        <v>1290.9059999999999</v>
      </c>
      <c r="AU2" s="103">
        <f>IF(INPUT!AV30="","",INPUT!AV30)</f>
        <v>1373.845</v>
      </c>
      <c r="AV2" s="103">
        <f>IF(INPUT!AW30="","",INPUT!AW30)</f>
        <v>1450.405</v>
      </c>
      <c r="AW2" s="103">
        <f>IF(INPUT!AX30="","",INPUT!AX30)</f>
        <v>1529.5889999999999</v>
      </c>
      <c r="AX2" s="103">
        <f>IF(INPUT!AY30="","",INPUT!AY30)</f>
        <v>1603.4179999999999</v>
      </c>
      <c r="AY2" s="103">
        <f>IF(INPUT!AZ30="","",INPUT!AZ30)</f>
        <v>1528.9849999999999</v>
      </c>
      <c r="AZ2" s="103">
        <f>IF(INPUT!BA30="","",INPUT!BA30)</f>
        <v>1624.6079999999999</v>
      </c>
      <c r="BA2" s="103">
        <f>IF(INPUT!BB30="","",INPUT!BB30)</f>
        <v>1708.1002567069299</v>
      </c>
      <c r="BB2" s="103">
        <f>IF(INPUT!BC30="","",INPUT!BC30)</f>
        <v>1774.47852747561</v>
      </c>
      <c r="BC2" s="103">
        <f>IF(INPUT!BD30="","",INPUT!BD30)</f>
        <v>1858.0188008666</v>
      </c>
      <c r="BD2" s="103">
        <f>IF(INPUT!BE30="","",INPUT!BE30)</f>
        <v>1944.0275890334101</v>
      </c>
      <c r="BE2" s="103">
        <f>IF(INPUT!BF30="","",INPUT!BF30)</f>
        <v>2032.0879442410401</v>
      </c>
      <c r="BF2" s="103">
        <f>IF(INPUT!BG30="","",INPUT!BG30)</f>
        <v>2120.8312458650198</v>
      </c>
      <c r="BG2" s="103" t="str">
        <f>IF(INPUT!BH30="","",INPUT!BH30)</f>
        <v/>
      </c>
    </row>
    <row r="3" spans="1:59" s="3" customFormat="1" ht="15">
      <c r="A3" s="18" t="s">
        <v>37</v>
      </c>
      <c r="B3" s="103" t="str">
        <f>IF(INPUT!C31="","",INPUT!C31)</f>
        <v/>
      </c>
      <c r="C3" s="103" t="str">
        <f>IF(INPUT!D31="","",INPUT!D31)</f>
        <v/>
      </c>
      <c r="D3" s="103" t="str">
        <f>IF(INPUT!E31="","",INPUT!E31)</f>
        <v/>
      </c>
      <c r="E3" s="103" t="str">
        <f>IF(INPUT!F31="","",INPUT!F31)</f>
        <v/>
      </c>
      <c r="F3" s="103" t="str">
        <f>IF(INPUT!G31="","",INPUT!G31)</f>
        <v/>
      </c>
      <c r="G3" s="103" t="str">
        <f>IF(INPUT!H31="","",INPUT!H31)</f>
        <v/>
      </c>
      <c r="H3" s="103" t="str">
        <f>IF(INPUT!I31="","",INPUT!I31)</f>
        <v/>
      </c>
      <c r="I3" s="103" t="str">
        <f>IF(INPUT!J31="","",INPUT!J31)</f>
        <v/>
      </c>
      <c r="J3" s="103" t="str">
        <f>IF(INPUT!K31="","",INPUT!K31)</f>
        <v/>
      </c>
      <c r="K3" s="103" t="str">
        <f>IF(INPUT!L31="","",INPUT!L31)</f>
        <v/>
      </c>
      <c r="L3" s="103" t="str">
        <f>IF(INPUT!M31="","",INPUT!M31)</f>
        <v/>
      </c>
      <c r="M3" s="103" t="str">
        <f>IF(INPUT!N31="","",INPUT!N31)</f>
        <v/>
      </c>
      <c r="N3" s="103" t="str">
        <f>IF(INPUT!O31="","",INPUT!O31)</f>
        <v/>
      </c>
      <c r="O3" s="103" t="str">
        <f>IF(INPUT!P31="","",INPUT!P31)</f>
        <v/>
      </c>
      <c r="P3" s="103" t="str">
        <f>IF(INPUT!Q31="","",INPUT!Q31)</f>
        <v/>
      </c>
      <c r="Q3" s="103" t="str">
        <f>IF(INPUT!R31="","",INPUT!R31)</f>
        <v/>
      </c>
      <c r="R3" s="103" t="str">
        <f>IF(INPUT!S31="","",INPUT!S31)</f>
        <v/>
      </c>
      <c r="S3" s="103" t="str">
        <f>IF(INPUT!T31="","",INPUT!T31)</f>
        <v/>
      </c>
      <c r="T3" s="103" t="str">
        <f>IF(INPUT!U31="","",INPUT!U31)</f>
        <v/>
      </c>
      <c r="U3" s="103" t="str">
        <f>IF(INPUT!V31="","",INPUT!V31)</f>
        <v/>
      </c>
      <c r="V3" s="103">
        <f>IF(INPUT!W31="","",INPUT!W31)</f>
        <v>311.08795400200006</v>
      </c>
      <c r="W3" s="103">
        <f>IF(INPUT!X31="","",INPUT!X31)</f>
        <v>353.04487922710933</v>
      </c>
      <c r="X3" s="103">
        <f>IF(INPUT!Y31="","",INPUT!Y31)</f>
        <v>392.55860121425417</v>
      </c>
      <c r="Y3" s="103">
        <f>IF(INPUT!Z31="","",INPUT!Z31)</f>
        <v>425.6022606210463</v>
      </c>
      <c r="Z3" s="103">
        <f>IF(INPUT!AA31="","",INPUT!AA31)</f>
        <v>453.72487506828924</v>
      </c>
      <c r="AA3" s="103">
        <f>IF(INPUT!AB31="","",INPUT!AB31)</f>
        <v>483.89237788451783</v>
      </c>
      <c r="AB3" s="103">
        <f>IF(INPUT!AC31="","",INPUT!AC31)</f>
        <v>515.4855358204394</v>
      </c>
      <c r="AC3" s="103">
        <f>IF(INPUT!AD31="","",INPUT!AD31)</f>
        <v>556.17076797940433</v>
      </c>
      <c r="AD3" s="103">
        <f>IF(INPUT!AE31="","",INPUT!AE31)</f>
        <v>600.66149132547912</v>
      </c>
      <c r="AE3" s="103">
        <f>IF(INPUT!AF31="","",INPUT!AF31)</f>
        <v>640.86001812038569</v>
      </c>
      <c r="AF3" s="103">
        <f>IF(INPUT!AG31="","",INPUT!AG31)</f>
        <v>669.87279517890829</v>
      </c>
      <c r="AG3" s="103">
        <f>IF(INPUT!AH31="","",INPUT!AH31)</f>
        <v>696.48223928888012</v>
      </c>
      <c r="AH3" s="103">
        <f>IF(INPUT!AI31="","",INPUT!AI31)</f>
        <v>714.31844665458743</v>
      </c>
      <c r="AI3" s="103">
        <f>IF(INPUT!AJ31="","",INPUT!AJ31)</f>
        <v>737.80794584684907</v>
      </c>
      <c r="AJ3" s="103">
        <f>IF(INPUT!AK31="","",INPUT!AK31)</f>
        <v>764.73893905195541</v>
      </c>
      <c r="AK3" s="103">
        <f>IF(INPUT!AL31="","",INPUT!AL31)</f>
        <v>805.35927855981674</v>
      </c>
      <c r="AL3" s="103">
        <f>IF(INPUT!AM31="","",INPUT!AM31)</f>
        <v>846.40154009855178</v>
      </c>
      <c r="AM3" s="103">
        <f>IF(INPUT!AN31="","",INPUT!AN31)</f>
        <v>893.47234014708522</v>
      </c>
      <c r="AN3" s="103">
        <f>IF(INPUT!AO31="","",INPUT!AO31)</f>
        <v>921.783250539547</v>
      </c>
      <c r="AO3" s="103">
        <f>IF(INPUT!AP31="","",INPUT!AP31)</f>
        <v>972.96572109794795</v>
      </c>
      <c r="AP3" s="103">
        <f>IF(INPUT!AQ31="","",INPUT!AQ31)</f>
        <v>1049.6604962222232</v>
      </c>
      <c r="AQ3" s="103">
        <f>IF(INPUT!AR31="","",INPUT!AR31)</f>
        <v>1095.6379906003283</v>
      </c>
      <c r="AR3" s="103">
        <f>IF(INPUT!AS31="","",INPUT!AS31)</f>
        <v>1137.75</v>
      </c>
      <c r="AS3" s="103">
        <f>IF(INPUT!AT31="","",INPUT!AT31)</f>
        <v>1206.5211363773258</v>
      </c>
      <c r="AT3" s="103">
        <f>IF(INPUT!AU31="","",INPUT!AU31)</f>
        <v>1276.9297145174721</v>
      </c>
      <c r="AU3" s="103">
        <f>IF(INPUT!AV31="","",INPUT!AV31)</f>
        <v>1353.9087839888732</v>
      </c>
      <c r="AV3" s="103">
        <f>IF(INPUT!AW31="","",INPUT!AW31)</f>
        <v>1425.582295217213</v>
      </c>
      <c r="AW3" s="103">
        <f>IF(INPUT!AX31="","",INPUT!AX31)</f>
        <v>1504.2933778770036</v>
      </c>
      <c r="AX3" s="103">
        <f>IF(INPUT!AY31="","",INPUT!AY31)</f>
        <v>1599.7248792122343</v>
      </c>
      <c r="AY3" s="103">
        <f>IF(INPUT!AZ31="","",INPUT!AZ31)</f>
        <v>1592.1440161608168</v>
      </c>
      <c r="AZ3" s="103">
        <f>IF(INPUT!BA31="","",INPUT!BA31)</f>
        <v>1664.9874006079283</v>
      </c>
      <c r="BA3" s="103">
        <f>IF(INPUT!BB31="","",INPUT!BB31)</f>
        <v>1744.0188010441332</v>
      </c>
      <c r="BB3" s="103">
        <f>IF(INPUT!BC31="","",INPUT!BC31)</f>
        <v>1813.0615443110544</v>
      </c>
      <c r="BC3" s="103">
        <f>IF(INPUT!BD31="","",INPUT!BD31)</f>
        <v>1886.6556947899808</v>
      </c>
      <c r="BD3" s="103">
        <f>IF(INPUT!BE31="","",INPUT!BE31)</f>
        <v>1964.1338548303313</v>
      </c>
      <c r="BE3" s="103">
        <f>IF(INPUT!BF31="","",INPUT!BF31)</f>
        <v>2044.9069459212044</v>
      </c>
      <c r="BF3" s="103">
        <f>IF(INPUT!BG31="","",INPUT!BG31)</f>
        <v>2129.2680155913326</v>
      </c>
      <c r="BG3" s="103" t="str">
        <f>IF(INPUT!BH31="","",INPUT!BH31)</f>
        <v/>
      </c>
    </row>
    <row r="4" spans="1:59" s="3" customFormat="1" ht="15">
      <c r="A4" s="18" t="s">
        <v>214</v>
      </c>
      <c r="B4" s="103">
        <f>IF(INPUT!C32="","",INPUT!C32)</f>
        <v>256.43534764645011</v>
      </c>
      <c r="C4" s="103">
        <f>IF(INPUT!D32="","",INPUT!D32)</f>
        <v>264.47407485673915</v>
      </c>
      <c r="D4" s="103">
        <f>IF(INPUT!E32="","",INPUT!E32)</f>
        <v>282.97139231146519</v>
      </c>
      <c r="E4" s="103">
        <f>IF(INPUT!F32="","",INPUT!F32)</f>
        <v>297.98859113166014</v>
      </c>
      <c r="F4" s="103">
        <f>IF(INPUT!G32="","",INPUT!G32)</f>
        <v>317.2827446878382</v>
      </c>
      <c r="G4" s="103">
        <f>IF(INPUT!H32="","",INPUT!H32)</f>
        <v>337.48659031230022</v>
      </c>
      <c r="H4" s="103">
        <f>IF(INPUT!I32="","",INPUT!I32)</f>
        <v>359.91262977991721</v>
      </c>
      <c r="I4" s="103">
        <f>IF(INPUT!J32="","",INPUT!J32)</f>
        <v>370.40536428538525</v>
      </c>
      <c r="J4" s="103">
        <f>IF(INPUT!K32="","",INPUT!K32)</f>
        <v>388.48111284554022</v>
      </c>
      <c r="K4" s="103">
        <f>IF(INPUT!L32="","",INPUT!L32)</f>
        <v>408.03329109328524</v>
      </c>
      <c r="L4" s="103">
        <f>IF(INPUT!M32="","",INPUT!M32)</f>
        <v>420.39798529943511</v>
      </c>
      <c r="M4" s="103">
        <f>IF(INPUT!N32="","",INPUT!N32)</f>
        <v>437.70909642460003</v>
      </c>
      <c r="N4" s="103">
        <f>IF(INPUT!O32="","",INPUT!O32)</f>
        <v>461.54577872009713</v>
      </c>
      <c r="O4" s="103">
        <f>IF(INPUT!P32="","",INPUT!P32)</f>
        <v>493.68832167226003</v>
      </c>
      <c r="P4" s="103">
        <f>IF(INPUT!Q32="","",INPUT!Q32)</f>
        <v>511.91101219365305</v>
      </c>
      <c r="Q4" s="103">
        <f>IF(INPUT!R32="","",INPUT!R32)</f>
        <v>521.24304001448309</v>
      </c>
      <c r="R4" s="103">
        <f>IF(INPUT!S32="","",INPUT!S32)</f>
        <v>548.34372117739497</v>
      </c>
      <c r="S4" s="103">
        <f>IF(INPUT!T32="","",INPUT!T32)</f>
        <v>567.30678348880201</v>
      </c>
      <c r="T4" s="103">
        <f>IF(INPUT!U32="","",INPUT!U32)</f>
        <v>589.73632799402799</v>
      </c>
      <c r="U4" s="103">
        <f>IF(INPUT!V32="","",INPUT!V32)</f>
        <v>612.17449999999997</v>
      </c>
      <c r="V4" s="103">
        <f>IF(INPUT!W32="","",INPUT!W32)</f>
        <v>625.41425000000004</v>
      </c>
      <c r="W4" s="103">
        <f>IF(INPUT!X32="","",INPUT!X32)</f>
        <v>647.32299999999998</v>
      </c>
      <c r="X4" s="103">
        <f>IF(INPUT!Y32="","",INPUT!Y32)</f>
        <v>628.81600000000003</v>
      </c>
      <c r="Y4" s="103">
        <f>IF(INPUT!Z32="","",INPUT!Z32)</f>
        <v>645.90549999999996</v>
      </c>
      <c r="Z4" s="103">
        <f>IF(INPUT!AA32="","",INPUT!AA32)</f>
        <v>683.4615</v>
      </c>
      <c r="AA4" s="103">
        <f>IF(INPUT!AB32="","",INPUT!AB32)</f>
        <v>716.13199999999995</v>
      </c>
      <c r="AB4" s="103">
        <f>IF(INPUT!AC32="","",INPUT!AC32)</f>
        <v>733.46799999999996</v>
      </c>
      <c r="AC4" s="103">
        <f>IF(INPUT!AD32="","",INPUT!AD32)</f>
        <v>764.66399999999999</v>
      </c>
      <c r="AD4" s="103">
        <f>IF(INPUT!AE32="","",INPUT!AE32)</f>
        <v>802.70174999999995</v>
      </c>
      <c r="AE4" s="103">
        <f>IF(INPUT!AF32="","",INPUT!AF32)</f>
        <v>823.72775000000001</v>
      </c>
      <c r="AF4" s="103">
        <f>IF(INPUT!AG32="","",INPUT!AG32)</f>
        <v>825.31775000000005</v>
      </c>
      <c r="AG4" s="103">
        <f>IF(INPUT!AH32="","",INPUT!AH32)</f>
        <v>808.05074999999999</v>
      </c>
      <c r="AH4" s="103">
        <f>IF(INPUT!AI32="","",INPUT!AI32)</f>
        <v>815.12249999999995</v>
      </c>
      <c r="AI4" s="103">
        <f>IF(INPUT!AJ32="","",INPUT!AJ32)</f>
        <v>834.18449999999996</v>
      </c>
      <c r="AJ4" s="103">
        <f>IF(INPUT!AK32="","",INPUT!AK32)</f>
        <v>874.26099999999997</v>
      </c>
      <c r="AK4" s="103">
        <f>IF(INPUT!AL32="","",INPUT!AL32)</f>
        <v>898.81399999999996</v>
      </c>
      <c r="AL4" s="103">
        <f>IF(INPUT!AM32="","",INPUT!AM32)</f>
        <v>913.36424999999997</v>
      </c>
      <c r="AM4" s="103">
        <f>IF(INPUT!AN32="","",INPUT!AN32)</f>
        <v>951.9615</v>
      </c>
      <c r="AN4" s="103">
        <f>IF(INPUT!AO32="","",INPUT!AO32)</f>
        <v>990.96775000000002</v>
      </c>
      <c r="AO4" s="103">
        <f>IF(INPUT!AP32="","",INPUT!AP32)</f>
        <v>1045.7860000000001</v>
      </c>
      <c r="AP4" s="103">
        <f>IF(INPUT!AQ32="","",INPUT!AQ32)</f>
        <v>1100.5150000000001</v>
      </c>
      <c r="AQ4" s="103">
        <f>IF(INPUT!AR32="","",INPUT!AR32)</f>
        <v>1120.1455000000001</v>
      </c>
      <c r="AR4" s="103">
        <f>IF(INPUT!AS32="","",INPUT!AS32)</f>
        <v>1152.905</v>
      </c>
      <c r="AS4" s="103">
        <f>IF(INPUT!AT32="","",INPUT!AT32)</f>
        <v>1174.5922499999999</v>
      </c>
      <c r="AT4" s="103">
        <f>IF(INPUT!AU32="","",INPUT!AU32)</f>
        <v>1211.23875</v>
      </c>
      <c r="AU4" s="103">
        <f>IF(INPUT!AV32="","",INPUT!AV32)</f>
        <v>1247.8072500000001</v>
      </c>
      <c r="AV4" s="103">
        <f>IF(INPUT!AW32="","",INPUT!AW32)</f>
        <v>1283.03325</v>
      </c>
      <c r="AW4" s="103">
        <f>IF(INPUT!AX32="","",INPUT!AX32)</f>
        <v>1311.26</v>
      </c>
      <c r="AX4" s="103">
        <f>IF(INPUT!AY32="","",INPUT!AY32)</f>
        <v>1320.2909999999999</v>
      </c>
      <c r="AY4" s="103">
        <f>IF(INPUT!AZ32="","",INPUT!AZ32)</f>
        <v>1283.72225</v>
      </c>
      <c r="AZ4" s="103">
        <f>IF(INPUT!BA32="","",INPUT!BA32)</f>
        <v>1324.9925000000001</v>
      </c>
      <c r="BA4" s="103">
        <f>IF(INPUT!BB32="","",INPUT!BB32)</f>
        <v>1352.5579271852</v>
      </c>
      <c r="BB4" s="103">
        <f>IF(INPUT!BC32="","",INPUT!BC32)</f>
        <v>1378.3305470711402</v>
      </c>
      <c r="BC4" s="103">
        <f>IF(INPUT!BD32="","",INPUT!BD32)</f>
        <v>1412.87394410351</v>
      </c>
      <c r="BD4" s="103">
        <f>IF(INPUT!BE32="","",INPUT!BE32)</f>
        <v>1447.57830193117</v>
      </c>
      <c r="BE4" s="103">
        <f>IF(INPUT!BF32="","",INPUT!BF32)</f>
        <v>1482.1501657475901</v>
      </c>
      <c r="BF4" s="103">
        <f>IF(INPUT!BG32="","",INPUT!BG32)</f>
        <v>1515.03383584377</v>
      </c>
      <c r="BG4" s="103" t="str">
        <f>IF(INPUT!BH32="","",INPUT!BH32)</f>
        <v/>
      </c>
    </row>
    <row r="5" spans="1:59" s="3" customFormat="1" ht="15">
      <c r="A5" s="18" t="s">
        <v>215</v>
      </c>
      <c r="B5" s="103" t="str">
        <f>IF(INPUT!C33="","",INPUT!C33)</f>
        <v/>
      </c>
      <c r="C5" s="103" t="str">
        <f>IF(INPUT!D33="","",INPUT!D33)</f>
        <v/>
      </c>
      <c r="D5" s="103" t="str">
        <f>IF(INPUT!E33="","",INPUT!E33)</f>
        <v/>
      </c>
      <c r="E5" s="103" t="str">
        <f>IF(INPUT!F33="","",INPUT!F33)</f>
        <v/>
      </c>
      <c r="F5" s="103" t="str">
        <f>IF(INPUT!G33="","",INPUT!G33)</f>
        <v/>
      </c>
      <c r="G5" s="103" t="str">
        <f>IF(INPUT!H33="","",INPUT!H33)</f>
        <v/>
      </c>
      <c r="H5" s="103" t="str">
        <f>IF(INPUT!I33="","",INPUT!I33)</f>
        <v/>
      </c>
      <c r="I5" s="103" t="str">
        <f>IF(INPUT!J33="","",INPUT!J33)</f>
        <v/>
      </c>
      <c r="J5" s="103" t="str">
        <f>IF(INPUT!K33="","",INPUT!K33)</f>
        <v/>
      </c>
      <c r="K5" s="103" t="str">
        <f>IF(INPUT!L33="","",INPUT!L33)</f>
        <v/>
      </c>
      <c r="L5" s="103" t="str">
        <f>IF(INPUT!M33="","",INPUT!M33)</f>
        <v/>
      </c>
      <c r="M5" s="103" t="str">
        <f>IF(INPUT!N33="","",INPUT!N33)</f>
        <v/>
      </c>
      <c r="N5" s="103" t="str">
        <f>IF(INPUT!O33="","",INPUT!O33)</f>
        <v/>
      </c>
      <c r="O5" s="103" t="str">
        <f>IF(INPUT!P33="","",INPUT!P33)</f>
        <v/>
      </c>
      <c r="P5" s="103" t="str">
        <f>IF(INPUT!Q33="","",INPUT!Q33)</f>
        <v/>
      </c>
      <c r="Q5" s="103" t="str">
        <f>IF(INPUT!R33="","",INPUT!R33)</f>
        <v/>
      </c>
      <c r="R5" s="103" t="str">
        <f>IF(INPUT!S33="","",INPUT!S33)</f>
        <v/>
      </c>
      <c r="S5" s="103" t="str">
        <f>IF(INPUT!T33="","",INPUT!T33)</f>
        <v/>
      </c>
      <c r="T5" s="103" t="str">
        <f>IF(INPUT!U33="","",INPUT!U33)</f>
        <v/>
      </c>
      <c r="U5" s="103" t="str">
        <f>IF(INPUT!V33="","",INPUT!V33)</f>
        <v/>
      </c>
      <c r="V5" s="103">
        <f>IF(INPUT!W33="","",INPUT!W33)</f>
        <v>618.84550856005399</v>
      </c>
      <c r="W5" s="103">
        <f>IF(INPUT!X33="","",INPUT!X33)</f>
        <v>633.98739525767701</v>
      </c>
      <c r="X5" s="103">
        <f>IF(INPUT!Y33="","",INPUT!Y33)</f>
        <v>649.83883330694403</v>
      </c>
      <c r="Y5" s="103">
        <f>IF(INPUT!Z33="","",INPUT!Z33)</f>
        <v>668.22604791501703</v>
      </c>
      <c r="Z5" s="103">
        <f>IF(INPUT!AA33="","",INPUT!AA33)</f>
        <v>689.759562663731</v>
      </c>
      <c r="AA5" s="103">
        <f>IF(INPUT!AB33="","",INPUT!AB33)</f>
        <v>713.446218060825</v>
      </c>
      <c r="AB5" s="103">
        <f>IF(INPUT!AC33="","",INPUT!AC33)</f>
        <v>737.68175616613303</v>
      </c>
      <c r="AC5" s="103">
        <f>IF(INPUT!AD33="","",INPUT!AD33)</f>
        <v>760.86327039891501</v>
      </c>
      <c r="AD5" s="103">
        <f>IF(INPUT!AE33="","",INPUT!AE33)</f>
        <v>786.42431706161199</v>
      </c>
      <c r="AE5" s="103">
        <f>IF(INPUT!AF33="","",INPUT!AF33)</f>
        <v>802.60256639714999</v>
      </c>
      <c r="AF5" s="103">
        <f>IF(INPUT!AG33="","",INPUT!AG33)</f>
        <v>813.12080095079796</v>
      </c>
      <c r="AG5" s="103">
        <f>IF(INPUT!AH33="","",INPUT!AH33)</f>
        <v>821.15566669982502</v>
      </c>
      <c r="AH5" s="103">
        <f>IF(INPUT!AI33="","",INPUT!AI33)</f>
        <v>831.22578522328104</v>
      </c>
      <c r="AI5" s="103">
        <f>IF(INPUT!AJ33="","",INPUT!AJ33)</f>
        <v>846.37169189954795</v>
      </c>
      <c r="AJ5" s="103">
        <f>IF(INPUT!AK33="","",INPUT!AK33)</f>
        <v>867.30425062818597</v>
      </c>
      <c r="AK5" s="103">
        <f>IF(INPUT!AL33="","",INPUT!AL33)</f>
        <v>893.194683536144</v>
      </c>
      <c r="AL5" s="103">
        <f>IF(INPUT!AM33="","",INPUT!AM33)</f>
        <v>923.77364526489191</v>
      </c>
      <c r="AM5" s="103">
        <f>IF(INPUT!AN33="","",INPUT!AN33)</f>
        <v>963.54307489912503</v>
      </c>
      <c r="AN5" s="103">
        <f>IF(INPUT!AO33="","",INPUT!AO33)</f>
        <v>998.34363830939401</v>
      </c>
      <c r="AO5" s="103">
        <f>IF(INPUT!AP33="","",INPUT!AP33)</f>
        <v>1035.6997820776401</v>
      </c>
      <c r="AP5" s="103">
        <f>IF(INPUT!AQ33="","",INPUT!AQ33)</f>
        <v>1073</v>
      </c>
      <c r="AQ5" s="103">
        <f>IF(INPUT!AR33="","",INPUT!AR33)</f>
        <v>1107.5999999999999</v>
      </c>
      <c r="AR5" s="103">
        <f>IF(INPUT!AS33="","",INPUT!AS33)</f>
        <v>1137.75</v>
      </c>
      <c r="AS5" s="103">
        <f>IF(INPUT!AT33="","",INPUT!AT33)</f>
        <v>1168.1500000000001</v>
      </c>
      <c r="AT5" s="103">
        <f>IF(INPUT!AU33="","",INPUT!AU33)</f>
        <v>1198.125</v>
      </c>
      <c r="AU5" s="103">
        <f>IF(INPUT!AV33="","",INPUT!AV33)</f>
        <v>1229.7</v>
      </c>
      <c r="AV5" s="103">
        <f>IF(INPUT!AW33="","",INPUT!AW33)</f>
        <v>1261.075</v>
      </c>
      <c r="AW5" s="103">
        <f>IF(INPUT!AX33="","",INPUT!AX33)</f>
        <v>1289.575</v>
      </c>
      <c r="AX5" s="103">
        <f>IF(INPUT!AY33="","",INPUT!AY33)</f>
        <v>1317.25</v>
      </c>
      <c r="AY5" s="103">
        <f>IF(INPUT!AZ33="","",INPUT!AZ33)</f>
        <v>1336.75</v>
      </c>
      <c r="AZ5" s="103">
        <f>IF(INPUT!BA33="","",INPUT!BA33)</f>
        <v>1357.925</v>
      </c>
      <c r="BA5" s="103">
        <f>IF(INPUT!BB33="","",INPUT!BB33)</f>
        <v>1381</v>
      </c>
      <c r="BB5" s="103">
        <f>IF(INPUT!BC33="","",INPUT!BC33)</f>
        <v>1408.3</v>
      </c>
      <c r="BC5" s="103">
        <f>IF(INPUT!BD33="","",INPUT!BD33)</f>
        <v>1434.65</v>
      </c>
      <c r="BD5" s="103">
        <f>IF(INPUT!BE33="","",INPUT!BE33)</f>
        <v>1462.55</v>
      </c>
      <c r="BE5" s="103">
        <f>IF(INPUT!BF33="","",INPUT!BF33)</f>
        <v>1491.5</v>
      </c>
      <c r="BF5" s="103">
        <f>IF(INPUT!BG33="","",INPUT!BG33)</f>
        <v>1521.0607140433001</v>
      </c>
      <c r="BG5" s="103" t="str">
        <f>IF(INPUT!BH33="","",INPUT!BH33)</f>
        <v/>
      </c>
    </row>
    <row r="6" spans="1:59" s="3" customFormat="1" ht="15">
      <c r="A6" s="20" t="s">
        <v>38</v>
      </c>
      <c r="B6" s="103" t="str">
        <f>IF(INPUT!C34="","",INPUT!C34)</f>
        <v/>
      </c>
      <c r="C6" s="103" t="str">
        <f>IF(INPUT!D34="","",INPUT!D34)</f>
        <v/>
      </c>
      <c r="D6" s="103" t="str">
        <f>IF(INPUT!E34="","",INPUT!E34)</f>
        <v/>
      </c>
      <c r="E6" s="103" t="str">
        <f>IF(INPUT!F34="","",INPUT!F34)</f>
        <v/>
      </c>
      <c r="F6" s="103" t="str">
        <f>IF(INPUT!G34="","",INPUT!G34)</f>
        <v/>
      </c>
      <c r="G6" s="103" t="str">
        <f>IF(INPUT!H34="","",INPUT!H34)</f>
        <v/>
      </c>
      <c r="H6" s="103" t="str">
        <f>IF(INPUT!I34="","",INPUT!I34)</f>
        <v/>
      </c>
      <c r="I6" s="103" t="str">
        <f>IF(INPUT!J34="","",INPUT!J34)</f>
        <v/>
      </c>
      <c r="J6" s="103" t="str">
        <f>IF(INPUT!K34="","",INPUT!K34)</f>
        <v/>
      </c>
      <c r="K6" s="103" t="str">
        <f>IF(INPUT!L34="","",INPUT!L34)</f>
        <v/>
      </c>
      <c r="L6" s="103" t="str">
        <f>IF(INPUT!M34="","",INPUT!M34)</f>
        <v/>
      </c>
      <c r="M6" s="103" t="str">
        <f>IF(INPUT!N34="","",INPUT!N34)</f>
        <v/>
      </c>
      <c r="N6" s="103" t="str">
        <f>IF(INPUT!O34="","",INPUT!O34)</f>
        <v/>
      </c>
      <c r="O6" s="103" t="str">
        <f>IF(INPUT!P34="","",INPUT!P34)</f>
        <v/>
      </c>
      <c r="P6" s="103" t="str">
        <f>IF(INPUT!Q34="","",INPUT!Q34)</f>
        <v/>
      </c>
      <c r="Q6" s="103" t="str">
        <f>IF(INPUT!R34="","",INPUT!R34)</f>
        <v/>
      </c>
      <c r="R6" s="103" t="str">
        <f>IF(INPUT!S34="","",INPUT!S34)</f>
        <v/>
      </c>
      <c r="S6" s="103" t="str">
        <f>IF(INPUT!T34="","",INPUT!T34)</f>
        <v/>
      </c>
      <c r="T6" s="103" t="str">
        <f>IF(INPUT!U34="","",INPUT!U34)</f>
        <v/>
      </c>
      <c r="U6" s="103" t="str">
        <f>IF(INPUT!V34="","",INPUT!V34)</f>
        <v/>
      </c>
      <c r="V6" s="103">
        <f>IF(INPUT!W34="","",INPUT!W34)</f>
        <v>1.0614509355057558</v>
      </c>
      <c r="W6" s="103">
        <f>IF(INPUT!X34="","",INPUT!X34)</f>
        <v>2.1034495073680279</v>
      </c>
      <c r="X6" s="103">
        <f>IF(INPUT!Y34="","",INPUT!Y34)</f>
        <v>-3.2350841823289551</v>
      </c>
      <c r="Y6" s="103">
        <f>IF(INPUT!Z34="","",INPUT!Z34)</f>
        <v>-3.3402690578526726</v>
      </c>
      <c r="Z6" s="103">
        <f>IF(INPUT!AA34="","",INPUT!AA34)</f>
        <v>-0.91308087696659668</v>
      </c>
      <c r="AA6" s="103">
        <f>IF(INPUT!AB34="","",INPUT!AB34)</f>
        <v>0.37645191342875295</v>
      </c>
      <c r="AB6" s="103">
        <f>IF(INPUT!AC34="","",INPUT!AC34)</f>
        <v>-0.57121599265687661</v>
      </c>
      <c r="AC6" s="103">
        <f>IF(INPUT!AD34="","",INPUT!AD34)</f>
        <v>0.49952859455185239</v>
      </c>
      <c r="AD6" s="103">
        <f>IF(INPUT!AE34="","",INPUT!AE34)</f>
        <v>2.0698028513674274</v>
      </c>
      <c r="AE6" s="103">
        <f>IF(INPUT!AF34="","",INPUT!AF34)</f>
        <v>2.6320852296398773</v>
      </c>
      <c r="AF6" s="103">
        <f>IF(INPUT!AG34="","",INPUT!AG34)</f>
        <v>1.5000168529620563</v>
      </c>
      <c r="AG6" s="103">
        <f>IF(INPUT!AH34="","",INPUT!AH34)</f>
        <v>-1.5959113760357937</v>
      </c>
      <c r="AH6" s="103">
        <f>IF(INPUT!AI34="","",INPUT!AI34)</f>
        <v>-1.9372937545429243</v>
      </c>
      <c r="AI6" s="103">
        <f>IF(INPUT!AJ34="","",INPUT!AJ34)</f>
        <v>-1.4399337804169396</v>
      </c>
      <c r="AJ6" s="103">
        <f>IF(INPUT!AK34="","",INPUT!AK34)</f>
        <v>0.80211175798750367</v>
      </c>
      <c r="AK6" s="103">
        <f>IF(INPUT!AL34="","",INPUT!AL34)</f>
        <v>0.62912560580960575</v>
      </c>
      <c r="AL6" s="103">
        <f>IF(INPUT!AM34="","",INPUT!AM34)</f>
        <v>-1.1268339726131802</v>
      </c>
      <c r="AM6" s="103">
        <f>IF(INPUT!AN34="","",INPUT!AN34)</f>
        <v>-1.2019779084954241</v>
      </c>
      <c r="AN6" s="103">
        <f>IF(INPUT!AO34="","",INPUT!AO34)</f>
        <v>-0.7388125717798385</v>
      </c>
      <c r="AO6" s="103">
        <f>IF(INPUT!AP34="","",INPUT!AP34)</f>
        <v>0.97385536782935067</v>
      </c>
      <c r="AP6" s="103">
        <f>IF(INPUT!AQ34="","",INPUT!AQ34)</f>
        <v>2.5643056849953401</v>
      </c>
      <c r="AQ6" s="103">
        <f>IF(INPUT!AR34="","",INPUT!AR34)</f>
        <v>1.1326742506319971</v>
      </c>
      <c r="AR6" s="103">
        <f>IF(INPUT!AS34="","",INPUT!AS34)</f>
        <v>1.3320149417710394</v>
      </c>
      <c r="AS6" s="103">
        <f>IF(INPUT!AT34="","",INPUT!AT34)</f>
        <v>0.55149167487052175</v>
      </c>
      <c r="AT6" s="103">
        <f>IF(INPUT!AU34="","",INPUT!AU34)</f>
        <v>1.0945226917057902</v>
      </c>
      <c r="AU6" s="103">
        <f>IF(INPUT!AV34="","",INPUT!AV34)</f>
        <v>1.4724932910465969</v>
      </c>
      <c r="AV6" s="103">
        <f>IF(INPUT!AW34="","",INPUT!AW34)</f>
        <v>1.7412326784687668</v>
      </c>
      <c r="AW6" s="103">
        <f>IF(INPUT!AX34="","",INPUT!AX34)</f>
        <v>1.6815617548417114</v>
      </c>
      <c r="AX6" s="103">
        <f>IF(INPUT!AY34="","",INPUT!AY34)</f>
        <v>0.23085974568229267</v>
      </c>
      <c r="AY6" s="103">
        <f>IF(INPUT!AZ34="","",INPUT!AZ34)</f>
        <v>-3.9669160276790723</v>
      </c>
      <c r="AZ6" s="103">
        <f>IF(INPUT!BA34="","",INPUT!BA34)</f>
        <v>-2.4252075777380933</v>
      </c>
      <c r="BA6" s="103">
        <f>IF(INPUT!BB34="","",INPUT!BB34)</f>
        <v>-2.0595273580593805</v>
      </c>
      <c r="BB6" s="103">
        <f>IF(INPUT!BC34="","",INPUT!BC34)</f>
        <v>-2.1280588602470969</v>
      </c>
      <c r="BC6" s="103">
        <f>IF(INPUT!BD34="","",INPUT!BD34)</f>
        <v>-1.5178653954964618</v>
      </c>
      <c r="BD6" s="103">
        <f>IF(INPUT!BE34="","",INPUT!BE34)</f>
        <v>-1.0236708535660373</v>
      </c>
      <c r="BE6" s="103">
        <f>IF(INPUT!BF34="","",INPUT!BF34)</f>
        <v>-0.62687457273951808</v>
      </c>
      <c r="BF6" s="103">
        <f>IF(INPUT!BG34="","",INPUT!BG34)</f>
        <v>-0.39622864122953494</v>
      </c>
      <c r="BG6" s="103" t="str">
        <f>IF(INPUT!BH34="","",INPUT!BH34)</f>
        <v/>
      </c>
    </row>
    <row r="7" spans="1:59" s="3" customFormat="1" ht="15">
      <c r="A7" s="18" t="s">
        <v>222</v>
      </c>
      <c r="B7" s="103">
        <f>IF(INPUT!C35="","",INPUT!C35)</f>
        <v>15.497012302256671</v>
      </c>
      <c r="C7" s="103">
        <f>IF(INPUT!D35="","",INPUT!D35)</f>
        <v>15.655426399706384</v>
      </c>
      <c r="D7" s="103">
        <f>IF(INPUT!E35="","",INPUT!E35)</f>
        <v>15.829540361511953</v>
      </c>
      <c r="E7" s="103">
        <f>IF(INPUT!F35="","",INPUT!F35)</f>
        <v>16.102493863448728</v>
      </c>
      <c r="F7" s="103">
        <f>IF(INPUT!G35="","",INPUT!G35)</f>
        <v>16.397054196087023</v>
      </c>
      <c r="G7" s="103">
        <f>IF(INPUT!H35="","",INPUT!H35)</f>
        <v>16.811398408767158</v>
      </c>
      <c r="H7" s="103">
        <f>IF(INPUT!I35="","",INPUT!I35)</f>
        <v>17.428006604935835</v>
      </c>
      <c r="I7" s="103">
        <f>IF(INPUT!J35="","",INPUT!J35)</f>
        <v>18.049862195120948</v>
      </c>
      <c r="J7" s="103">
        <f>IF(INPUT!K35="","",INPUT!K35)</f>
        <v>18.781031684239039</v>
      </c>
      <c r="K7" s="103">
        <f>IF(INPUT!L35="","",INPUT!L35)</f>
        <v>19.631982134937427</v>
      </c>
      <c r="L7" s="103">
        <f>IF(INPUT!M35="","",INPUT!M35)</f>
        <v>20.286552220799884</v>
      </c>
      <c r="M7" s="103">
        <f>IF(INPUT!N35="","",INPUT!N35)</f>
        <v>20.864515607252624</v>
      </c>
      <c r="N7" s="103">
        <f>IF(INPUT!O35="","",INPUT!O35)</f>
        <v>21.867977566747584</v>
      </c>
      <c r="O7" s="103">
        <f>IF(INPUT!P35="","",INPUT!P35)</f>
        <v>23.531896149219197</v>
      </c>
      <c r="P7" s="103">
        <f>IF(INPUT!Q35="","",INPUT!Q35)</f>
        <v>26.101101101075923</v>
      </c>
      <c r="Q7" s="103">
        <f>IF(INPUT!R35="","",INPUT!R35)</f>
        <v>28.904633005521827</v>
      </c>
      <c r="R7" s="103">
        <f>IF(INPUT!S35="","",INPUT!S35)</f>
        <v>31.08557735780818</v>
      </c>
      <c r="S7" s="103">
        <f>IF(INPUT!T35="","",INPUT!T35)</f>
        <v>33.574099090281543</v>
      </c>
      <c r="T7" s="103">
        <f>IF(INPUT!U35="","",INPUT!U35)</f>
        <v>36.595769063800084</v>
      </c>
      <c r="U7" s="103">
        <f>IF(INPUT!V35="","",INPUT!V35)</f>
        <v>39.967266136673501</v>
      </c>
      <c r="V7" s="103">
        <f>IF(INPUT!W35="","",INPUT!W35)</f>
        <v>44.0371673439967</v>
      </c>
      <c r="W7" s="103">
        <f>IF(INPUT!X35="","",INPUT!X35)</f>
        <v>49.525261865782298</v>
      </c>
      <c r="X7" s="103">
        <f>IF(INPUT!Y35="","",INPUT!Y35)</f>
        <v>54.875651555321099</v>
      </c>
      <c r="Y7" s="103">
        <f>IF(INPUT!Z35="","",INPUT!Z35)</f>
        <v>58.067303831818201</v>
      </c>
      <c r="Z7" s="103">
        <f>IF(INPUT!AA35="","",INPUT!AA35)</f>
        <v>60.586741673368202</v>
      </c>
      <c r="AA7" s="103">
        <f>IF(INPUT!AB35="","",INPUT!AB35)</f>
        <v>62.980480880740998</v>
      </c>
      <c r="AB7" s="103">
        <f>IF(INPUT!AC35="","",INPUT!AC35)</f>
        <v>65.609221882445198</v>
      </c>
      <c r="AC7" s="103">
        <f>IF(INPUT!AD35="","",INPUT!AD35)</f>
        <v>68.472964678479897</v>
      </c>
      <c r="AD7" s="103">
        <f>IF(INPUT!AE35="","",INPUT!AE35)</f>
        <v>71.227404314361095</v>
      </c>
      <c r="AE7" s="103">
        <f>IF(INPUT!AF35="","",INPUT!AF35)</f>
        <v>74.785222177374095</v>
      </c>
      <c r="AF7" s="103">
        <f>IF(INPUT!AG35="","",INPUT!AG35)</f>
        <v>78.348505198395003</v>
      </c>
      <c r="AG7" s="103">
        <f>IF(INPUT!AH35="","",INPUT!AH35)</f>
        <v>82.747957394593797</v>
      </c>
      <c r="AH7" s="103">
        <f>IF(INPUT!AI35="","",INPUT!AI35)</f>
        <v>83.983333333333306</v>
      </c>
      <c r="AI7" s="103">
        <f>IF(INPUT!AJ35="","",INPUT!AJ35)</f>
        <v>85.55</v>
      </c>
      <c r="AJ7" s="103">
        <f>IF(INPUT!AK35="","",INPUT!AK35)</f>
        <v>85.6666666666667</v>
      </c>
      <c r="AK7" s="103">
        <f>IF(INPUT!AL35="","",INPUT!AL35)</f>
        <v>87.5416666666667</v>
      </c>
      <c r="AL7" s="103">
        <f>IF(INPUT!AM35="","",INPUT!AM35)</f>
        <v>88.924999999999997</v>
      </c>
      <c r="AM7" s="103">
        <f>IF(INPUT!AN35="","",INPUT!AN35)</f>
        <v>90.358333333333306</v>
      </c>
      <c r="AN7" s="103">
        <f>IF(INPUT!AO35="","",INPUT!AO35)</f>
        <v>91.25</v>
      </c>
      <c r="AO7" s="103">
        <f>IF(INPUT!AP35="","",INPUT!AP35)</f>
        <v>92.841666666666697</v>
      </c>
      <c r="AP7" s="103">
        <f>IF(INPUT!AQ35="","",INPUT!AQ35)</f>
        <v>95.383333333333297</v>
      </c>
      <c r="AQ7" s="103">
        <f>IF(INPUT!AR35="","",INPUT!AR35)</f>
        <v>97.775000000000006</v>
      </c>
      <c r="AR7" s="103">
        <f>IF(INPUT!AS35="","",INPUT!AS35)</f>
        <v>100</v>
      </c>
      <c r="AS7" s="103">
        <f>IF(INPUT!AT35="","",INPUT!AT35)</f>
        <v>102.741666666667</v>
      </c>
      <c r="AT7" s="103">
        <f>IF(INPUT!AU35="","",INPUT!AU35)</f>
        <v>104.633333333333</v>
      </c>
      <c r="AU7" s="103">
        <f>IF(INPUT!AV35="","",INPUT!AV35)</f>
        <v>106.966666666667</v>
      </c>
      <c r="AV7" s="103">
        <f>IF(INPUT!AW35="","",INPUT!AW35)</f>
        <v>109.125</v>
      </c>
      <c r="AW7" s="103">
        <f>IF(INPUT!AX35="","",INPUT!AX35)</f>
        <v>111.45</v>
      </c>
      <c r="AX7" s="103">
        <f>IF(INPUT!AY35="","",INPUT!AY35)</f>
        <v>114.10833333333299</v>
      </c>
      <c r="AY7" s="103">
        <f>IF(INPUT!AZ35="","",INPUT!AZ35)</f>
        <v>114.441666666667</v>
      </c>
      <c r="AZ7" s="103">
        <f>IF(INPUT!BA35="","",INPUT!BA35)</f>
        <v>116.47499999999999</v>
      </c>
      <c r="BA7" s="103">
        <f>IF(INPUT!BB35="","",INPUT!BB35)</f>
        <v>119.858347083887</v>
      </c>
      <c r="BB7" s="103">
        <f>IF(INPUT!BC35="","",INPUT!BC35)</f>
        <v>122.33751518698</v>
      </c>
      <c r="BC7" s="103">
        <f>IF(INPUT!BD35="","",INPUT!BD35)</f>
        <v>124.78029207880201</v>
      </c>
      <c r="BD7" s="103">
        <f>IF(INPUT!BE35="","",INPUT!BE35)</f>
        <v>127.259981473316</v>
      </c>
      <c r="BE7" s="103">
        <f>IF(INPUT!BF35="","",INPUT!BF35)</f>
        <v>129.82054079299201</v>
      </c>
      <c r="BF7" s="103">
        <f>IF(INPUT!BG35="","",INPUT!BG35)</f>
        <v>132.420387529896</v>
      </c>
      <c r="BG7" s="103" t="str">
        <f>IF(INPUT!BH35="","",INPUT!BH35)</f>
        <v/>
      </c>
    </row>
    <row r="8" spans="1:59" s="3" customFormat="1" ht="15">
      <c r="A8" s="18" t="s">
        <v>234</v>
      </c>
      <c r="B8" s="103" t="str">
        <f>IF(INPUT!C36="","",INPUT!C36)</f>
        <v/>
      </c>
      <c r="C8" s="103" t="str">
        <f>IF(INPUT!D36="","",INPUT!D36)</f>
        <v/>
      </c>
      <c r="D8" s="103" t="str">
        <f>IF(INPUT!E36="","",INPUT!E36)</f>
        <v/>
      </c>
      <c r="E8" s="103" t="str">
        <f>IF(INPUT!F36="","",INPUT!F36)</f>
        <v/>
      </c>
      <c r="F8" s="103" t="str">
        <f>IF(INPUT!G36="","",INPUT!G36)</f>
        <v/>
      </c>
      <c r="G8" s="103" t="str">
        <f>IF(INPUT!H36="","",INPUT!H36)</f>
        <v/>
      </c>
      <c r="H8" s="103" t="str">
        <f>IF(INPUT!I36="","",INPUT!I36)</f>
        <v/>
      </c>
      <c r="I8" s="103" t="str">
        <f>IF(INPUT!J36="","",INPUT!J36)</f>
        <v/>
      </c>
      <c r="J8" s="103" t="str">
        <f>IF(INPUT!K36="","",INPUT!K36)</f>
        <v/>
      </c>
      <c r="K8" s="103" t="str">
        <f>IF(INPUT!L36="","",INPUT!L36)</f>
        <v/>
      </c>
      <c r="L8" s="103" t="str">
        <f>IF(INPUT!M36="","",INPUT!M36)</f>
        <v/>
      </c>
      <c r="M8" s="103" t="str">
        <f>IF(INPUT!N36="","",INPUT!N36)</f>
        <v/>
      </c>
      <c r="N8" s="103" t="str">
        <f>IF(INPUT!O36="","",INPUT!O36)</f>
        <v/>
      </c>
      <c r="O8" s="103" t="str">
        <f>IF(INPUT!P36="","",INPUT!P36)</f>
        <v/>
      </c>
      <c r="P8" s="103" t="str">
        <f>IF(INPUT!Q36="","",INPUT!Q36)</f>
        <v/>
      </c>
      <c r="Q8" s="103" t="str">
        <f>IF(INPUT!R36="","",INPUT!R36)</f>
        <v/>
      </c>
      <c r="R8" s="103" t="str">
        <f>IF(INPUT!S36="","",INPUT!S36)</f>
        <v/>
      </c>
      <c r="S8" s="103" t="str">
        <f>IF(INPUT!T36="","",INPUT!T36)</f>
        <v/>
      </c>
      <c r="T8" s="103" t="str">
        <f>IF(INPUT!U36="","",INPUT!U36)</f>
        <v/>
      </c>
      <c r="U8" s="103" t="str">
        <f>IF(INPUT!V36="","",INPUT!V36)</f>
        <v/>
      </c>
      <c r="V8" s="103" t="str">
        <f>IF(INPUT!W36="","",INPUT!W36)</f>
        <v/>
      </c>
      <c r="W8" s="103" t="str">
        <f>IF(INPUT!X36="","",INPUT!X36)</f>
        <v/>
      </c>
      <c r="X8" s="103" t="str">
        <f>IF(INPUT!Y36="","",INPUT!Y36)</f>
        <v/>
      </c>
      <c r="Y8" s="103" t="str">
        <f>IF(INPUT!Z36="","",INPUT!Z36)</f>
        <v/>
      </c>
      <c r="Z8" s="103" t="str">
        <f>IF(INPUT!AA36="","",INPUT!AA36)</f>
        <v/>
      </c>
      <c r="AA8" s="103" t="str">
        <f>IF(INPUT!AB36="","",INPUT!AB36)</f>
        <v/>
      </c>
      <c r="AB8" s="103" t="str">
        <f>IF(INPUT!AC36="","",INPUT!AC36)</f>
        <v/>
      </c>
      <c r="AC8" s="103" t="str">
        <f>IF(INPUT!AD36="","",INPUT!AD36)</f>
        <v/>
      </c>
      <c r="AD8" s="103" t="str">
        <f>IF(INPUT!AE36="","",INPUT!AE36)</f>
        <v/>
      </c>
      <c r="AE8" s="103" t="str">
        <f>IF(INPUT!AF36="","",INPUT!AF36)</f>
        <v/>
      </c>
      <c r="AF8" s="103" t="str">
        <f>IF(INPUT!AG36="","",INPUT!AG36)</f>
        <v/>
      </c>
      <c r="AG8" s="103" t="str">
        <f>IF(INPUT!AH36="","",INPUT!AH36)</f>
        <v/>
      </c>
      <c r="AH8" s="103" t="str">
        <f>IF(INPUT!AI36="","",INPUT!AI36)</f>
        <v/>
      </c>
      <c r="AI8" s="103" t="str">
        <f>IF(INPUT!AJ36="","",INPUT!AJ36)</f>
        <v/>
      </c>
      <c r="AJ8" s="103" t="str">
        <f>IF(INPUT!AK36="","",INPUT!AK36)</f>
        <v/>
      </c>
      <c r="AK8" s="103" t="str">
        <f>IF(INPUT!AL36="","",INPUT!AL36)</f>
        <v/>
      </c>
      <c r="AL8" s="103" t="str">
        <f>IF(INPUT!AM36="","",INPUT!AM36)</f>
        <v/>
      </c>
      <c r="AM8" s="103" t="str">
        <f>IF(INPUT!AN36="","",INPUT!AN36)</f>
        <v/>
      </c>
      <c r="AN8" s="103" t="str">
        <f>IF(INPUT!AO36="","",INPUT!AO36)</f>
        <v/>
      </c>
      <c r="AO8" s="103" t="str">
        <f>IF(INPUT!AP36="","",INPUT!AP36)</f>
        <v/>
      </c>
      <c r="AP8" s="103" t="str">
        <f>IF(INPUT!AQ36="","",INPUT!AQ36)</f>
        <v/>
      </c>
      <c r="AQ8" s="103" t="str">
        <f>IF(INPUT!AR36="","",INPUT!AR36)</f>
        <v/>
      </c>
      <c r="AR8" s="103" t="str">
        <f>IF(INPUT!AS36="","",INPUT!AS36)</f>
        <v/>
      </c>
      <c r="AS8" s="103" t="str">
        <f>IF(INPUT!AT36="","",INPUT!AT36)</f>
        <v/>
      </c>
      <c r="AT8" s="103" t="str">
        <f>IF(INPUT!AU36="","",INPUT!AU36)</f>
        <v/>
      </c>
      <c r="AU8" s="103" t="str">
        <f>IF(INPUT!AV36="","",INPUT!AV36)</f>
        <v/>
      </c>
      <c r="AV8" s="103" t="str">
        <f>IF(INPUT!AW36="","",INPUT!AW36)</f>
        <v/>
      </c>
      <c r="AW8" s="103" t="str">
        <f>IF(INPUT!AX36="","",INPUT!AX36)</f>
        <v/>
      </c>
      <c r="AX8" s="103" t="str">
        <f>IF(INPUT!AY36="","",INPUT!AY36)</f>
        <v/>
      </c>
      <c r="AY8" s="103" t="str">
        <f>IF(INPUT!AZ36="","",INPUT!AZ36)</f>
        <v/>
      </c>
      <c r="AZ8" s="103" t="str">
        <f>IF(INPUT!BA36="","",INPUT!BA36)</f>
        <v/>
      </c>
      <c r="BA8" s="103" t="str">
        <f>IF(INPUT!BB36="","",INPUT!BB36)</f>
        <v/>
      </c>
      <c r="BB8" s="103" t="str">
        <f>IF(INPUT!BC36="","",INPUT!BC36)</f>
        <v/>
      </c>
      <c r="BC8" s="103" t="str">
        <f>IF(INPUT!BD36="","",INPUT!BD36)</f>
        <v/>
      </c>
      <c r="BD8" s="103" t="str">
        <f>IF(INPUT!BE36="","",INPUT!BE36)</f>
        <v/>
      </c>
      <c r="BE8" s="103" t="str">
        <f>IF(INPUT!BF36="","",INPUT!BF36)</f>
        <v/>
      </c>
      <c r="BF8" s="103" t="str">
        <f>IF(INPUT!BG36="","",INPUT!BG36)</f>
        <v/>
      </c>
      <c r="BG8" s="103" t="str">
        <f>IF(INPUT!BH36="","",INPUT!BH36)</f>
        <v/>
      </c>
    </row>
    <row r="9" spans="1:59" s="3" customFormat="1" ht="15">
      <c r="A9" s="18" t="s">
        <v>216</v>
      </c>
      <c r="B9" s="103" t="str">
        <f>IF(INPUT!C37="","",INPUT!C37)</f>
        <v/>
      </c>
      <c r="C9" s="103" t="str">
        <f>IF(INPUT!D37="","",INPUT!D37)</f>
        <v/>
      </c>
      <c r="D9" s="103" t="str">
        <f>IF(INPUT!E37="","",INPUT!E37)</f>
        <v/>
      </c>
      <c r="E9" s="103" t="str">
        <f>IF(INPUT!F37="","",INPUT!F37)</f>
        <v/>
      </c>
      <c r="F9" s="103" t="str">
        <f>IF(INPUT!G37="","",INPUT!G37)</f>
        <v/>
      </c>
      <c r="G9" s="103" t="str">
        <f>IF(INPUT!H37="","",INPUT!H37)</f>
        <v/>
      </c>
      <c r="H9" s="103" t="str">
        <f>IF(INPUT!I37="","",INPUT!I37)</f>
        <v/>
      </c>
      <c r="I9" s="103" t="str">
        <f>IF(INPUT!J37="","",INPUT!J37)</f>
        <v/>
      </c>
      <c r="J9" s="103" t="str">
        <f>IF(INPUT!K37="","",INPUT!K37)</f>
        <v/>
      </c>
      <c r="K9" s="103" t="str">
        <f>IF(INPUT!L37="","",INPUT!L37)</f>
        <v/>
      </c>
      <c r="L9" s="103" t="str">
        <f>IF(INPUT!M37="","",INPUT!M37)</f>
        <v/>
      </c>
      <c r="M9" s="103" t="str">
        <f>IF(INPUT!N37="","",INPUT!N37)</f>
        <v/>
      </c>
      <c r="N9" s="103" t="str">
        <f>IF(INPUT!O37="","",INPUT!O37)</f>
        <v/>
      </c>
      <c r="O9" s="103" t="str">
        <f>IF(INPUT!P37="","",INPUT!P37)</f>
        <v/>
      </c>
      <c r="P9" s="103" t="str">
        <f>IF(INPUT!Q37="","",INPUT!Q37)</f>
        <v/>
      </c>
      <c r="Q9" s="103" t="str">
        <f>IF(INPUT!R37="","",INPUT!R37)</f>
        <v/>
      </c>
      <c r="R9" s="103" t="str">
        <f>IF(INPUT!S37="","",INPUT!S37)</f>
        <v/>
      </c>
      <c r="S9" s="103" t="str">
        <f>IF(INPUT!T37="","",INPUT!T37)</f>
        <v/>
      </c>
      <c r="T9" s="103" t="str">
        <f>IF(INPUT!U37="","",INPUT!U37)</f>
        <v/>
      </c>
      <c r="U9" s="103" t="str">
        <f>IF(INPUT!V37="","",INPUT!V37)</f>
        <v/>
      </c>
      <c r="V9" s="103" t="str">
        <f>IF(INPUT!W37="","",INPUT!W37)</f>
        <v/>
      </c>
      <c r="W9" s="103" t="str">
        <f>IF(INPUT!X37="","",INPUT!X37)</f>
        <v/>
      </c>
      <c r="X9" s="103" t="str">
        <f>IF(INPUT!Y37="","",INPUT!Y37)</f>
        <v/>
      </c>
      <c r="Y9" s="103" t="str">
        <f>IF(INPUT!Z37="","",INPUT!Z37)</f>
        <v/>
      </c>
      <c r="Z9" s="103" t="str">
        <f>IF(INPUT!AA37="","",INPUT!AA37)</f>
        <v/>
      </c>
      <c r="AA9" s="103" t="str">
        <f>IF(INPUT!AB37="","",INPUT!AB37)</f>
        <v/>
      </c>
      <c r="AB9" s="103" t="str">
        <f>IF(INPUT!AC37="","",INPUT!AC37)</f>
        <v/>
      </c>
      <c r="AC9" s="103" t="str">
        <f>IF(INPUT!AD37="","",INPUT!AD37)</f>
        <v/>
      </c>
      <c r="AD9" s="103" t="str">
        <f>IF(INPUT!AE37="","",INPUT!AE37)</f>
        <v/>
      </c>
      <c r="AE9" s="103" t="str">
        <f>IF(INPUT!AF37="","",INPUT!AF37)</f>
        <v/>
      </c>
      <c r="AF9" s="103" t="str">
        <f>IF(INPUT!AG37="","",INPUT!AG37)</f>
        <v/>
      </c>
      <c r="AG9" s="103" t="str">
        <f>IF(INPUT!AH37="","",INPUT!AH37)</f>
        <v/>
      </c>
      <c r="AH9" s="103" t="str">
        <f>IF(INPUT!AI37="","",INPUT!AI37)</f>
        <v/>
      </c>
      <c r="AI9" s="103" t="str">
        <f>IF(INPUT!AJ37="","",INPUT!AJ37)</f>
        <v/>
      </c>
      <c r="AJ9" s="103" t="str">
        <f>IF(INPUT!AK37="","",INPUT!AK37)</f>
        <v/>
      </c>
      <c r="AK9" s="103" t="str">
        <f>IF(INPUT!AL37="","",INPUT!AL37)</f>
        <v/>
      </c>
      <c r="AL9" s="103" t="str">
        <f>IF(INPUT!AM37="","",INPUT!AM37)</f>
        <v/>
      </c>
      <c r="AM9" s="103" t="str">
        <f>IF(INPUT!AN37="","",INPUT!AN37)</f>
        <v/>
      </c>
      <c r="AN9" s="103" t="str">
        <f>IF(INPUT!AO37="","",INPUT!AO37)</f>
        <v/>
      </c>
      <c r="AO9" s="103" t="str">
        <f>IF(INPUT!AP37="","",INPUT!AP37)</f>
        <v/>
      </c>
      <c r="AP9" s="103" t="str">
        <f>IF(INPUT!AQ37="","",INPUT!AQ37)</f>
        <v/>
      </c>
      <c r="AQ9" s="103" t="str">
        <f>IF(INPUT!AR37="","",INPUT!AR37)</f>
        <v/>
      </c>
      <c r="AR9" s="103" t="str">
        <f>IF(INPUT!AS37="","",INPUT!AS37)</f>
        <v/>
      </c>
      <c r="AS9" s="103" t="str">
        <f>IF(INPUT!AT37="","",INPUT!AT37)</f>
        <v/>
      </c>
      <c r="AT9" s="103" t="str">
        <f>IF(INPUT!AU37="","",INPUT!AU37)</f>
        <v/>
      </c>
      <c r="AU9" s="103" t="str">
        <f>IF(INPUT!AV37="","",INPUT!AV37)</f>
        <v/>
      </c>
      <c r="AV9" s="103" t="str">
        <f>IF(INPUT!AW37="","",INPUT!AW37)</f>
        <v/>
      </c>
      <c r="AW9" s="103" t="str">
        <f>IF(INPUT!AX37="","",INPUT!AX37)</f>
        <v/>
      </c>
      <c r="AX9" s="103" t="str">
        <f>IF(INPUT!AY37="","",INPUT!AY37)</f>
        <v/>
      </c>
      <c r="AY9" s="103" t="str">
        <f>IF(INPUT!AZ37="","",INPUT!AZ37)</f>
        <v/>
      </c>
      <c r="AZ9" s="103" t="str">
        <f>IF(INPUT!BA37="","",INPUT!BA37)</f>
        <v/>
      </c>
      <c r="BA9" s="103" t="str">
        <f>IF(INPUT!BB37="","",INPUT!BB37)</f>
        <v/>
      </c>
      <c r="BB9" s="103" t="str">
        <f>IF(INPUT!BC37="","",INPUT!BC37)</f>
        <v/>
      </c>
      <c r="BC9" s="103" t="str">
        <f>IF(INPUT!BD37="","",INPUT!BD37)</f>
        <v/>
      </c>
      <c r="BD9" s="103" t="str">
        <f>IF(INPUT!BE37="","",INPUT!BE37)</f>
        <v/>
      </c>
      <c r="BE9" s="103" t="str">
        <f>IF(INPUT!BF37="","",INPUT!BF37)</f>
        <v/>
      </c>
      <c r="BF9" s="103" t="str">
        <f>IF(INPUT!BG37="","",INPUT!BG37)</f>
        <v/>
      </c>
      <c r="BG9" s="103" t="str">
        <f>IF(INPUT!BH37="","",INPUT!BH37)</f>
        <v/>
      </c>
    </row>
    <row r="10" spans="1:59" s="3" customFormat="1" ht="15">
      <c r="A10" s="18" t="s">
        <v>217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</row>
    <row r="11" spans="1:59" s="3" customFormat="1" ht="15">
      <c r="A11" s="20" t="s">
        <v>218</v>
      </c>
      <c r="B11" s="19" t="str">
        <f>IFERROR((B9/B10-1)*100,"")</f>
        <v/>
      </c>
      <c r="C11" s="19" t="str">
        <f t="shared" ref="C11:BG11" si="0">IFERROR((C9/C10-1)*100,"")</f>
        <v/>
      </c>
      <c r="D11" s="19" t="str">
        <f t="shared" si="0"/>
        <v/>
      </c>
      <c r="E11" s="19" t="str">
        <f t="shared" si="0"/>
        <v/>
      </c>
      <c r="F11" s="19" t="str">
        <f t="shared" si="0"/>
        <v/>
      </c>
      <c r="G11" s="19" t="str">
        <f t="shared" si="0"/>
        <v/>
      </c>
      <c r="H11" s="19" t="str">
        <f t="shared" si="0"/>
        <v/>
      </c>
      <c r="I11" s="19" t="str">
        <f t="shared" si="0"/>
        <v/>
      </c>
      <c r="J11" s="19" t="str">
        <f t="shared" si="0"/>
        <v/>
      </c>
      <c r="K11" s="19" t="str">
        <f t="shared" si="0"/>
        <v/>
      </c>
      <c r="L11" s="19" t="str">
        <f t="shared" si="0"/>
        <v/>
      </c>
      <c r="M11" s="19" t="str">
        <f t="shared" si="0"/>
        <v/>
      </c>
      <c r="N11" s="19" t="str">
        <f t="shared" si="0"/>
        <v/>
      </c>
      <c r="O11" s="19" t="str">
        <f t="shared" si="0"/>
        <v/>
      </c>
      <c r="P11" s="19" t="str">
        <f t="shared" si="0"/>
        <v/>
      </c>
      <c r="Q11" s="19" t="str">
        <f t="shared" si="0"/>
        <v/>
      </c>
      <c r="R11" s="19" t="str">
        <f t="shared" si="0"/>
        <v/>
      </c>
      <c r="S11" s="19" t="str">
        <f t="shared" si="0"/>
        <v/>
      </c>
      <c r="T11" s="19" t="str">
        <f t="shared" si="0"/>
        <v/>
      </c>
      <c r="U11" s="19" t="str">
        <f t="shared" si="0"/>
        <v/>
      </c>
      <c r="V11" s="19" t="str">
        <f t="shared" si="0"/>
        <v/>
      </c>
      <c r="W11" s="19" t="str">
        <f t="shared" si="0"/>
        <v/>
      </c>
      <c r="X11" s="19" t="str">
        <f t="shared" si="0"/>
        <v/>
      </c>
      <c r="Y11" s="19" t="str">
        <f t="shared" si="0"/>
        <v/>
      </c>
      <c r="Z11" s="19" t="str">
        <f t="shared" si="0"/>
        <v/>
      </c>
      <c r="AA11" s="19" t="str">
        <f t="shared" si="0"/>
        <v/>
      </c>
      <c r="AB11" s="19" t="str">
        <f t="shared" si="0"/>
        <v/>
      </c>
      <c r="AC11" s="19" t="str">
        <f t="shared" si="0"/>
        <v/>
      </c>
      <c r="AD11" s="19" t="str">
        <f t="shared" si="0"/>
        <v/>
      </c>
      <c r="AE11" s="19" t="str">
        <f t="shared" si="0"/>
        <v/>
      </c>
      <c r="AF11" s="19" t="str">
        <f t="shared" si="0"/>
        <v/>
      </c>
      <c r="AG11" s="19" t="str">
        <f t="shared" si="0"/>
        <v/>
      </c>
      <c r="AH11" s="19" t="str">
        <f t="shared" si="0"/>
        <v/>
      </c>
      <c r="AI11" s="19" t="str">
        <f t="shared" si="0"/>
        <v/>
      </c>
      <c r="AJ11" s="19" t="str">
        <f t="shared" si="0"/>
        <v/>
      </c>
      <c r="AK11" s="19" t="str">
        <f t="shared" si="0"/>
        <v/>
      </c>
      <c r="AL11" s="19" t="str">
        <f t="shared" si="0"/>
        <v/>
      </c>
      <c r="AM11" s="19" t="str">
        <f t="shared" si="0"/>
        <v/>
      </c>
      <c r="AN11" s="19" t="str">
        <f t="shared" si="0"/>
        <v/>
      </c>
      <c r="AO11" s="19" t="str">
        <f t="shared" si="0"/>
        <v/>
      </c>
      <c r="AP11" s="19" t="str">
        <f t="shared" si="0"/>
        <v/>
      </c>
      <c r="AQ11" s="19" t="str">
        <f t="shared" si="0"/>
        <v/>
      </c>
      <c r="AR11" s="19" t="str">
        <f t="shared" si="0"/>
        <v/>
      </c>
      <c r="AS11" s="19" t="str">
        <f t="shared" si="0"/>
        <v/>
      </c>
      <c r="AT11" s="19" t="str">
        <f t="shared" si="0"/>
        <v/>
      </c>
      <c r="AU11" s="19" t="str">
        <f t="shared" si="0"/>
        <v/>
      </c>
      <c r="AV11" s="19" t="str">
        <f t="shared" si="0"/>
        <v/>
      </c>
      <c r="AW11" s="19" t="str">
        <f t="shared" si="0"/>
        <v/>
      </c>
      <c r="AX11" s="19" t="str">
        <f t="shared" si="0"/>
        <v/>
      </c>
      <c r="AY11" s="19" t="str">
        <f t="shared" si="0"/>
        <v/>
      </c>
      <c r="AZ11" s="19" t="str">
        <f t="shared" si="0"/>
        <v/>
      </c>
      <c r="BA11" s="19" t="str">
        <f t="shared" si="0"/>
        <v/>
      </c>
      <c r="BB11" s="19" t="str">
        <f t="shared" si="0"/>
        <v/>
      </c>
      <c r="BC11" s="19" t="str">
        <f t="shared" si="0"/>
        <v/>
      </c>
      <c r="BD11" s="19" t="str">
        <f t="shared" si="0"/>
        <v/>
      </c>
      <c r="BE11" s="19" t="str">
        <f t="shared" si="0"/>
        <v/>
      </c>
      <c r="BF11" s="19" t="str">
        <f t="shared" si="0"/>
        <v/>
      </c>
      <c r="BG11" s="19" t="str">
        <f t="shared" si="0"/>
        <v/>
      </c>
    </row>
    <row r="12" spans="1:59" s="3" customFormat="1" ht="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</row>
    <row r="13" spans="1:59" s="3" customFormat="1" ht="15">
      <c r="A13" s="153" t="s">
        <v>39</v>
      </c>
      <c r="B13" s="154" t="str">
        <f>IF(INPUT!C39="","",INPUT!C39)</f>
        <v/>
      </c>
      <c r="C13" s="154" t="str">
        <f>IF(INPUT!D39="","",INPUT!D39)</f>
        <v/>
      </c>
      <c r="D13" s="154" t="str">
        <f>IF(INPUT!E39="","",INPUT!E39)</f>
        <v/>
      </c>
      <c r="E13" s="154" t="str">
        <f>IF(INPUT!F39="","",INPUT!F39)</f>
        <v/>
      </c>
      <c r="F13" s="154" t="str">
        <f>IF(INPUT!G39="","",INPUT!G39)</f>
        <v/>
      </c>
      <c r="G13" s="154">
        <f>IF(INPUT!H39="","",INPUT!H39)</f>
        <v>7.3812407850234356</v>
      </c>
      <c r="H13" s="154">
        <f>IF(INPUT!I39="","",INPUT!I39)</f>
        <v>7.5153468902896998</v>
      </c>
      <c r="I13" s="154">
        <f>IF(INPUT!J39="","",INPUT!J39)</f>
        <v>7.7702779262660915</v>
      </c>
      <c r="J13" s="154">
        <f>IF(INPUT!K39="","",INPUT!K39)</f>
        <v>7.9713496327635962</v>
      </c>
      <c r="K13" s="154">
        <f>IF(INPUT!L39="","",INPUT!L39)</f>
        <v>8.2191304788255799</v>
      </c>
      <c r="L13" s="154">
        <f>IF(INPUT!M39="","",INPUT!M39)</f>
        <v>8.4225900826569173</v>
      </c>
      <c r="M13" s="154">
        <f>IF(INPUT!N39="","",INPUT!N39)</f>
        <v>8.6598219141326265</v>
      </c>
      <c r="N13" s="154">
        <f>IF(INPUT!O39="","",INPUT!O39)</f>
        <v>8.9211888532013663</v>
      </c>
      <c r="O13" s="154">
        <f>IF(INPUT!P39="","",INPUT!P39)</f>
        <v>9.2980611016539552</v>
      </c>
      <c r="P13" s="154">
        <f>IF(INPUT!Q39="","",INPUT!Q39)</f>
        <v>9.6651589411435221</v>
      </c>
      <c r="Q13" s="154">
        <f>IF(INPUT!R39="","",INPUT!R39)</f>
        <v>9.9983747592502379</v>
      </c>
      <c r="R13" s="154">
        <f>IF(INPUT!S39="","",INPUT!S39)</f>
        <v>10.55954473345159</v>
      </c>
      <c r="S13" s="154">
        <f>IF(INPUT!T39="","",INPUT!T39)</f>
        <v>10.820318938465144</v>
      </c>
      <c r="T13" s="154">
        <f>IF(INPUT!U39="","",INPUT!U39)</f>
        <v>11.183820230215101</v>
      </c>
      <c r="U13" s="154">
        <f>IF(INPUT!V39="","",INPUT!V39)</f>
        <v>11.567567567567567</v>
      </c>
      <c r="V13" s="154">
        <f>IF(INPUT!W39="","",INPUT!W39)</f>
        <v>11.860609063879627</v>
      </c>
      <c r="W13" s="154">
        <f>IF(INPUT!X39="","",INPUT!X39)</f>
        <v>12.220043278333783</v>
      </c>
      <c r="X13" s="154">
        <f>IF(INPUT!Y39="","",INPUT!Y39)</f>
        <v>12.312105312470752</v>
      </c>
      <c r="Y13" s="154">
        <f>IF(INPUT!Z39="","",INPUT!Z39)</f>
        <v>12.518100104078002</v>
      </c>
      <c r="Z13" s="154">
        <f>IF(INPUT!AA39="","",INPUT!AA39)</f>
        <v>12.74100347646336</v>
      </c>
      <c r="AA13" s="154">
        <f>IF(INPUT!AB39="","",INPUT!AB39)</f>
        <v>12.998862576915945</v>
      </c>
      <c r="AB13" s="154">
        <f>IF(INPUT!AC39="","",INPUT!AC39)</f>
        <v>13.257434052757832</v>
      </c>
      <c r="AC13" s="154">
        <f>IF(INPUT!AD39="","",INPUT!AD39)</f>
        <v>13.508434615736123</v>
      </c>
      <c r="AD13" s="154">
        <f>IF(INPUT!AE39="","",INPUT!AE39)</f>
        <v>13.782931237010896</v>
      </c>
      <c r="AE13" s="154">
        <f>IF(INPUT!AF39="","",INPUT!AF39)</f>
        <v>14.050103612938102</v>
      </c>
      <c r="AF13" s="154">
        <f>IF(INPUT!AG39="","",INPUT!AG39)</f>
        <v>14.244483759753184</v>
      </c>
      <c r="AG13" s="154">
        <f>IF(INPUT!AH39="","",INPUT!AH39)</f>
        <v>14.334110760081737</v>
      </c>
      <c r="AH13" s="154">
        <f>IF(INPUT!AI39="","",INPUT!AI39)</f>
        <v>14.338013891496194</v>
      </c>
      <c r="AI13" s="154">
        <f>IF(INPUT!AJ39="","",INPUT!AJ39)</f>
        <v>14.44</v>
      </c>
      <c r="AJ13" s="154">
        <f>IF(INPUT!AK39="","",INPUT!AK39)</f>
        <v>14.575792802008745</v>
      </c>
      <c r="AK13" s="154">
        <f>IF(INPUT!AL39="","",INPUT!AL39)</f>
        <v>14.687371134020655</v>
      </c>
      <c r="AL13" s="154">
        <f>IF(INPUT!AM39="","",INPUT!AM39)</f>
        <v>14.845127685074175</v>
      </c>
      <c r="AM13" s="154">
        <f>IF(INPUT!AN39="","",INPUT!AN39)</f>
        <v>15.075258960491375</v>
      </c>
      <c r="AN13" s="154">
        <f>IF(INPUT!AO39="","",INPUT!AO39)</f>
        <v>15.317573830077276</v>
      </c>
      <c r="AO13" s="154">
        <f>IF(INPUT!AP39="","",INPUT!AP39)</f>
        <v>15.586936530833032</v>
      </c>
      <c r="AP13" s="154">
        <f>IF(INPUT!AQ39="","",INPUT!AQ39)</f>
        <v>15.848649373881896</v>
      </c>
      <c r="AQ13" s="154">
        <f>IF(INPUT!AR39="","",INPUT!AR39)</f>
        <v>16.109444644140904</v>
      </c>
      <c r="AR13" s="154">
        <f>IF(INPUT!AS39="","",INPUT!AS39)</f>
        <v>16.56638086642603</v>
      </c>
      <c r="AS13" s="154">
        <f>IF(INPUT!AT39="","",INPUT!AT39)</f>
        <v>16.943706041478773</v>
      </c>
      <c r="AT13" s="154">
        <f>IF(INPUT!AU39="","",INPUT!AU39)</f>
        <v>17.157716132507407</v>
      </c>
      <c r="AU13" s="154">
        <f>IF(INPUT!AV39="","",INPUT!AV39)</f>
        <v>17.297363481991244</v>
      </c>
      <c r="AV13" s="154">
        <f>IF(INPUT!AW39="","",INPUT!AW39)</f>
        <v>17.515092493774493</v>
      </c>
      <c r="AW13" s="154">
        <f>IF(INPUT!AX39="","",INPUT!AX39)</f>
        <v>17.886241461900081</v>
      </c>
      <c r="AX13" s="154">
        <f>IF(INPUT!AY39="","",INPUT!AY39)</f>
        <v>18.201456224471709</v>
      </c>
      <c r="AY13" s="154">
        <f>IF(INPUT!AZ39="","",INPUT!AZ39)</f>
        <v>18.333666515220354</v>
      </c>
      <c r="AZ13" s="154">
        <f>IF(INPUT!BA39="","",INPUT!BA39)</f>
        <v>18.525396250339604</v>
      </c>
      <c r="BA13" s="154">
        <f>IF(INPUT!BB39="","",INPUT!BB39)</f>
        <v>18.7716543683193</v>
      </c>
      <c r="BB13" s="154">
        <f>IF(INPUT!BC39="","",INPUT!BC39)</f>
        <v>19.108818831410051</v>
      </c>
      <c r="BC13" s="154">
        <f>IF(INPUT!BD39="","",INPUT!BD39)</f>
        <v>19.361453901473801</v>
      </c>
      <c r="BD13" s="154">
        <f>IF(INPUT!BE39="","",INPUT!BE39)</f>
        <v>19.591372639758674</v>
      </c>
      <c r="BE13" s="154">
        <f>IF(INPUT!BF39="","",INPUT!BF39)</f>
        <v>19.826396496115589</v>
      </c>
      <c r="BF13" s="154">
        <f>IF(INPUT!BG39="","",INPUT!BG39)</f>
        <v>20.064261436926408</v>
      </c>
      <c r="BG13" s="154" t="str">
        <f>IF(INPUT!BH39="","",INPUT!BH39)</f>
        <v/>
      </c>
    </row>
    <row r="14" spans="1:59" s="3" customFormat="1" ht="15">
      <c r="A14" s="153" t="s">
        <v>40</v>
      </c>
      <c r="B14" s="154" t="str">
        <f>IF(INPUT!C40="","",INPUT!C40)</f>
        <v/>
      </c>
      <c r="C14" s="154" t="str">
        <f>IF(INPUT!D40="","",INPUT!D40)</f>
        <v/>
      </c>
      <c r="D14" s="154" t="str">
        <f>IF(INPUT!E40="","",INPUT!E40)</f>
        <v/>
      </c>
      <c r="E14" s="154" t="str">
        <f>IF(INPUT!F40="","",INPUT!F40)</f>
        <v/>
      </c>
      <c r="F14" s="154" t="str">
        <f>IF(INPUT!G40="","",INPUT!G40)</f>
        <v/>
      </c>
      <c r="G14" s="154">
        <f>IF(INPUT!H40="","",INPUT!H40)</f>
        <v>7.1184721122671872</v>
      </c>
      <c r="H14" s="154">
        <f>IF(INPUT!I40="","",INPUT!I40)</f>
        <v>7.2689657929145008</v>
      </c>
      <c r="I14" s="154">
        <f>IF(INPUT!J40="","",INPUT!J40)</f>
        <v>7.4780678232397486</v>
      </c>
      <c r="J14" s="154">
        <f>IF(INPUT!K40="","",INPUT!K40)</f>
        <v>7.6203406332751316</v>
      </c>
      <c r="K14" s="154">
        <f>IF(INPUT!L40="","",INPUT!L40)</f>
        <v>7.8620623773584715</v>
      </c>
      <c r="L14" s="154">
        <f>IF(INPUT!M40="","",INPUT!M40)</f>
        <v>7.9495498082339928</v>
      </c>
      <c r="M14" s="154">
        <f>IF(INPUT!N40="","",INPUT!N40)</f>
        <v>8.1327239986894639</v>
      </c>
      <c r="N14" s="154">
        <f>IF(INPUT!O40="","",INPUT!O40)</f>
        <v>8.3743610112699702</v>
      </c>
      <c r="O14" s="154">
        <f>IF(INPUT!P40="","",INPUT!P40)</f>
        <v>8.7913931921523449</v>
      </c>
      <c r="P14" s="154">
        <f>IF(INPUT!Q40="","",INPUT!Q40)</f>
        <v>9.158159007359771</v>
      </c>
      <c r="Q14" s="154">
        <f>IF(INPUT!R40="","",INPUT!R40)</f>
        <v>9.3177452878092861</v>
      </c>
      <c r="R14" s="154">
        <f>IF(INPUT!S40="","",INPUT!S40)</f>
        <v>9.8159583725903126</v>
      </c>
      <c r="S14" s="154">
        <f>IF(INPUT!T40="","",INPUT!T40)</f>
        <v>9.9534140496416708</v>
      </c>
      <c r="T14" s="154">
        <f>IF(INPUT!U40="","",INPUT!U40)</f>
        <v>10.251683666089313</v>
      </c>
      <c r="U14" s="154">
        <f>IF(INPUT!V40="","",INPUT!V40)</f>
        <v>10.7</v>
      </c>
      <c r="V14" s="154">
        <f>IF(INPUT!W40="","",INPUT!W40)</f>
        <v>10.970075</v>
      </c>
      <c r="W14" s="154">
        <f>IF(INPUT!X40="","",INPUT!X40)</f>
        <v>11.294375</v>
      </c>
      <c r="X14" s="154">
        <f>IF(INPUT!Y40="","",INPUT!Y40)</f>
        <v>10.9505916666667</v>
      </c>
      <c r="Y14" s="154">
        <f>IF(INPUT!Z40="","",INPUT!Z40)</f>
        <v>11.025316666666701</v>
      </c>
      <c r="Z14" s="154">
        <f>IF(INPUT!AA40="","",INPUT!AA40)</f>
        <v>11.3002083333333</v>
      </c>
      <c r="AA14" s="154">
        <f>IF(INPUT!AB40="","",INPUT!AB40)</f>
        <v>11.618816666666699</v>
      </c>
      <c r="AB14" s="154">
        <f>IF(INPUT!AC40="","",INPUT!AC40)</f>
        <v>11.9780916666667</v>
      </c>
      <c r="AC14" s="154">
        <f>IF(INPUT!AD40="","",INPUT!AD40)</f>
        <v>12.318566666666699</v>
      </c>
      <c r="AD14" s="154">
        <f>IF(INPUT!AE40="","",INPUT!AE40)</f>
        <v>12.711308333333298</v>
      </c>
      <c r="AE14" s="154">
        <f>IF(INPUT!AF40="","",INPUT!AF40)</f>
        <v>12.995175</v>
      </c>
      <c r="AF14" s="154">
        <f>IF(INPUT!AG40="","",INPUT!AG40)</f>
        <v>13.083558333333301</v>
      </c>
      <c r="AG14" s="154">
        <f>IF(INPUT!AH40="","",INPUT!AH40)</f>
        <v>12.8553083333333</v>
      </c>
      <c r="AH14" s="154">
        <f>IF(INPUT!AI40="","",INPUT!AI40)</f>
        <v>12.7297666666667</v>
      </c>
      <c r="AI14" s="154">
        <f>IF(INPUT!AJ40="","",INPUT!AJ40)</f>
        <v>12.79745</v>
      </c>
      <c r="AJ14" s="154">
        <f>IF(INPUT!AK40="","",INPUT!AK40)</f>
        <v>13.061125000000001</v>
      </c>
      <c r="AK14" s="154">
        <f>IF(INPUT!AL40="","",INPUT!AL40)</f>
        <v>13.2969666666667</v>
      </c>
      <c r="AL14" s="154">
        <f>IF(INPUT!AM40="","",INPUT!AM40)</f>
        <v>13.418758333333299</v>
      </c>
      <c r="AM14" s="154">
        <f>IF(INPUT!AN40="","",INPUT!AN40)</f>
        <v>13.7046666666667</v>
      </c>
      <c r="AN14" s="154">
        <f>IF(INPUT!AO40="","",INPUT!AO40)</f>
        <v>14.0474916666667</v>
      </c>
      <c r="AO14" s="154">
        <f>IF(INPUT!AP40="","",INPUT!AP40)</f>
        <v>14.407525</v>
      </c>
      <c r="AP14" s="154">
        <f>IF(INPUT!AQ40="","",INPUT!AQ40)</f>
        <v>14.765658333333301</v>
      </c>
      <c r="AQ14" s="154">
        <f>IF(INPUT!AR40="","",INPUT!AR40)</f>
        <v>14.938825</v>
      </c>
      <c r="AR14" s="154">
        <f>IF(INPUT!AS40="","",INPUT!AS40)</f>
        <v>15.296291666666701</v>
      </c>
      <c r="AS14" s="154">
        <f>IF(INPUT!AT40="","",INPUT!AT40)</f>
        <v>15.658808333333299</v>
      </c>
      <c r="AT14" s="154">
        <f>IF(INPUT!AU40="","",INPUT!AU40)</f>
        <v>15.92665</v>
      </c>
      <c r="AU14" s="154">
        <f>IF(INPUT!AV40="","",INPUT!AV40)</f>
        <v>16.128350000000001</v>
      </c>
      <c r="AV14" s="154">
        <f>IF(INPUT!AW40="","",INPUT!AW40)</f>
        <v>16.4116416666667</v>
      </c>
      <c r="AW14" s="154">
        <f>IF(INPUT!AX40="","",INPUT!AX40)</f>
        <v>16.802633333333301</v>
      </c>
      <c r="AX14" s="154">
        <f>IF(INPUT!AY40="","",INPUT!AY40)</f>
        <v>17.082066666666702</v>
      </c>
      <c r="AY14" s="154">
        <f>IF(INPUT!AZ40="","",INPUT!AZ40)</f>
        <v>16.813500000000001</v>
      </c>
      <c r="AZ14" s="154">
        <f>IF(INPUT!BA40="","",INPUT!BA40)</f>
        <v>17.0449083333333</v>
      </c>
      <c r="BA14" s="154">
        <f>IF(INPUT!BB40="","",INPUT!BB40)</f>
        <v>17.335792445056999</v>
      </c>
      <c r="BB14" s="154">
        <f>IF(INPUT!BC40="","",INPUT!BC40)</f>
        <v>17.636721007005999</v>
      </c>
      <c r="BC14" s="154">
        <f>IF(INPUT!BD40="","",INPUT!BD40)</f>
        <v>17.9590051085566</v>
      </c>
      <c r="BD14" s="154">
        <f>IF(INPUT!BE40="","",INPUT!BE40)</f>
        <v>18.291136649518499</v>
      </c>
      <c r="BE14" s="154">
        <f>IF(INPUT!BF40="","",INPUT!BF40)</f>
        <v>18.6062335002437</v>
      </c>
      <c r="BF14" s="154">
        <f>IF(INPUT!BG40="","",INPUT!BG40)</f>
        <v>18.8403414892739</v>
      </c>
      <c r="BG14" s="154" t="str">
        <f>IF(INPUT!BH40="","",INPUT!BH40)</f>
        <v/>
      </c>
    </row>
    <row r="15" spans="1:59" s="3" customFormat="1" ht="15">
      <c r="A15" s="153" t="s">
        <v>41</v>
      </c>
      <c r="B15" s="155" t="str">
        <f>IFERROR(B13-B14,"")</f>
        <v/>
      </c>
      <c r="C15" s="155" t="str">
        <f t="shared" ref="C15:O15" si="1">IFERROR(C13-C14,"")</f>
        <v/>
      </c>
      <c r="D15" s="155" t="str">
        <f t="shared" si="1"/>
        <v/>
      </c>
      <c r="E15" s="155" t="str">
        <f t="shared" si="1"/>
        <v/>
      </c>
      <c r="F15" s="155" t="str">
        <f t="shared" si="1"/>
        <v/>
      </c>
      <c r="G15" s="155">
        <f t="shared" si="1"/>
        <v>0.26276867275624838</v>
      </c>
      <c r="H15" s="155">
        <f t="shared" si="1"/>
        <v>0.24638109737519898</v>
      </c>
      <c r="I15" s="155">
        <f t="shared" si="1"/>
        <v>0.29221010302634287</v>
      </c>
      <c r="J15" s="155">
        <f t="shared" si="1"/>
        <v>0.35100899948846465</v>
      </c>
      <c r="K15" s="155">
        <f t="shared" si="1"/>
        <v>0.35706810146710843</v>
      </c>
      <c r="L15" s="155">
        <f t="shared" si="1"/>
        <v>0.47304027442292451</v>
      </c>
      <c r="M15" s="155">
        <f t="shared" si="1"/>
        <v>0.52709791544316253</v>
      </c>
      <c r="N15" s="155">
        <f t="shared" si="1"/>
        <v>0.54682784193139611</v>
      </c>
      <c r="O15" s="155">
        <f t="shared" si="1"/>
        <v>0.50666790950161023</v>
      </c>
      <c r="P15" s="155">
        <f t="shared" ref="P15" si="2">IFERROR(P13-P14,"")</f>
        <v>0.50699993378375119</v>
      </c>
      <c r="Q15" s="155">
        <f t="shared" ref="Q15" si="3">IFERROR(Q13-Q14,"")</f>
        <v>0.68062947144095176</v>
      </c>
      <c r="R15" s="155">
        <f t="shared" ref="R15" si="4">IFERROR(R13-R14,"")</f>
        <v>0.74358636086127738</v>
      </c>
      <c r="S15" s="155">
        <f t="shared" ref="S15" si="5">IFERROR(S13-S14,"")</f>
        <v>0.86690488882347339</v>
      </c>
      <c r="T15" s="155">
        <f t="shared" ref="T15" si="6">IFERROR(T13-T14,"")</f>
        <v>0.93213656412578771</v>
      </c>
      <c r="U15" s="155">
        <f t="shared" ref="U15" si="7">IFERROR(U13-U14,"")</f>
        <v>0.86756756756756737</v>
      </c>
      <c r="V15" s="155">
        <f t="shared" ref="V15" si="8">IFERROR(V13-V14,"")</f>
        <v>0.89053406387962752</v>
      </c>
      <c r="W15" s="155">
        <f t="shared" ref="W15" si="9">IFERROR(W13-W14,"")</f>
        <v>0.92566827833378262</v>
      </c>
      <c r="X15" s="155">
        <f t="shared" ref="X15" si="10">IFERROR(X13-X14,"")</f>
        <v>1.3615136458040524</v>
      </c>
      <c r="Y15" s="155">
        <f t="shared" ref="Y15" si="11">IFERROR(Y13-Y14,"")</f>
        <v>1.4927834374113012</v>
      </c>
      <c r="Z15" s="155">
        <f t="shared" ref="Z15" si="12">IFERROR(Z13-Z14,"")</f>
        <v>1.4407951431300603</v>
      </c>
      <c r="AA15" s="155">
        <f t="shared" ref="AA15:AB15" si="13">IFERROR(AA13-AA14,"")</f>
        <v>1.3800459102492457</v>
      </c>
      <c r="AB15" s="155">
        <f t="shared" si="13"/>
        <v>1.2793423860911322</v>
      </c>
      <c r="AC15" s="155">
        <f t="shared" ref="AC15" si="14">IFERROR(AC13-AC14,"")</f>
        <v>1.1898679490694235</v>
      </c>
      <c r="AD15" s="155">
        <f t="shared" ref="AD15" si="15">IFERROR(AD13-AD14,"")</f>
        <v>1.0716229036775982</v>
      </c>
      <c r="AE15" s="155">
        <f t="shared" ref="AE15" si="16">IFERROR(AE13-AE14,"")</f>
        <v>1.0549286129381024</v>
      </c>
      <c r="AF15" s="155">
        <f t="shared" ref="AF15" si="17">IFERROR(AF13-AF14,"")</f>
        <v>1.1609254264198832</v>
      </c>
      <c r="AG15" s="155">
        <f t="shared" ref="AG15" si="18">IFERROR(AG13-AG14,"")</f>
        <v>1.4788024267484374</v>
      </c>
      <c r="AH15" s="155">
        <f t="shared" ref="AH15" si="19">IFERROR(AH13-AH14,"")</f>
        <v>1.6082472248294941</v>
      </c>
      <c r="AI15" s="155">
        <f t="shared" ref="AI15" si="20">IFERROR(AI13-AI14,"")</f>
        <v>1.64255</v>
      </c>
      <c r="AJ15" s="155">
        <f t="shared" ref="AJ15" si="21">IFERROR(AJ13-AJ14,"")</f>
        <v>1.514667802008745</v>
      </c>
      <c r="AK15" s="155">
        <f t="shared" ref="AK15" si="22">IFERROR(AK13-AK14,"")</f>
        <v>1.3904044673539548</v>
      </c>
      <c r="AL15" s="155">
        <f t="shared" ref="AL15" si="23">IFERROR(AL13-AL14,"")</f>
        <v>1.4263693517408758</v>
      </c>
      <c r="AM15" s="155">
        <f t="shared" ref="AM15" si="24">IFERROR(AM13-AM14,"")</f>
        <v>1.3705922938246751</v>
      </c>
      <c r="AN15" s="155">
        <f t="shared" ref="AN15:AO15" si="25">IFERROR(AN13-AN14,"")</f>
        <v>1.2700821634105761</v>
      </c>
      <c r="AO15" s="155">
        <f t="shared" si="25"/>
        <v>1.1794115308330326</v>
      </c>
      <c r="AP15" s="155">
        <f t="shared" ref="AP15" si="26">IFERROR(AP13-AP14,"")</f>
        <v>1.0829910405485954</v>
      </c>
      <c r="AQ15" s="155">
        <f t="shared" ref="AQ15" si="27">IFERROR(AQ13-AQ14,"")</f>
        <v>1.1706196441409045</v>
      </c>
      <c r="AR15" s="155">
        <f t="shared" ref="AR15" si="28">IFERROR(AR13-AR14,"")</f>
        <v>1.2700891997593295</v>
      </c>
      <c r="AS15" s="155">
        <f t="shared" ref="AS15" si="29">IFERROR(AS13-AS14,"")</f>
        <v>1.2848977081454738</v>
      </c>
      <c r="AT15" s="155">
        <f t="shared" ref="AT15" si="30">IFERROR(AT13-AT14,"")</f>
        <v>1.2310661325074062</v>
      </c>
      <c r="AU15" s="155">
        <f t="shared" ref="AU15" si="31">IFERROR(AU13-AU14,"")</f>
        <v>1.169013481991243</v>
      </c>
      <c r="AV15" s="155">
        <f t="shared" ref="AV15" si="32">IFERROR(AV13-AV14,"")</f>
        <v>1.1034508271077925</v>
      </c>
      <c r="AW15" s="155">
        <f t="shared" ref="AW15" si="33">IFERROR(AW13-AW14,"")</f>
        <v>1.0836081285667802</v>
      </c>
      <c r="AX15" s="155">
        <f t="shared" ref="AX15" si="34">IFERROR(AX13-AX14,"")</f>
        <v>1.1193895578050075</v>
      </c>
      <c r="AY15" s="155">
        <f t="shared" ref="AY15" si="35">IFERROR(AY13-AY14,"")</f>
        <v>1.5201665152203532</v>
      </c>
      <c r="AZ15" s="155">
        <f t="shared" ref="AZ15" si="36">IFERROR(AZ13-AZ14,"")</f>
        <v>1.4804879170063039</v>
      </c>
      <c r="BA15" s="155">
        <f t="shared" ref="BA15:BB15" si="37">IFERROR(BA13-BA14,"")</f>
        <v>1.4358619232623013</v>
      </c>
      <c r="BB15" s="155">
        <f t="shared" si="37"/>
        <v>1.4720978244040523</v>
      </c>
      <c r="BC15" s="155">
        <f t="shared" ref="BC15" si="38">IFERROR(BC13-BC14,"")</f>
        <v>1.4024487929172018</v>
      </c>
      <c r="BD15" s="155">
        <f t="shared" ref="BD15" si="39">IFERROR(BD13-BD14,"")</f>
        <v>1.300235990240175</v>
      </c>
      <c r="BE15" s="155">
        <f t="shared" ref="BE15" si="40">IFERROR(BE13-BE14,"")</f>
        <v>1.2201629958718883</v>
      </c>
      <c r="BF15" s="155">
        <f t="shared" ref="BF15" si="41">IFERROR(BF13-BF14,"")</f>
        <v>1.223919947652508</v>
      </c>
      <c r="BG15" s="155" t="str">
        <f t="shared" ref="BG15" si="42">IFERROR(BG13-BG14,"")</f>
        <v/>
      </c>
    </row>
    <row r="16" spans="1:59" s="3" customFormat="1" ht="15">
      <c r="A16" s="153" t="s">
        <v>42</v>
      </c>
      <c r="B16" s="154" t="str">
        <f>IF(INPUT!C41="","",INPUT!C41)</f>
        <v/>
      </c>
      <c r="C16" s="154" t="str">
        <f>IF(INPUT!D41="","",INPUT!D41)</f>
        <v/>
      </c>
      <c r="D16" s="154" t="str">
        <f>IF(INPUT!E41="","",INPUT!E41)</f>
        <v/>
      </c>
      <c r="E16" s="154" t="str">
        <f>IF(INPUT!F41="","",INPUT!F41)</f>
        <v/>
      </c>
      <c r="F16" s="154" t="str">
        <f>IF(INPUT!G41="","",INPUT!G41)</f>
        <v/>
      </c>
      <c r="G16" s="154">
        <f>IF(INPUT!H41="","",INPUT!H41)</f>
        <v>3.5599525934637901</v>
      </c>
      <c r="H16" s="154">
        <f>IF(INPUT!I41="","",INPUT!I41)</f>
        <v>3.27837292106289</v>
      </c>
      <c r="I16" s="154">
        <f>IF(INPUT!J41="","",INPUT!J41)</f>
        <v>3.7606132727708199</v>
      </c>
      <c r="J16" s="154">
        <f>IF(INPUT!K41="","",INPUT!K41)</f>
        <v>4.4033823086338897</v>
      </c>
      <c r="K16" s="154">
        <f>IF(INPUT!L41="","",INPUT!L41)</f>
        <v>4.3443537292296304</v>
      </c>
      <c r="L16" s="154">
        <f>IF(INPUT!M41="","",INPUT!M41)</f>
        <v>5.6163278727878403</v>
      </c>
      <c r="M16" s="154">
        <f>IF(INPUT!N41="","",INPUT!N41)</f>
        <v>6.0867061779059402</v>
      </c>
      <c r="N16" s="154">
        <f>IF(INPUT!O41="","",INPUT!O41)</f>
        <v>6.1295400302524596</v>
      </c>
      <c r="O16" s="154">
        <f>IF(INPUT!P41="","",INPUT!P41)</f>
        <v>5.4491781024270001</v>
      </c>
      <c r="P16" s="154">
        <f>IF(INPUT!Q41="","",INPUT!Q41)</f>
        <v>5.2456450728969104</v>
      </c>
      <c r="Q16" s="154">
        <f>IF(INPUT!R41="","",INPUT!R41)</f>
        <v>6.80740108097321</v>
      </c>
      <c r="R16" s="154">
        <f>IF(INPUT!S41="","",INPUT!S41)</f>
        <v>7.0418410985624202</v>
      </c>
      <c r="S16" s="154">
        <f>IF(INPUT!T41="","",INPUT!T41)</f>
        <v>8.0118238080923305</v>
      </c>
      <c r="T16" s="154">
        <f>IF(INPUT!U41="","",INPUT!U41)</f>
        <v>8.3346883706826205</v>
      </c>
      <c r="U16" s="154">
        <f>IF(INPUT!V41="","",INPUT!V41)</f>
        <v>7.5</v>
      </c>
      <c r="V16" s="154">
        <f>IF(INPUT!W41="","",INPUT!W41)</f>
        <v>7.5083333333333302</v>
      </c>
      <c r="W16" s="154">
        <f>IF(INPUT!X41="","",INPUT!X41)</f>
        <v>7.5750000000000002</v>
      </c>
      <c r="X16" s="154">
        <f>IF(INPUT!Y41="","",INPUT!Y41)</f>
        <v>11.0583333333333</v>
      </c>
      <c r="Y16" s="154">
        <f>IF(INPUT!Z41="","",INPUT!Z41)</f>
        <v>11.925000000000001</v>
      </c>
      <c r="Z16" s="154">
        <f>IF(INPUT!AA41="","",INPUT!AA41)</f>
        <v>11.3083333333333</v>
      </c>
      <c r="AA16" s="154">
        <f>IF(INPUT!AB41="","",INPUT!AB41)</f>
        <v>10.616666666666699</v>
      </c>
      <c r="AB16" s="154">
        <f>IF(INPUT!AC41="","",INPUT!AC41)</f>
        <v>9.65</v>
      </c>
      <c r="AC16" s="154">
        <f>IF(INPUT!AD41="","",INPUT!AD41)</f>
        <v>8.80833333333333</v>
      </c>
      <c r="AD16" s="154">
        <f>IF(INPUT!AE41="","",INPUT!AE41)</f>
        <v>7.7750000000000004</v>
      </c>
      <c r="AE16" s="154">
        <f>IF(INPUT!AF41="","",INPUT!AF41)</f>
        <v>7.5083333333333302</v>
      </c>
      <c r="AF16" s="154">
        <f>IF(INPUT!AG41="","",INPUT!AG41)</f>
        <v>8.15</v>
      </c>
      <c r="AG16" s="154">
        <f>IF(INPUT!AH41="","",INPUT!AH41)</f>
        <v>10.3166666666667</v>
      </c>
      <c r="AH16" s="154">
        <f>IF(INPUT!AI41="","",INPUT!AI41)</f>
        <v>11.216666666666701</v>
      </c>
      <c r="AI16" s="154">
        <f>IF(INPUT!AJ41="","",INPUT!AJ41)</f>
        <v>11.375</v>
      </c>
      <c r="AJ16" s="154">
        <f>IF(INPUT!AK41="","",INPUT!AK41)</f>
        <v>10.391666666666699</v>
      </c>
      <c r="AK16" s="154">
        <f>IF(INPUT!AL41="","",INPUT!AL41)</f>
        <v>9.4666666666666703</v>
      </c>
      <c r="AL16" s="154">
        <f>IF(INPUT!AM41="","",INPUT!AM41)</f>
        <v>9.6083333333333307</v>
      </c>
      <c r="AM16" s="154">
        <f>IF(INPUT!AN41="","",INPUT!AN41)</f>
        <v>9.0916666666666703</v>
      </c>
      <c r="AN16" s="154">
        <f>IF(INPUT!AO41="","",INPUT!AO41)</f>
        <v>8.2916666666666696</v>
      </c>
      <c r="AO16" s="154">
        <f>IF(INPUT!AP41="","",INPUT!AP41)</f>
        <v>7.56666666666667</v>
      </c>
      <c r="AP16" s="154">
        <f>IF(INPUT!AQ41="","",INPUT!AQ41)</f>
        <v>6.8333333333333304</v>
      </c>
      <c r="AQ16" s="154">
        <f>IF(INPUT!AR41="","",INPUT!AR41)</f>
        <v>7.2666666666666702</v>
      </c>
      <c r="AR16" s="154">
        <f>IF(INPUT!AS41="","",INPUT!AS41)</f>
        <v>7.6666666666666696</v>
      </c>
      <c r="AS16" s="154">
        <f>IF(INPUT!AT41="","",INPUT!AT41)</f>
        <v>7.5833333333333304</v>
      </c>
      <c r="AT16" s="154">
        <f>IF(INPUT!AU41="","",INPUT!AU41)</f>
        <v>7.1749999999999998</v>
      </c>
      <c r="AU16" s="154">
        <f>IF(INPUT!AV41="","",INPUT!AV41)</f>
        <v>6.7583333333333302</v>
      </c>
      <c r="AV16" s="154">
        <f>IF(INPUT!AW41="","",INPUT!AW41)</f>
        <v>6.3</v>
      </c>
      <c r="AW16" s="154">
        <f>IF(INPUT!AX41="","",INPUT!AX41)</f>
        <v>6.05833333333333</v>
      </c>
      <c r="AX16" s="154">
        <f>IF(INPUT!AY41="","",INPUT!AY41)</f>
        <v>6.15</v>
      </c>
      <c r="AY16" s="154">
        <f>IF(INPUT!AZ41="","",INPUT!AZ41)</f>
        <v>8.2916666666666696</v>
      </c>
      <c r="AZ16" s="154">
        <f>IF(INPUT!BA41="","",INPUT!BA41)</f>
        <v>7.9916666666666698</v>
      </c>
      <c r="BA16" s="154">
        <f>IF(INPUT!BB41="","",INPUT!BB41)</f>
        <v>7.6490963187857801</v>
      </c>
      <c r="BB16" s="154">
        <f>IF(INPUT!BC41="","",INPUT!BC41)</f>
        <v>7.7037614799314298</v>
      </c>
      <c r="BC16" s="154">
        <f>IF(INPUT!BD41="","",INPUT!BD41)</f>
        <v>7.2435097077624304</v>
      </c>
      <c r="BD16" s="154">
        <f>IF(INPUT!BE41="","",INPUT!BE41)</f>
        <v>6.6367784133791403</v>
      </c>
      <c r="BE16" s="154">
        <f>IF(INPUT!BF41="","",INPUT!BF41)</f>
        <v>6.1542348157464897</v>
      </c>
      <c r="BF16" s="154">
        <f>IF(INPUT!BG41="","",INPUT!BG41)</f>
        <v>6.1</v>
      </c>
      <c r="BG16" s="154" t="str">
        <f>IF(INPUT!BH41="","",INPUT!BH41)</f>
        <v/>
      </c>
    </row>
    <row r="17" spans="1:59" s="3" customFormat="1" ht="15">
      <c r="A17" s="153" t="s">
        <v>43</v>
      </c>
      <c r="B17" s="154" t="str">
        <f>IF(INPUT!C42="","",INPUT!C42)</f>
        <v/>
      </c>
      <c r="C17" s="154" t="str">
        <f>IF(INPUT!D42="","",INPUT!D42)</f>
        <v/>
      </c>
      <c r="D17" s="154" t="str">
        <f>IF(INPUT!E42="","",INPUT!E42)</f>
        <v/>
      </c>
      <c r="E17" s="154" t="str">
        <f>IF(INPUT!F42="","",INPUT!F42)</f>
        <v/>
      </c>
      <c r="F17" s="154" t="str">
        <f>IF(INPUT!G42="","",INPUT!G42)</f>
        <v/>
      </c>
      <c r="G17" s="154" t="str">
        <f>IF(INPUT!H42="","",INPUT!H42)</f>
        <v/>
      </c>
      <c r="H17" s="154" t="str">
        <f>IF(INPUT!I42="","",INPUT!I42)</f>
        <v/>
      </c>
      <c r="I17" s="154" t="str">
        <f>IF(INPUT!J42="","",INPUT!J42)</f>
        <v/>
      </c>
      <c r="J17" s="154" t="str">
        <f>IF(INPUT!K42="","",INPUT!K42)</f>
        <v/>
      </c>
      <c r="K17" s="154" t="str">
        <f>IF(INPUT!L42="","",INPUT!L42)</f>
        <v/>
      </c>
      <c r="L17" s="154" t="str">
        <f>IF(INPUT!M42="","",INPUT!M42)</f>
        <v/>
      </c>
      <c r="M17" s="154" t="str">
        <f>IF(INPUT!N42="","",INPUT!N42)</f>
        <v/>
      </c>
      <c r="N17" s="154">
        <f>IF(INPUT!O42="","",INPUT!O42)</f>
        <v>3.5653932094574001</v>
      </c>
      <c r="O17" s="154">
        <f>IF(INPUT!P42="","",INPUT!P42)</f>
        <v>5.2239055633544904</v>
      </c>
      <c r="P17" s="154">
        <f>IF(INPUT!Q42="","",INPUT!Q42)</f>
        <v>5.7632546424865696</v>
      </c>
      <c r="Q17" s="154">
        <f>IF(INPUT!R42="","",INPUT!R42)</f>
        <v>6.2618685960769698</v>
      </c>
      <c r="R17" s="154">
        <f>IF(INPUT!S42="","",INPUT!S42)</f>
        <v>6.7261500358581499</v>
      </c>
      <c r="S17" s="154">
        <f>IF(INPUT!T42="","",INPUT!T42)</f>
        <v>7.1619535684585598</v>
      </c>
      <c r="T17" s="154">
        <f>IF(INPUT!U42="","",INPUT!U42)</f>
        <v>7.58</v>
      </c>
      <c r="U17" s="154">
        <f>IF(INPUT!V42="","",INPUT!V42)</f>
        <v>8</v>
      </c>
      <c r="V17" s="154">
        <f>IF(INPUT!W42="","",INPUT!W42)</f>
        <v>8.2874999999999996</v>
      </c>
      <c r="W17" s="154">
        <f>IF(INPUT!X42="","",INPUT!X42)</f>
        <v>8.5</v>
      </c>
      <c r="X17" s="154">
        <f>IF(INPUT!Y42="","",INPUT!Y42)</f>
        <v>8.6575000000000006</v>
      </c>
      <c r="Y17" s="154">
        <f>IF(INPUT!Z42="","",INPUT!Z42)</f>
        <v>8.7899999999999991</v>
      </c>
      <c r="Z17" s="154">
        <f>IF(INPUT!AA42="","",INPUT!AA42)</f>
        <v>8.9024999999999999</v>
      </c>
      <c r="AA17" s="154">
        <f>IF(INPUT!AB42="","",INPUT!AB42)</f>
        <v>9</v>
      </c>
      <c r="AB17" s="154">
        <f>IF(INPUT!AC42="","",INPUT!AC42)</f>
        <v>9.0724999999999998</v>
      </c>
      <c r="AC17" s="154">
        <f>IF(INPUT!AD42="","",INPUT!AD42)</f>
        <v>9.1</v>
      </c>
      <c r="AD17" s="154">
        <f>IF(INPUT!AE42="","",INPUT!AE42)</f>
        <v>9.1</v>
      </c>
      <c r="AE17" s="154">
        <f>IF(INPUT!AF42="","",INPUT!AF42)</f>
        <v>9.0075000000000003</v>
      </c>
      <c r="AF17" s="154">
        <f>IF(INPUT!AG42="","",INPUT!AG42)</f>
        <v>8.9525000000000006</v>
      </c>
      <c r="AG17" s="154">
        <f>IF(INPUT!AH42="","",INPUT!AH42)</f>
        <v>8.9224999999999994</v>
      </c>
      <c r="AH17" s="154">
        <f>IF(INPUT!AI42="","",INPUT!AI42)</f>
        <v>8.8324999999999996</v>
      </c>
      <c r="AI17" s="154">
        <f>IF(INPUT!AJ42="","",INPUT!AJ42)</f>
        <v>8.7424999999999997</v>
      </c>
      <c r="AJ17" s="154">
        <f>IF(INPUT!AK42="","",INPUT!AK42)</f>
        <v>8.7225000000000001</v>
      </c>
      <c r="AK17" s="154">
        <f>IF(INPUT!AL42="","",INPUT!AL42)</f>
        <v>8.66</v>
      </c>
      <c r="AL17" s="154">
        <f>IF(INPUT!AM42="","",INPUT!AM42)</f>
        <v>8.5549999999999997</v>
      </c>
      <c r="AM17" s="154">
        <f>IF(INPUT!AN42="","",INPUT!AN42)</f>
        <v>8.4250000000000007</v>
      </c>
      <c r="AN17" s="154">
        <f>IF(INPUT!AO42="","",INPUT!AO42)</f>
        <v>8.2249999999999996</v>
      </c>
      <c r="AO17" s="154">
        <f>IF(INPUT!AP42="","",INPUT!AP42)</f>
        <v>8.0249999999999897</v>
      </c>
      <c r="AP17" s="154">
        <f>IF(INPUT!AQ42="","",INPUT!AQ42)</f>
        <v>7.8249999999999904</v>
      </c>
      <c r="AQ17" s="154">
        <f>IF(INPUT!AR42="","",INPUT!AR42)</f>
        <v>7.6249999999999902</v>
      </c>
      <c r="AR17" s="154">
        <f>IF(INPUT!AS42="","",INPUT!AS42)</f>
        <v>7.4249999999999998</v>
      </c>
      <c r="AS17" s="154">
        <f>IF(INPUT!AT42="","",INPUT!AT42)</f>
        <v>7.2249999999999996</v>
      </c>
      <c r="AT17" s="154">
        <f>IF(INPUT!AU42="","",INPUT!AU42)</f>
        <v>7.0250000000000004</v>
      </c>
      <c r="AU17" s="154">
        <f>IF(INPUT!AV42="","",INPUT!AV42)</f>
        <v>6.7125000000000004</v>
      </c>
      <c r="AV17" s="154">
        <f>IF(INPUT!AW42="","",INPUT!AW42)</f>
        <v>6.35</v>
      </c>
      <c r="AW17" s="154">
        <f>IF(INPUT!AX42="","",INPUT!AX42)</f>
        <v>6.125</v>
      </c>
      <c r="AX17" s="154">
        <f>IF(INPUT!AY42="","",INPUT!AY42)</f>
        <v>6.1</v>
      </c>
      <c r="AY17" s="154">
        <f>IF(INPUT!AZ42="","",INPUT!AZ42)</f>
        <v>6.1</v>
      </c>
      <c r="AZ17" s="154">
        <f>IF(INPUT!BA42="","",INPUT!BA42)</f>
        <v>6.1</v>
      </c>
      <c r="BA17" s="154">
        <f>IF(INPUT!BB42="","",INPUT!BB42)</f>
        <v>6.1</v>
      </c>
      <c r="BB17" s="154">
        <f>IF(INPUT!BC42="","",INPUT!BC42)</f>
        <v>6.1</v>
      </c>
      <c r="BC17" s="154">
        <f>IF(INPUT!BD42="","",INPUT!BD42)</f>
        <v>6.1</v>
      </c>
      <c r="BD17" s="154">
        <f>IF(INPUT!BE42="","",INPUT!BE42)</f>
        <v>6.1</v>
      </c>
      <c r="BE17" s="154">
        <f>IF(INPUT!BF42="","",INPUT!BF42)</f>
        <v>6.1</v>
      </c>
      <c r="BF17" s="154">
        <f>IF(INPUT!BG42="","",INPUT!BG42)</f>
        <v>6.1</v>
      </c>
      <c r="BG17" s="154" t="str">
        <f>IF(INPUT!BH42="","",INPUT!BH42)</f>
        <v/>
      </c>
    </row>
    <row r="18" spans="1:59" s="3" customFormat="1" ht="17.25" customHeight="1">
      <c r="A18" s="156" t="s">
        <v>44</v>
      </c>
      <c r="B18" s="155" t="str">
        <f>IFERROR(B16-B17,"")</f>
        <v/>
      </c>
      <c r="C18" s="155" t="str">
        <f t="shared" ref="C18:O18" si="43">IFERROR(C16-C17,"")</f>
        <v/>
      </c>
      <c r="D18" s="155" t="str">
        <f t="shared" si="43"/>
        <v/>
      </c>
      <c r="E18" s="155" t="str">
        <f t="shared" si="43"/>
        <v/>
      </c>
      <c r="F18" s="155" t="str">
        <f t="shared" si="43"/>
        <v/>
      </c>
      <c r="G18" s="155" t="str">
        <f t="shared" si="43"/>
        <v/>
      </c>
      <c r="H18" s="155" t="str">
        <f t="shared" si="43"/>
        <v/>
      </c>
      <c r="I18" s="155" t="str">
        <f t="shared" si="43"/>
        <v/>
      </c>
      <c r="J18" s="155" t="str">
        <f t="shared" si="43"/>
        <v/>
      </c>
      <c r="K18" s="155" t="str">
        <f t="shared" si="43"/>
        <v/>
      </c>
      <c r="L18" s="155" t="str">
        <f t="shared" si="43"/>
        <v/>
      </c>
      <c r="M18" s="155" t="str">
        <f t="shared" si="43"/>
        <v/>
      </c>
      <c r="N18" s="155">
        <f t="shared" si="43"/>
        <v>2.5641468207950595</v>
      </c>
      <c r="O18" s="155">
        <f t="shared" si="43"/>
        <v>0.22527253907250966</v>
      </c>
      <c r="P18" s="155">
        <f t="shared" ref="P18" si="44">IFERROR(P16-P17,"")</f>
        <v>-0.5176095695896592</v>
      </c>
      <c r="Q18" s="155">
        <f t="shared" ref="Q18" si="45">IFERROR(Q16-Q17,"")</f>
        <v>0.54553248489624018</v>
      </c>
      <c r="R18" s="155">
        <f t="shared" ref="R18" si="46">IFERROR(R16-R17,"")</f>
        <v>0.31569106270427039</v>
      </c>
      <c r="S18" s="155">
        <f t="shared" ref="S18" si="47">IFERROR(S16-S17,"")</f>
        <v>0.84987023963377073</v>
      </c>
      <c r="T18" s="155">
        <f t="shared" ref="T18" si="48">IFERROR(T16-T17,"")</f>
        <v>0.7546883706826204</v>
      </c>
      <c r="U18" s="155">
        <f t="shared" ref="U18" si="49">IFERROR(U16-U17,"")</f>
        <v>-0.5</v>
      </c>
      <c r="V18" s="155">
        <f t="shared" ref="V18" si="50">IFERROR(V16-V17,"")</f>
        <v>-0.77916666666666945</v>
      </c>
      <c r="W18" s="155">
        <f t="shared" ref="W18" si="51">IFERROR(W16-W17,"")</f>
        <v>-0.92499999999999982</v>
      </c>
      <c r="X18" s="155">
        <f t="shared" ref="X18" si="52">IFERROR(X16-X17,"")</f>
        <v>2.4008333333332992</v>
      </c>
      <c r="Y18" s="155">
        <f t="shared" ref="Y18" si="53">IFERROR(Y16-Y17,"")</f>
        <v>3.1350000000000016</v>
      </c>
      <c r="Z18" s="155">
        <f t="shared" ref="Z18" si="54">IFERROR(Z16-Z17,"")</f>
        <v>2.4058333333333</v>
      </c>
      <c r="AA18" s="155">
        <f t="shared" ref="AA18:AB18" si="55">IFERROR(AA16-AA17,"")</f>
        <v>1.6166666666666991</v>
      </c>
      <c r="AB18" s="155">
        <f t="shared" si="55"/>
        <v>0.57750000000000057</v>
      </c>
      <c r="AC18" s="155">
        <f t="shared" ref="AC18" si="56">IFERROR(AC16-AC17,"")</f>
        <v>-0.29166666666666963</v>
      </c>
      <c r="AD18" s="155">
        <f t="shared" ref="AD18" si="57">IFERROR(AD16-AD17,"")</f>
        <v>-1.3249999999999993</v>
      </c>
      <c r="AE18" s="155">
        <f t="shared" ref="AE18" si="58">IFERROR(AE16-AE17,"")</f>
        <v>-1.4991666666666701</v>
      </c>
      <c r="AF18" s="155">
        <f t="shared" ref="AF18" si="59">IFERROR(AF16-AF17,"")</f>
        <v>-0.80250000000000021</v>
      </c>
      <c r="AG18" s="155">
        <f t="shared" ref="AG18" si="60">IFERROR(AG16-AG17,"")</f>
        <v>1.3941666666667007</v>
      </c>
      <c r="AH18" s="155">
        <f t="shared" ref="AH18" si="61">IFERROR(AH16-AH17,"")</f>
        <v>2.384166666666701</v>
      </c>
      <c r="AI18" s="155">
        <f t="shared" ref="AI18" si="62">IFERROR(AI16-AI17,"")</f>
        <v>2.6325000000000003</v>
      </c>
      <c r="AJ18" s="155">
        <f t="shared" ref="AJ18" si="63">IFERROR(AJ16-AJ17,"")</f>
        <v>1.6691666666666993</v>
      </c>
      <c r="AK18" s="155">
        <f t="shared" ref="AK18" si="64">IFERROR(AK16-AK17,"")</f>
        <v>0.8066666666666702</v>
      </c>
      <c r="AL18" s="155">
        <f t="shared" ref="AL18" si="65">IFERROR(AL16-AL17,"")</f>
        <v>1.053333333333331</v>
      </c>
      <c r="AM18" s="155">
        <f t="shared" ref="AM18" si="66">IFERROR(AM16-AM17,"")</f>
        <v>0.66666666666666963</v>
      </c>
      <c r="AN18" s="155">
        <f t="shared" ref="AN18:AO18" si="67">IFERROR(AN16-AN17,"")</f>
        <v>6.6666666666669983E-2</v>
      </c>
      <c r="AO18" s="155">
        <f t="shared" si="67"/>
        <v>-0.45833333333331971</v>
      </c>
      <c r="AP18" s="155">
        <f t="shared" ref="AP18" si="68">IFERROR(AP16-AP17,"")</f>
        <v>-0.99166666666666003</v>
      </c>
      <c r="AQ18" s="155">
        <f t="shared" ref="AQ18" si="69">IFERROR(AQ16-AQ17,"")</f>
        <v>-0.35833333333332007</v>
      </c>
      <c r="AR18" s="155">
        <f t="shared" ref="AR18" si="70">IFERROR(AR16-AR17,"")</f>
        <v>0.2416666666666698</v>
      </c>
      <c r="AS18" s="155">
        <f t="shared" ref="AS18" si="71">IFERROR(AS16-AS17,"")</f>
        <v>0.35833333333333073</v>
      </c>
      <c r="AT18" s="155">
        <f t="shared" ref="AT18" si="72">IFERROR(AT16-AT17,"")</f>
        <v>0.14999999999999947</v>
      </c>
      <c r="AU18" s="155">
        <f t="shared" ref="AU18" si="73">IFERROR(AU16-AU17,"")</f>
        <v>4.583333333332984E-2</v>
      </c>
      <c r="AV18" s="155">
        <f t="shared" ref="AV18" si="74">IFERROR(AV16-AV17,"")</f>
        <v>-4.9999999999999822E-2</v>
      </c>
      <c r="AW18" s="155">
        <f t="shared" ref="AW18" si="75">IFERROR(AW16-AW17,"")</f>
        <v>-6.6666666666669983E-2</v>
      </c>
      <c r="AX18" s="155">
        <f t="shared" ref="AX18" si="76">IFERROR(AX16-AX17,"")</f>
        <v>5.0000000000000711E-2</v>
      </c>
      <c r="AY18" s="155">
        <f t="shared" ref="AY18" si="77">IFERROR(AY16-AY17,"")</f>
        <v>2.19166666666667</v>
      </c>
      <c r="AZ18" s="155">
        <f t="shared" ref="AZ18" si="78">IFERROR(AZ16-AZ17,"")</f>
        <v>1.8916666666666702</v>
      </c>
      <c r="BA18" s="155">
        <f t="shared" ref="BA18:BB18" si="79">IFERROR(BA16-BA17,"")</f>
        <v>1.5490963187857805</v>
      </c>
      <c r="BB18" s="155">
        <f t="shared" si="79"/>
        <v>1.6037614799314301</v>
      </c>
      <c r="BC18" s="155">
        <f t="shared" ref="BC18" si="80">IFERROR(BC16-BC17,"")</f>
        <v>1.1435097077624308</v>
      </c>
      <c r="BD18" s="155">
        <f t="shared" ref="BD18" si="81">IFERROR(BD16-BD17,"")</f>
        <v>0.53677841337914067</v>
      </c>
      <c r="BE18" s="155">
        <f t="shared" ref="BE18" si="82">IFERROR(BE16-BE17,"")</f>
        <v>5.4234815746490028E-2</v>
      </c>
      <c r="BF18" s="155">
        <f t="shared" ref="BF18" si="83">IFERROR(BF16-BF17,"")</f>
        <v>0</v>
      </c>
      <c r="BG18" s="155" t="str">
        <f t="shared" ref="BG18" si="84">IFERROR(BG16-BG17,"")</f>
        <v/>
      </c>
    </row>
    <row r="19" spans="1:59" s="3" customFormat="1" ht="17.25" customHeight="1">
      <c r="A19" s="156" t="s">
        <v>45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>
        <f t="shared" ref="K19:O19" si="85">IFERROR(K33,"")</f>
        <v>-1.2068281388510904E-2</v>
      </c>
      <c r="L19" s="157">
        <f t="shared" si="85"/>
        <v>0.97283683842142032</v>
      </c>
      <c r="M19" s="157">
        <f t="shared" si="85"/>
        <v>1.2116393684772131</v>
      </c>
      <c r="N19" s="157">
        <f t="shared" si="85"/>
        <v>1.2245807697311983</v>
      </c>
      <c r="O19" s="157">
        <f t="shared" si="85"/>
        <v>-1.2240836843686598</v>
      </c>
      <c r="P19" s="157">
        <f t="shared" ref="P19:BG19" si="86">IFERROR(P33,"")</f>
        <v>-2.3556891983269046</v>
      </c>
      <c r="Q19" s="157">
        <f t="shared" si="86"/>
        <v>1.2162024226729518</v>
      </c>
      <c r="R19" s="157">
        <f t="shared" si="86"/>
        <v>-5.9088340826463082E-2</v>
      </c>
      <c r="S19" s="157">
        <f t="shared" si="86"/>
        <v>1.1391091342677351</v>
      </c>
      <c r="T19" s="157">
        <f t="shared" si="86"/>
        <v>1.0656380744948013</v>
      </c>
      <c r="U19" s="157">
        <f t="shared" si="86"/>
        <v>-1.300235584233389</v>
      </c>
      <c r="V19" s="157">
        <f t="shared" si="86"/>
        <v>-0.896865705675709</v>
      </c>
      <c r="W19" s="157">
        <f t="shared" si="86"/>
        <v>-1.7466827238941995</v>
      </c>
      <c r="X19" s="157">
        <f t="shared" si="86"/>
        <v>1.6715584797238447</v>
      </c>
      <c r="Y19" s="157">
        <f t="shared" si="86"/>
        <v>2.0454765612165637</v>
      </c>
      <c r="Z19" s="157">
        <f t="shared" si="86"/>
        <v>0.30769266433035014</v>
      </c>
      <c r="AA19" s="157">
        <f t="shared" si="86"/>
        <v>1.0528051653539761</v>
      </c>
      <c r="AB19" s="157">
        <f t="shared" si="86"/>
        <v>2.4382503853876081</v>
      </c>
      <c r="AC19" s="157">
        <f t="shared" si="86"/>
        <v>0.98513903094015198</v>
      </c>
      <c r="AD19" s="157">
        <f t="shared" si="86"/>
        <v>-9.7018019770045427E-2</v>
      </c>
      <c r="AE19" s="157">
        <f t="shared" si="86"/>
        <v>0.37817313050065859</v>
      </c>
      <c r="AF19" s="157">
        <f t="shared" si="86"/>
        <v>2.8880294889290559</v>
      </c>
      <c r="AG19" s="157">
        <f t="shared" si="86"/>
        <v>5.5140109248278391</v>
      </c>
      <c r="AH19" s="157">
        <f t="shared" si="86"/>
        <v>5.9679988019976538</v>
      </c>
      <c r="AI19" s="157">
        <f t="shared" si="86"/>
        <v>4.7928839882295016</v>
      </c>
      <c r="AJ19" s="157">
        <f t="shared" si="86"/>
        <v>1.3231666844169876</v>
      </c>
      <c r="AK19" s="157">
        <f t="shared" si="86"/>
        <v>-1.3132715214238644</v>
      </c>
      <c r="AL19" s="157">
        <f t="shared" si="86"/>
        <v>-1.6586409124931256</v>
      </c>
      <c r="AM19" s="157">
        <f t="shared" si="86"/>
        <v>-2.3954441270177318</v>
      </c>
      <c r="AN19" s="157">
        <f t="shared" si="86"/>
        <v>-2.1606346474206117</v>
      </c>
      <c r="AO19" s="157">
        <f t="shared" si="86"/>
        <v>-4.1326830531013048</v>
      </c>
      <c r="AP19" s="157">
        <f t="shared" si="86"/>
        <v>-6.1655119871786397</v>
      </c>
      <c r="AQ19" s="157">
        <f t="shared" si="86"/>
        <v>-3.8679551561508152</v>
      </c>
      <c r="AR19" s="157">
        <f t="shared" si="86"/>
        <v>-1.4854348933186379</v>
      </c>
      <c r="AS19" s="157">
        <f t="shared" si="86"/>
        <v>-0.82122872552538029</v>
      </c>
      <c r="AT19" s="157">
        <f t="shared" si="86"/>
        <v>-1.8668846651211601</v>
      </c>
      <c r="AU19" s="157">
        <f t="shared" si="86"/>
        <v>-2.3704959350684618</v>
      </c>
      <c r="AV19" s="157">
        <f t="shared" si="86"/>
        <v>-1.5838443250717704</v>
      </c>
      <c r="AW19" s="157">
        <f t="shared" si="86"/>
        <v>-0.66364929205672274</v>
      </c>
      <c r="AX19" s="157">
        <f t="shared" si="86"/>
        <v>0.15937060631223687</v>
      </c>
      <c r="AY19" s="157">
        <f t="shared" si="86"/>
        <v>6.908297074949088</v>
      </c>
      <c r="AZ19" s="157">
        <f t="shared" si="86"/>
        <v>4.5665215749493004</v>
      </c>
      <c r="BA19" s="157">
        <f t="shared" si="86"/>
        <v>2.8918377626064862</v>
      </c>
      <c r="BB19" s="157">
        <f t="shared" si="86"/>
        <v>2.0591579499273482</v>
      </c>
      <c r="BC19" s="157">
        <f t="shared" si="86"/>
        <v>1.2300787178382455</v>
      </c>
      <c r="BD19" s="157">
        <f t="shared" si="86"/>
        <v>0.41873416885702675</v>
      </c>
      <c r="BE19" s="157">
        <f t="shared" si="86"/>
        <v>-0.37661398844955896</v>
      </c>
      <c r="BF19" s="157">
        <f t="shared" si="86"/>
        <v>-1.14027980623711</v>
      </c>
      <c r="BG19" s="157" t="str">
        <f t="shared" si="86"/>
        <v/>
      </c>
    </row>
    <row r="20" spans="1:59" s="3" customFormat="1" ht="15">
      <c r="A20" s="5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7"/>
      <c r="U20" s="7"/>
      <c r="V20" s="24"/>
      <c r="W20" s="7"/>
      <c r="X20" s="7"/>
      <c r="Y20" s="7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</row>
    <row r="21" spans="1:59" s="3" customFormat="1" ht="15">
      <c r="A21" s="27" t="s">
        <v>46</v>
      </c>
      <c r="B21" s="158">
        <f>IF(INPUT!C43="","",INPUT!C43)</f>
        <v>31.054065592179708</v>
      </c>
      <c r="C21" s="158">
        <f>IF(INPUT!D43="","",INPUT!D43)</f>
        <v>32.502500181234957</v>
      </c>
      <c r="D21" s="158">
        <f>IF(INPUT!E43="","",INPUT!E43)</f>
        <v>34.653732748381167</v>
      </c>
      <c r="E21" s="158">
        <f>IF(INPUT!F43="","",INPUT!F43)</f>
        <v>36.866931142837394</v>
      </c>
      <c r="F21" s="158">
        <f>IF(INPUT!G43="","",INPUT!G43)</f>
        <v>39.68539475374299</v>
      </c>
      <c r="G21" s="158">
        <f>IF(INPUT!H43="","",INPUT!H43)</f>
        <v>43.125297843315153</v>
      </c>
      <c r="H21" s="158">
        <f>IF(INPUT!I43="","",INPUT!I43)</f>
        <v>47.82950075409375</v>
      </c>
      <c r="I21" s="158">
        <f>IF(INPUT!J43="","",INPUT!J43)</f>
        <v>52.499822522893922</v>
      </c>
      <c r="J21" s="158">
        <f>IF(INPUT!K43="","",INPUT!K43)</f>
        <v>57.973185404286511</v>
      </c>
      <c r="K21" s="158">
        <f>IF(INPUT!L43="","",INPUT!L43)</f>
        <v>63.806568753259427</v>
      </c>
      <c r="L21" s="158">
        <f>IF(INPUT!M43="","",INPUT!M43)</f>
        <v>69.05001053919284</v>
      </c>
      <c r="M21" s="158">
        <f>IF(INPUT!N43="","",INPUT!N43)</f>
        <v>75.361402360656129</v>
      </c>
      <c r="N21" s="158">
        <f>IF(INPUT!O43="","",INPUT!O43)</f>
        <v>84.086374402095444</v>
      </c>
      <c r="O21" s="158">
        <f>IF(INPUT!P43="","",INPUT!P43)</f>
        <v>95.959763665640054</v>
      </c>
      <c r="P21" s="158">
        <f>IF(INPUT!Q43="","",INPUT!Q43)</f>
        <v>113.02743024428575</v>
      </c>
      <c r="Q21" s="158">
        <f>IF(INPUT!R43="","",INPUT!R43)</f>
        <v>132.44427649489498</v>
      </c>
      <c r="R21" s="158">
        <f>IF(INPUT!S43="","",INPUT!S43)</f>
        <v>151.07002395716455</v>
      </c>
      <c r="S21" s="158">
        <f>IF(INPUT!T43="","",INPUT!T43)</f>
        <v>169.30230537435449</v>
      </c>
      <c r="T21" s="158">
        <f>IF(INPUT!U43="","",INPUT!U43)</f>
        <v>187.82829018512976</v>
      </c>
      <c r="U21" s="158">
        <f>IF(INPUT!V43="","",INPUT!V43)</f>
        <v>209.1</v>
      </c>
      <c r="V21" s="158">
        <f>IF(INPUT!W43="","",INPUT!W43)</f>
        <v>235.56200000000001</v>
      </c>
      <c r="W21" s="158">
        <f>IF(INPUT!X43="","",INPUT!X43)</f>
        <v>266.87799999999999</v>
      </c>
      <c r="X21" s="158">
        <f>IF(INPUT!Y43="","",INPUT!Y43)</f>
        <v>291.06</v>
      </c>
      <c r="Y21" s="158">
        <f>IF(INPUT!Z43="","",INPUT!Z43)</f>
        <v>317.517</v>
      </c>
      <c r="Z21" s="158">
        <f>IF(INPUT!AA43="","",INPUT!AA43)</f>
        <v>342.303</v>
      </c>
      <c r="AA21" s="158">
        <f>IF(INPUT!AB43="","",INPUT!AB43)</f>
        <v>372.74799999999999</v>
      </c>
      <c r="AB21" s="158">
        <f>IF(INPUT!AC43="","",INPUT!AC43)</f>
        <v>400.00200000000001</v>
      </c>
      <c r="AC21" s="158">
        <f>IF(INPUT!AD43="","",INPUT!AD43)</f>
        <v>430.19299999999998</v>
      </c>
      <c r="AD21" s="158">
        <f>IF(INPUT!AE43="","",INPUT!AE43)</f>
        <v>466.43</v>
      </c>
      <c r="AE21" s="158">
        <f>IF(INPUT!AF43="","",INPUT!AF43)</f>
        <v>503.98099999999999</v>
      </c>
      <c r="AF21" s="158">
        <f>IF(INPUT!AG43="","",INPUT!AG43)</f>
        <v>536.83100000000002</v>
      </c>
      <c r="AG21" s="158">
        <f>IF(INPUT!AH43="","",INPUT!AH43)</f>
        <v>560.548</v>
      </c>
      <c r="AH21" s="158">
        <f>IF(INPUT!AI43="","",INPUT!AI43)</f>
        <v>579.95399999999995</v>
      </c>
      <c r="AI21" s="158">
        <f>IF(INPUT!AJ43="","",INPUT!AJ43)</f>
        <v>599.38199999999995</v>
      </c>
      <c r="AJ21" s="158">
        <f>IF(INPUT!AK43="","",INPUT!AK43)</f>
        <v>617.447</v>
      </c>
      <c r="AK21" s="158">
        <f>IF(INPUT!AL43="","",INPUT!AL43)</f>
        <v>633.36500000000001</v>
      </c>
      <c r="AL21" s="158">
        <f>IF(INPUT!AM43="","",INPUT!AM43)</f>
        <v>651.58799999999997</v>
      </c>
      <c r="AM21" s="158">
        <f>IF(INPUT!AN43="","",INPUT!AN43)</f>
        <v>682.45100000000002</v>
      </c>
      <c r="AN21" s="158">
        <f>IF(INPUT!AO43="","",INPUT!AO43)</f>
        <v>710.48599999999999</v>
      </c>
      <c r="AO21" s="158">
        <f>IF(INPUT!AP43="","",INPUT!AP43)</f>
        <v>746.93799999999999</v>
      </c>
      <c r="AP21" s="158">
        <f>IF(INPUT!AQ43="","",INPUT!AQ43)</f>
        <v>796.09299999999996</v>
      </c>
      <c r="AQ21" s="158">
        <f>IF(INPUT!AR43="","",INPUT!AR43)</f>
        <v>832.32</v>
      </c>
      <c r="AR21" s="158">
        <f>IF(INPUT!AS43="","",INPUT!AS43)</f>
        <v>880.15</v>
      </c>
      <c r="AS21" s="158">
        <f>IF(INPUT!AT43="","",INPUT!AT43)</f>
        <v>924.96799999999996</v>
      </c>
      <c r="AT21" s="158">
        <f>IF(INPUT!AU43="","",INPUT!AU43)</f>
        <v>967.31399999999996</v>
      </c>
      <c r="AU21" s="158">
        <f>IF(INPUT!AV43="","",INPUT!AV43)</f>
        <v>1018.823</v>
      </c>
      <c r="AV21" s="158">
        <f>IF(INPUT!AW43="","",INPUT!AW43)</f>
        <v>1079.3499999999999</v>
      </c>
      <c r="AW21" s="158">
        <f>IF(INPUT!AX43="","",INPUT!AX43)</f>
        <v>1145.211</v>
      </c>
      <c r="AX21" s="158">
        <f>IF(INPUT!AY43="","",INPUT!AY43)</f>
        <v>1206.578</v>
      </c>
      <c r="AY21" s="158">
        <f>IF(INPUT!AZ43="","",INPUT!AZ43)</f>
        <v>1235.95</v>
      </c>
      <c r="AZ21" s="158">
        <f>IF(INPUT!BA43="","",INPUT!BA43)</f>
        <v>1294.1890000000001</v>
      </c>
      <c r="BA21" s="158">
        <f>IF(INPUT!BB43="","",INPUT!BB43)</f>
        <v>1345.31399405357</v>
      </c>
      <c r="BB21" s="158">
        <f>IF(INPUT!BC43="","",INPUT!BC43)</f>
        <v>1389.8767055428229</v>
      </c>
      <c r="BC21" s="158">
        <f>IF(INPUT!BD43="","",INPUT!BD43)</f>
        <v>1446.5143714384481</v>
      </c>
      <c r="BD21" s="158">
        <f>IF(INPUT!BE43="","",INPUT!BE43)</f>
        <v>1506.3257102885209</v>
      </c>
      <c r="BE21" s="158">
        <f>IF(INPUT!BF43="","",INPUT!BF43)</f>
        <v>1568.1871249133071</v>
      </c>
      <c r="BF21" s="158">
        <f>IF(INPUT!BG43="","",INPUT!BG43)</f>
        <v>1629.156916137674</v>
      </c>
      <c r="BG21" s="158" t="str">
        <f>IF(INPUT!BH43="","",INPUT!BH43)</f>
        <v/>
      </c>
    </row>
    <row r="22" spans="1:59" s="3" customFormat="1" ht="15">
      <c r="A22" s="27" t="s">
        <v>47</v>
      </c>
      <c r="B22" s="158" t="str">
        <f>IF(INPUT!C44="","",INPUT!C44)</f>
        <v/>
      </c>
      <c r="C22" s="158" t="str">
        <f>IF(INPUT!D44="","",INPUT!D44)</f>
        <v/>
      </c>
      <c r="D22" s="158" t="str">
        <f>IF(INPUT!E44="","",INPUT!E44)</f>
        <v/>
      </c>
      <c r="E22" s="158" t="str">
        <f>IF(INPUT!F44="","",INPUT!F44)</f>
        <v/>
      </c>
      <c r="F22" s="158" t="str">
        <f>IF(INPUT!G44="","",INPUT!G44)</f>
        <v/>
      </c>
      <c r="G22" s="158" t="str">
        <f>IF(INPUT!H44="","",INPUT!H44)</f>
        <v/>
      </c>
      <c r="H22" s="158" t="str">
        <f>IF(INPUT!I44="","",INPUT!I44)</f>
        <v/>
      </c>
      <c r="I22" s="158" t="str">
        <f>IF(INPUT!J44="","",INPUT!J44)</f>
        <v/>
      </c>
      <c r="J22" s="158" t="str">
        <f>IF(INPUT!K44="","",INPUT!K44)</f>
        <v/>
      </c>
      <c r="K22" s="158" t="str">
        <f>IF(INPUT!L44="","",INPUT!L44)</f>
        <v/>
      </c>
      <c r="L22" s="158" t="str">
        <f>IF(INPUT!M44="","",INPUT!M44)</f>
        <v/>
      </c>
      <c r="M22" s="158" t="str">
        <f>IF(INPUT!N44="","",INPUT!N44)</f>
        <v/>
      </c>
      <c r="N22" s="158" t="str">
        <f>IF(INPUT!O44="","",INPUT!O44)</f>
        <v/>
      </c>
      <c r="O22" s="158" t="str">
        <f>IF(INPUT!P44="","",INPUT!P44)</f>
        <v/>
      </c>
      <c r="P22" s="158" t="str">
        <f>IF(INPUT!Q44="","",INPUT!Q44)</f>
        <v/>
      </c>
      <c r="Q22" s="158" t="str">
        <f>IF(INPUT!R44="","",INPUT!R44)</f>
        <v/>
      </c>
      <c r="R22" s="158" t="str">
        <f>IF(INPUT!S44="","",INPUT!S44)</f>
        <v/>
      </c>
      <c r="S22" s="158" t="str">
        <f>IF(INPUT!T44="","",INPUT!T44)</f>
        <v/>
      </c>
      <c r="T22" s="158" t="str">
        <f>IF(INPUT!U44="","",INPUT!U44)</f>
        <v/>
      </c>
      <c r="U22" s="158">
        <f>IF(INPUT!V44="","",INPUT!V44)</f>
        <v>68.5</v>
      </c>
      <c r="V22" s="158">
        <f>IF(INPUT!W44="","",INPUT!W44)</f>
        <v>72.19</v>
      </c>
      <c r="W22" s="158">
        <f>IF(INPUT!X44="","",INPUT!X44)</f>
        <v>89.643000000000001</v>
      </c>
      <c r="X22" s="158">
        <f>IF(INPUT!Y44="","",INPUT!Y44)</f>
        <v>73.210999999999999</v>
      </c>
      <c r="Y22" s="158">
        <f>IF(INPUT!Z44="","",INPUT!Z44)</f>
        <v>81.388000000000005</v>
      </c>
      <c r="Z22" s="158">
        <f>IF(INPUT!AA44="","",INPUT!AA44)</f>
        <v>92.183999999999997</v>
      </c>
      <c r="AA22" s="158">
        <f>IF(INPUT!AB44="","",INPUT!AB44)</f>
        <v>101.63099999999999</v>
      </c>
      <c r="AB22" s="158">
        <f>IF(INPUT!AC44="","",INPUT!AC44)</f>
        <v>108.16800000000005</v>
      </c>
      <c r="AC22" s="158">
        <f>IF(INPUT!AD44="","",INPUT!AD44)</f>
        <v>123.501</v>
      </c>
      <c r="AD22" s="158">
        <f>IF(INPUT!AE44="","",INPUT!AE44)</f>
        <v>140.09991969658924</v>
      </c>
      <c r="AE22" s="158">
        <f>IF(INPUT!AF44="","",INPUT!AF44)</f>
        <v>153.17280604100014</v>
      </c>
      <c r="AF22" s="158">
        <f>IF(INPUT!AG44="","",INPUT!AG44)</f>
        <v>142.13646988119015</v>
      </c>
      <c r="AG22" s="158">
        <f>IF(INPUT!AH44="","",INPUT!AH44)</f>
        <v>128.80003810023925</v>
      </c>
      <c r="AH22" s="158">
        <f>IF(INPUT!AI44="","",INPUT!AI44)</f>
        <v>124.73279458843632</v>
      </c>
      <c r="AI22" s="158">
        <f>IF(INPUT!AJ44="","",INPUT!AJ44)</f>
        <v>129.80257415533998</v>
      </c>
      <c r="AJ22" s="158">
        <f>IF(INPUT!AK44="","",INPUT!AK44)</f>
        <v>145.50453623551329</v>
      </c>
      <c r="AK22" s="158">
        <f>IF(INPUT!AL44="","",INPUT!AL44)</f>
        <v>152.01768978356662</v>
      </c>
      <c r="AL22" s="158">
        <f>IF(INPUT!AM44="","",INPUT!AM44)</f>
        <v>152.22861887518715</v>
      </c>
      <c r="AM22" s="158">
        <f>IF(INPUT!AN44="","",INPUT!AN44)</f>
        <v>183.03456064548206</v>
      </c>
      <c r="AN22" s="158">
        <f>IF(INPUT!AO44="","",INPUT!AO44)</f>
        <v>186.58815425257657</v>
      </c>
      <c r="AO22" s="158">
        <f>IF(INPUT!AP44="","",INPUT!AP44)</f>
        <v>199.47862908895931</v>
      </c>
      <c r="AP22" s="158">
        <f>IF(INPUT!AQ44="","",INPUT!AQ44)</f>
        <v>217.79578990560219</v>
      </c>
      <c r="AQ22" s="158">
        <f>IF(INPUT!AR44="","",INPUT!AR44)</f>
        <v>212.54452761804762</v>
      </c>
      <c r="AR22" s="158">
        <f>IF(INPUT!AS44="","",INPUT!AS44)</f>
        <v>222.51961161513503</v>
      </c>
      <c r="AS22" s="158">
        <f>IF(INPUT!AT44="","",INPUT!AT44)</f>
        <v>242.52133593543502</v>
      </c>
      <c r="AT22" s="158">
        <f>IF(INPUT!AU44="","",INPUT!AU44)</f>
        <v>267.51601029507935</v>
      </c>
      <c r="AU22" s="158">
        <f>IF(INPUT!AV44="","",INPUT!AV44)</f>
        <v>303.26899147900014</v>
      </c>
      <c r="AV22" s="158">
        <f>IF(INPUT!AW44="","",INPUT!AW44)</f>
        <v>333.95519740905502</v>
      </c>
      <c r="AW22" s="158">
        <f>IF(INPUT!AX44="","",INPUT!AX44)</f>
        <v>355.48980240759533</v>
      </c>
      <c r="AX22" s="158">
        <f>IF(INPUT!AY44="","",INPUT!AY44)</f>
        <v>372.59800000000001</v>
      </c>
      <c r="AY22" s="158">
        <f>IF(INPUT!AZ44="","",INPUT!AZ44)</f>
        <v>319.04700000000003</v>
      </c>
      <c r="AZ22" s="158">
        <f>IF(INPUT!BA44="","",INPUT!BA44)</f>
        <v>360.73500000000001</v>
      </c>
      <c r="BA22" s="158">
        <f>IF(INPUT!BB44="","",INPUT!BB44)</f>
        <v>397.12854490856455</v>
      </c>
      <c r="BB22" s="158">
        <f>IF(INPUT!BC44="","",INPUT!BC44)</f>
        <v>426.06177935473067</v>
      </c>
      <c r="BC22" s="158">
        <f>IF(INPUT!BD44="","",INPUT!BD44)</f>
        <v>449.0870388353112</v>
      </c>
      <c r="BD22" s="158">
        <f>IF(INPUT!BE44="","",INPUT!BE44)</f>
        <v>470.98364568915019</v>
      </c>
      <c r="BE22" s="158">
        <f>IF(INPUT!BF44="","",INPUT!BF44)</f>
        <v>491.28999813439583</v>
      </c>
      <c r="BF22" s="158">
        <f>IF(INPUT!BG44="","",INPUT!BG44)</f>
        <v>509.75885534734942</v>
      </c>
      <c r="BG22" s="158" t="str">
        <f>IF(INPUT!BH44="","",INPUT!BH44)</f>
        <v/>
      </c>
    </row>
    <row r="23" spans="1:59" s="3" customFormat="1" ht="15">
      <c r="A23" s="27" t="s">
        <v>48</v>
      </c>
      <c r="B23" s="158">
        <f>IF(INPUT!C45="","",INPUT!C45)</f>
        <v>6.7241939019491781</v>
      </c>
      <c r="C23" s="158">
        <f>IF(INPUT!D45="","",INPUT!D45)</f>
        <v>7.2918737830392093</v>
      </c>
      <c r="D23" s="158">
        <f>IF(INPUT!E45="","",INPUT!E45)</f>
        <v>7.9345097173730492</v>
      </c>
      <c r="E23" s="158">
        <f>IF(INPUT!F45="","",INPUT!F45)</f>
        <v>8.7430518118991376</v>
      </c>
      <c r="F23" s="158">
        <f>IF(INPUT!G45="","",INPUT!G45)</f>
        <v>10.061306138022966</v>
      </c>
      <c r="G23" s="158">
        <f>IF(INPUT!H45="","",INPUT!H45)</f>
        <v>10.712937504906366</v>
      </c>
      <c r="H23" s="158">
        <f>IF(INPUT!I45="","",INPUT!I45)</f>
        <v>12.556891913573086</v>
      </c>
      <c r="I23" s="158">
        <f>IF(INPUT!J45="","",INPUT!J45)</f>
        <v>14.152989781866872</v>
      </c>
      <c r="J23" s="158">
        <f>IF(INPUT!K45="","",INPUT!K45)</f>
        <v>16.156856099459763</v>
      </c>
      <c r="K23" s="158">
        <f>IF(INPUT!L45="","",INPUT!L45)</f>
        <v>17.833908566481451</v>
      </c>
      <c r="L23" s="158">
        <f>IF(INPUT!M45="","",INPUT!M45)</f>
        <v>20.066644300760075</v>
      </c>
      <c r="M23" s="158">
        <f>IF(INPUT!N45="","",INPUT!N45)</f>
        <v>21.161022908658012</v>
      </c>
      <c r="N23" s="158">
        <f>IF(INPUT!O45="","",INPUT!O45)</f>
        <v>23.723575583332785</v>
      </c>
      <c r="O23" s="158">
        <f>IF(INPUT!P45="","",INPUT!P45)</f>
        <v>29.750163265656532</v>
      </c>
      <c r="P23" s="158">
        <f>IF(INPUT!Q45="","",INPUT!Q45)</f>
        <v>37.783614759224513</v>
      </c>
      <c r="Q23" s="158">
        <f>IF(INPUT!R45="","",INPUT!R45)</f>
        <v>38.974358974358971</v>
      </c>
      <c r="R23" s="158">
        <f>IF(INPUT!S45="","",INPUT!S45)</f>
        <v>44.320700437773603</v>
      </c>
      <c r="S23" s="158">
        <f>IF(INPUT!T45="","",INPUT!T45)</f>
        <v>51.261038148843021</v>
      </c>
      <c r="T23" s="158">
        <f>IF(INPUT!U45="","",INPUT!U45)</f>
        <v>61.374358974358969</v>
      </c>
      <c r="U23" s="158">
        <f>IF(INPUT!V45="","",INPUT!V45)</f>
        <v>75.2</v>
      </c>
      <c r="V23" s="158">
        <f>IF(INPUT!W45="","",INPUT!W45)</f>
        <v>88.287999999999997</v>
      </c>
      <c r="W23" s="158">
        <f>IF(INPUT!X45="","",INPUT!X45)</f>
        <v>97.027000000000001</v>
      </c>
      <c r="X23" s="158">
        <f>IF(INPUT!Y45="","",INPUT!Y45)</f>
        <v>97.585999999999999</v>
      </c>
      <c r="Y23" s="158">
        <f>IF(INPUT!Z45="","",INPUT!Z45)</f>
        <v>104.735</v>
      </c>
      <c r="Z23" s="158">
        <f>IF(INPUT!AA45="","",INPUT!AA45)</f>
        <v>128.75899999999999</v>
      </c>
      <c r="AA23" s="158">
        <f>IF(INPUT!AB45="","",INPUT!AB45)</f>
        <v>137.37899999999999</v>
      </c>
      <c r="AB23" s="158">
        <f>IF(INPUT!AC45="","",INPUT!AC45)</f>
        <v>142.75800000000001</v>
      </c>
      <c r="AC23" s="158">
        <f>IF(INPUT!AD45="","",INPUT!AD45)</f>
        <v>149.91300000000001</v>
      </c>
      <c r="AD23" s="158">
        <f>IF(INPUT!AE45="","",INPUT!AE45)</f>
        <v>163.84200000000001</v>
      </c>
      <c r="AE23" s="158">
        <f>IF(INPUT!AF45="","",INPUT!AF45)</f>
        <v>168.93600000000001</v>
      </c>
      <c r="AF23" s="158">
        <f>IF(INPUT!AG45="","",INPUT!AG45)</f>
        <v>175.51300000000001</v>
      </c>
      <c r="AG23" s="158">
        <f>IF(INPUT!AH45="","",INPUT!AH45)</f>
        <v>172.161</v>
      </c>
      <c r="AH23" s="158">
        <f>IF(INPUT!AI45="","",INPUT!AI45)</f>
        <v>189.78399999999999</v>
      </c>
      <c r="AI23" s="158">
        <f>IF(INPUT!AJ45="","",INPUT!AJ45)</f>
        <v>219.66399999999999</v>
      </c>
      <c r="AJ23" s="158">
        <f>IF(INPUT!AK45="","",INPUT!AK45)</f>
        <v>262.12700000000001</v>
      </c>
      <c r="AK23" s="158">
        <f>IF(INPUT!AL45="","",INPUT!AL45)</f>
        <v>302.48</v>
      </c>
      <c r="AL23" s="158">
        <f>IF(INPUT!AM45="","",INPUT!AM45)</f>
        <v>321.24799999999999</v>
      </c>
      <c r="AM23" s="158">
        <f>IF(INPUT!AN45="","",INPUT!AN45)</f>
        <v>348.60399999999998</v>
      </c>
      <c r="AN23" s="158">
        <f>IF(INPUT!AO45="","",INPUT!AO45)</f>
        <v>379.20299999999997</v>
      </c>
      <c r="AO23" s="158">
        <f>IF(INPUT!AP45="","",INPUT!AP45)</f>
        <v>424.25799999999998</v>
      </c>
      <c r="AP23" s="158">
        <f>IF(INPUT!AQ45="","",INPUT!AQ45)</f>
        <v>490.68799999999999</v>
      </c>
      <c r="AQ23" s="158">
        <f>IF(INPUT!AR45="","",INPUT!AR45)</f>
        <v>482.46300000000002</v>
      </c>
      <c r="AR23" s="158">
        <f>IF(INPUT!AS45="","",INPUT!AS45)</f>
        <v>479.185</v>
      </c>
      <c r="AS23" s="158">
        <f>IF(INPUT!AT45="","",INPUT!AT45)</f>
        <v>462.47300000000001</v>
      </c>
      <c r="AT23" s="158">
        <f>IF(INPUT!AU45="","",INPUT!AU45)</f>
        <v>495.98</v>
      </c>
      <c r="AU23" s="158">
        <f>IF(INPUT!AV45="","",INPUT!AV45)</f>
        <v>519.43499999999995</v>
      </c>
      <c r="AV23" s="158">
        <f>IF(INPUT!AW45="","",INPUT!AW45)</f>
        <v>524.07500000000005</v>
      </c>
      <c r="AW23" s="158">
        <f>IF(INPUT!AX45="","",INPUT!AX45)</f>
        <v>534.71799999999996</v>
      </c>
      <c r="AX23" s="158">
        <f>IF(INPUT!AY45="","",INPUT!AY45)</f>
        <v>563.07500000000005</v>
      </c>
      <c r="AY23" s="158">
        <f>IF(INPUT!AZ45="","",INPUT!AZ45)</f>
        <v>439.52699999999999</v>
      </c>
      <c r="AZ23" s="158">
        <f>IF(INPUT!BA45="","",INPUT!BA45)</f>
        <v>478.13200000000001</v>
      </c>
      <c r="BA23" s="158">
        <f>IF(INPUT!BB45="","",INPUT!BB45)</f>
        <v>517.91404025414397</v>
      </c>
      <c r="BB23" s="158">
        <f>IF(INPUT!BC45="","",INPUT!BC45)</f>
        <v>534.62902961606801</v>
      </c>
      <c r="BC23" s="158">
        <f>IF(INPUT!BD45="","",INPUT!BD45)</f>
        <v>566.54661298820804</v>
      </c>
      <c r="BD23" s="158">
        <f>IF(INPUT!BE45="","",INPUT!BE45)</f>
        <v>599.50628165228898</v>
      </c>
      <c r="BE23" s="158">
        <f>IF(INPUT!BF45="","",INPUT!BF45)</f>
        <v>635.83228570493895</v>
      </c>
      <c r="BF23" s="158">
        <f>IF(INPUT!BG45="","",INPUT!BG45)</f>
        <v>678.65812669289198</v>
      </c>
      <c r="BG23" s="158" t="str">
        <f>IF(INPUT!BH45="","",INPUT!BH45)</f>
        <v/>
      </c>
    </row>
    <row r="24" spans="1:59" s="3" customFormat="1" ht="15">
      <c r="A24" s="27" t="s">
        <v>49</v>
      </c>
      <c r="B24" s="158">
        <f>IF(INPUT!C46="","",INPUT!C46)</f>
        <v>10.85824953602352</v>
      </c>
      <c r="C24" s="158">
        <f>IF(INPUT!D46="","",INPUT!D46)</f>
        <v>11.201047035918423</v>
      </c>
      <c r="D24" s="158">
        <f>IF(INPUT!E46="","",INPUT!E46)</f>
        <v>11.993389469292014</v>
      </c>
      <c r="E24" s="158">
        <f>IF(INPUT!F46="","",INPUT!F46)</f>
        <v>12.626360665747105</v>
      </c>
      <c r="F24" s="158">
        <f>IF(INPUT!G46="","",INPUT!G46)</f>
        <v>14.380942671717637</v>
      </c>
      <c r="G24" s="158">
        <f>IF(INPUT!H46="","",INPUT!H46)</f>
        <v>10.947247713257395</v>
      </c>
      <c r="H24" s="158">
        <f>IF(INPUT!I46="","",INPUT!I46)</f>
        <v>12.67566662782305</v>
      </c>
      <c r="I24" s="158">
        <f>IF(INPUT!J46="","",INPUT!J46)</f>
        <v>13.580784937577473</v>
      </c>
      <c r="J24" s="158">
        <f>IF(INPUT!K46="","",INPUT!K46)</f>
        <v>15.261177812584451</v>
      </c>
      <c r="K24" s="158">
        <f>IF(INPUT!L46="","",INPUT!L46)</f>
        <v>17.884539367123189</v>
      </c>
      <c r="L24" s="158">
        <f>IF(INPUT!M46="","",INPUT!M46)</f>
        <v>18.197872112099827</v>
      </c>
      <c r="M24" s="158">
        <f>IF(INPUT!N46="","",INPUT!N46)</f>
        <v>19.858280011522496</v>
      </c>
      <c r="N24" s="158">
        <f>IF(INPUT!O46="","",INPUT!O46)</f>
        <v>22.905418622003939</v>
      </c>
      <c r="O24" s="158">
        <f>IF(INPUT!P46="","",INPUT!P46)</f>
        <v>28.025615551672733</v>
      </c>
      <c r="P24" s="158">
        <f>IF(INPUT!Q46="","",INPUT!Q46)</f>
        <v>36.994636745185815</v>
      </c>
      <c r="Q24" s="158">
        <f>IF(INPUT!R46="","",INPUT!R46)</f>
        <v>41.749619051048484</v>
      </c>
      <c r="R24" s="158">
        <f>IF(INPUT!S46="","",INPUT!S46)</f>
        <v>45.732320445743021</v>
      </c>
      <c r="S24" s="158">
        <f>IF(INPUT!T46="","",INPUT!T46)</f>
        <v>51.623521098049871</v>
      </c>
      <c r="T24" s="158">
        <f>IF(INPUT!U46="","",INPUT!U46)</f>
        <v>60.43631718420874</v>
      </c>
      <c r="U24" s="158">
        <f>IF(INPUT!V46="","",INPUT!V46)</f>
        <v>73.599999999999994</v>
      </c>
      <c r="V24" s="158">
        <f>IF(INPUT!W46="","",INPUT!W46)</f>
        <v>82.462000000000003</v>
      </c>
      <c r="W24" s="158">
        <f>IF(INPUT!X46="","",INPUT!X46)</f>
        <v>94.412999999999997</v>
      </c>
      <c r="X24" s="158">
        <f>IF(INPUT!Y46="","",INPUT!Y46)</f>
        <v>82.790999999999997</v>
      </c>
      <c r="Y24" s="158">
        <f>IF(INPUT!Z46="","",INPUT!Z46)</f>
        <v>91.338999999999999</v>
      </c>
      <c r="Z24" s="158">
        <f>IF(INPUT!AA46="","",INPUT!AA46)</f>
        <v>112.913</v>
      </c>
      <c r="AA24" s="158">
        <f>IF(INPUT!AB46="","",INPUT!AB46)</f>
        <v>126.077</v>
      </c>
      <c r="AB24" s="158">
        <f>IF(INPUT!AC46="","",INPUT!AC46)</f>
        <v>137.78200000000001</v>
      </c>
      <c r="AC24" s="158">
        <f>IF(INPUT!AD46="","",INPUT!AD46)</f>
        <v>143.316</v>
      </c>
      <c r="AD24" s="158">
        <f>IF(INPUT!AE46="","",INPUT!AE46)</f>
        <v>159.11699999999999</v>
      </c>
      <c r="AE24" s="158">
        <f>IF(INPUT!AF46="","",INPUT!AF46)</f>
        <v>168.72300000000001</v>
      </c>
      <c r="AF24" s="158">
        <f>IF(INPUT!AG46="","",INPUT!AG46)</f>
        <v>174.624</v>
      </c>
      <c r="AG24" s="158">
        <f>IF(INPUT!AH46="","",INPUT!AH46)</f>
        <v>176.09299999999999</v>
      </c>
      <c r="AH24" s="158">
        <f>IF(INPUT!AI46="","",INPUT!AI46)</f>
        <v>192.393</v>
      </c>
      <c r="AI24" s="158">
        <f>IF(INPUT!AJ46="","",INPUT!AJ46)</f>
        <v>219.673</v>
      </c>
      <c r="AJ24" s="158">
        <f>IF(INPUT!AK46="","",INPUT!AK46)</f>
        <v>253.01400000000001</v>
      </c>
      <c r="AK24" s="158">
        <f>IF(INPUT!AL46="","",INPUT!AL46)</f>
        <v>276.61799999999999</v>
      </c>
      <c r="AL24" s="158">
        <f>IF(INPUT!AM46="","",INPUT!AM46)</f>
        <v>287.553</v>
      </c>
      <c r="AM24" s="158">
        <f>IF(INPUT!AN46="","",INPUT!AN46)</f>
        <v>331.27100000000002</v>
      </c>
      <c r="AN24" s="158">
        <f>IF(INPUT!AO46="","",INPUT!AO46)</f>
        <v>360.87099999999998</v>
      </c>
      <c r="AO24" s="158">
        <f>IF(INPUT!AP46="","",INPUT!AP46)</f>
        <v>388.303</v>
      </c>
      <c r="AP24" s="158">
        <f>IF(INPUT!AQ46="","",INPUT!AQ46)</f>
        <v>428.75400000000002</v>
      </c>
      <c r="AQ24" s="158">
        <f>IF(INPUT!AR46="","",INPUT!AR46)</f>
        <v>418.83600000000001</v>
      </c>
      <c r="AR24" s="158">
        <f>IF(INPUT!AS46="","",INPUT!AS46)</f>
        <v>428.30099999999999</v>
      </c>
      <c r="AS24" s="158">
        <f>IF(INPUT!AT46="","",INPUT!AT46)</f>
        <v>416.85599999999999</v>
      </c>
      <c r="AT24" s="158">
        <f>IF(INPUT!AU46="","",INPUT!AU46)</f>
        <v>440.31400000000002</v>
      </c>
      <c r="AU24" s="158">
        <f>IF(INPUT!AV46="","",INPUT!AV46)</f>
        <v>468.27</v>
      </c>
      <c r="AV24" s="158">
        <f>IF(INPUT!AW46="","",INPUT!AW46)</f>
        <v>487.67399999999998</v>
      </c>
      <c r="AW24" s="158">
        <f>IF(INPUT!AX46="","",INPUT!AX46)</f>
        <v>505.05500000000001</v>
      </c>
      <c r="AX24" s="158">
        <f>IF(INPUT!AY46="","",INPUT!AY46)</f>
        <v>538.654</v>
      </c>
      <c r="AY24" s="158">
        <f>IF(INPUT!AZ46="","",INPUT!AZ46)</f>
        <v>465.32799999999997</v>
      </c>
      <c r="AZ24" s="158">
        <f>IF(INPUT!BA46="","",INPUT!BA46)</f>
        <v>508.65300000000002</v>
      </c>
      <c r="BA24" s="158">
        <f>IF(INPUT!BB46="","",INPUT!BB46)</f>
        <v>551.80632250935298</v>
      </c>
      <c r="BB24" s="158">
        <f>IF(INPUT!BC46="","",INPUT!BC46)</f>
        <v>576.08898703800799</v>
      </c>
      <c r="BC24" s="158">
        <f>IF(INPUT!BD46="","",INPUT!BD46)</f>
        <v>604.12922239536897</v>
      </c>
      <c r="BD24" s="158">
        <f>IF(INPUT!BE46="","",INPUT!BE46)</f>
        <v>632.78804859655395</v>
      </c>
      <c r="BE24" s="158">
        <f>IF(INPUT!BF46="","",INPUT!BF46)</f>
        <v>663.22146451160802</v>
      </c>
      <c r="BF24" s="158">
        <f>IF(INPUT!BG46="","",INPUT!BG46)</f>
        <v>696.74265231289701</v>
      </c>
      <c r="BG24" s="158" t="str">
        <f>IF(INPUT!BH46="","",INPUT!BH46)</f>
        <v/>
      </c>
    </row>
    <row r="25" spans="1:59" s="3" customFormat="1" ht="15">
      <c r="A25" s="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</row>
    <row r="26" spans="1:59" s="3" customFormat="1" ht="15">
      <c r="A26" s="21" t="s">
        <v>50</v>
      </c>
      <c r="B26" s="159">
        <f>IFERROR(B2-B23+B24,"")</f>
        <v>44.0446729375697</v>
      </c>
      <c r="C26" s="159">
        <f t="shared" ref="C26:BG26" si="87">IFERROR(C2-C23+C24,"")</f>
        <v>45.274650048285821</v>
      </c>
      <c r="D26" s="159">
        <f t="shared" si="87"/>
        <v>48.987659254175242</v>
      </c>
      <c r="E26" s="159">
        <f t="shared" si="87"/>
        <v>52.120438125384247</v>
      </c>
      <c r="F26" s="159">
        <f t="shared" si="87"/>
        <v>57.122693407167233</v>
      </c>
      <c r="G26" s="159">
        <f t="shared" si="87"/>
        <v>58.431893633324577</v>
      </c>
      <c r="H26" s="159">
        <f t="shared" si="87"/>
        <v>65.261864248135879</v>
      </c>
      <c r="I26" s="159">
        <f t="shared" si="87"/>
        <v>69.301725436924769</v>
      </c>
      <c r="J26" s="159">
        <f t="shared" si="87"/>
        <v>75.406767454065317</v>
      </c>
      <c r="K26" s="159">
        <f t="shared" si="87"/>
        <v>84.050291635542777</v>
      </c>
      <c r="L26" s="159">
        <f t="shared" si="87"/>
        <v>88.292313451314939</v>
      </c>
      <c r="M26" s="159">
        <f t="shared" si="87"/>
        <v>97.128191738217197</v>
      </c>
      <c r="N26" s="159">
        <f t="shared" si="87"/>
        <v>109.08476190189035</v>
      </c>
      <c r="O26" s="159">
        <f t="shared" si="87"/>
        <v>127.14117601167678</v>
      </c>
      <c r="P26" s="159">
        <f t="shared" si="87"/>
        <v>153.10586052501628</v>
      </c>
      <c r="Q26" s="159">
        <f t="shared" si="87"/>
        <v>176.22287657523825</v>
      </c>
      <c r="R26" s="159">
        <f t="shared" si="87"/>
        <v>201.19461181438669</v>
      </c>
      <c r="S26" s="159">
        <f t="shared" si="87"/>
        <v>221.15352970143809</v>
      </c>
      <c r="T26" s="159">
        <f t="shared" si="87"/>
        <v>243.95910354011653</v>
      </c>
      <c r="U26" s="159">
        <f t="shared" si="87"/>
        <v>278</v>
      </c>
      <c r="V26" s="159">
        <f t="shared" si="87"/>
        <v>308.56399999999996</v>
      </c>
      <c r="W26" s="159">
        <f t="shared" si="87"/>
        <v>357.85700000000003</v>
      </c>
      <c r="X26" s="159">
        <f t="shared" si="87"/>
        <v>365.06399999999996</v>
      </c>
      <c r="Y26" s="159">
        <f t="shared" si="87"/>
        <v>397.99</v>
      </c>
      <c r="Z26" s="159">
        <f t="shared" si="87"/>
        <v>433.73599999999999</v>
      </c>
      <c r="AA26" s="159">
        <f t="shared" si="87"/>
        <v>474.41200000000003</v>
      </c>
      <c r="AB26" s="159">
        <f t="shared" si="87"/>
        <v>507.56500000000005</v>
      </c>
      <c r="AC26" s="159">
        <f t="shared" si="87"/>
        <v>552.35199999999998</v>
      </c>
      <c r="AD26" s="159">
        <f t="shared" si="87"/>
        <v>608.36900000000003</v>
      </c>
      <c r="AE26" s="159">
        <f t="shared" si="87"/>
        <v>657.51499999999987</v>
      </c>
      <c r="AF26" s="159">
        <f t="shared" si="87"/>
        <v>679.03200000000004</v>
      </c>
      <c r="AG26" s="159">
        <f t="shared" si="87"/>
        <v>689.29899999999986</v>
      </c>
      <c r="AH26" s="159">
        <f t="shared" si="87"/>
        <v>703.08900000000006</v>
      </c>
      <c r="AI26" s="159">
        <f t="shared" si="87"/>
        <v>727.19299999999998</v>
      </c>
      <c r="AJ26" s="159">
        <f t="shared" si="87"/>
        <v>761.76</v>
      </c>
      <c r="AK26" s="159">
        <f t="shared" si="87"/>
        <v>784.56400000000008</v>
      </c>
      <c r="AL26" s="159">
        <f t="shared" si="87"/>
        <v>803.16899999999998</v>
      </c>
      <c r="AM26" s="159">
        <f t="shared" si="87"/>
        <v>865.39999999999986</v>
      </c>
      <c r="AN26" s="159">
        <f t="shared" si="87"/>
        <v>896.64099999999996</v>
      </c>
      <c r="AO26" s="159">
        <f t="shared" si="87"/>
        <v>946.48599999999999</v>
      </c>
      <c r="AP26" s="159">
        <f t="shared" si="87"/>
        <v>1014.643</v>
      </c>
      <c r="AQ26" s="159">
        <f t="shared" si="87"/>
        <v>1044.421</v>
      </c>
      <c r="AR26" s="159">
        <f t="shared" si="87"/>
        <v>1102.021</v>
      </c>
      <c r="AS26" s="159">
        <f t="shared" si="87"/>
        <v>1167.558</v>
      </c>
      <c r="AT26" s="159">
        <f t="shared" si="87"/>
        <v>1235.24</v>
      </c>
      <c r="AU26" s="159">
        <f t="shared" si="87"/>
        <v>1322.68</v>
      </c>
      <c r="AV26" s="159">
        <f t="shared" si="87"/>
        <v>1414.0039999999999</v>
      </c>
      <c r="AW26" s="159">
        <f t="shared" si="87"/>
        <v>1499.9259999999999</v>
      </c>
      <c r="AX26" s="159">
        <f t="shared" si="87"/>
        <v>1578.9969999999998</v>
      </c>
      <c r="AY26" s="159">
        <f t="shared" si="87"/>
        <v>1554.7859999999998</v>
      </c>
      <c r="AZ26" s="159">
        <f t="shared" si="87"/>
        <v>1655.1289999999999</v>
      </c>
      <c r="BA26" s="159">
        <f t="shared" si="87"/>
        <v>1741.992538962139</v>
      </c>
      <c r="BB26" s="159">
        <f t="shared" si="87"/>
        <v>1815.9384848975501</v>
      </c>
      <c r="BC26" s="159">
        <f t="shared" si="87"/>
        <v>1895.6014102737611</v>
      </c>
      <c r="BD26" s="159">
        <f t="shared" si="87"/>
        <v>1977.3093559776748</v>
      </c>
      <c r="BE26" s="159">
        <f t="shared" si="87"/>
        <v>2059.477123047709</v>
      </c>
      <c r="BF26" s="159">
        <f t="shared" si="87"/>
        <v>2138.9157714850248</v>
      </c>
      <c r="BG26" s="159" t="str">
        <f t="shared" si="87"/>
        <v/>
      </c>
    </row>
    <row r="27" spans="1:59" s="3" customFormat="1" ht="15">
      <c r="A27" s="21" t="s">
        <v>51</v>
      </c>
      <c r="B27" s="23">
        <f>IFERROR(B26/B2*100,"")</f>
        <v>110.35828537212899</v>
      </c>
      <c r="C27" s="23">
        <f t="shared" ref="C27:K27" si="88">IFERROR(C26/C2*100,"")</f>
        <v>109.45032804097474</v>
      </c>
      <c r="D27" s="23">
        <f t="shared" si="88"/>
        <v>109.0340307412872</v>
      </c>
      <c r="E27" s="23">
        <f t="shared" si="88"/>
        <v>108.05045597134951</v>
      </c>
      <c r="F27" s="23">
        <f t="shared" si="88"/>
        <v>108.18065617686766</v>
      </c>
      <c r="G27" s="23">
        <f t="shared" si="88"/>
        <v>100.40261157691039</v>
      </c>
      <c r="H27" s="23">
        <f t="shared" si="88"/>
        <v>100.18232895476685</v>
      </c>
      <c r="I27" s="23">
        <f t="shared" si="88"/>
        <v>99.18108965391454</v>
      </c>
      <c r="J27" s="23">
        <f t="shared" si="88"/>
        <v>98.826147342751909</v>
      </c>
      <c r="K27" s="23">
        <f t="shared" si="88"/>
        <v>100.06027500603992</v>
      </c>
      <c r="L27" s="23">
        <f t="shared" ref="L27" si="89">IFERROR(L26/L2*100,"")</f>
        <v>97.927296266016043</v>
      </c>
      <c r="M27" s="23">
        <f t="shared" ref="M27" si="90">IFERROR(M26/M2*100,"")</f>
        <v>98.676490371688885</v>
      </c>
      <c r="N27" s="23">
        <f t="shared" ref="N27" si="91">IFERROR(N26/N2*100,"")</f>
        <v>99.2555639378904</v>
      </c>
      <c r="O27" s="23">
        <f t="shared" ref="O27" si="92">IFERROR(O26/O2*100,"")</f>
        <v>98.661748319005952</v>
      </c>
      <c r="P27" s="23">
        <f t="shared" ref="P27" si="93">IFERROR(P26/P2*100,"")</f>
        <v>99.487326526653803</v>
      </c>
      <c r="Q27" s="23">
        <f t="shared" ref="Q27" si="94">IFERROR(Q26/Q2*100,"")</f>
        <v>101.60005662384685</v>
      </c>
      <c r="R27" s="23">
        <f t="shared" ref="R27" si="95">IFERROR(R26/R2*100,"")</f>
        <v>100.70657666861713</v>
      </c>
      <c r="S27" s="23">
        <f t="shared" ref="S27" si="96">IFERROR(S26/S2*100,"")</f>
        <v>100.16417465949769</v>
      </c>
      <c r="T27" s="23">
        <f t="shared" ref="T27" si="97">IFERROR(T26/T2*100,"")</f>
        <v>99.616964996106745</v>
      </c>
      <c r="U27" s="23">
        <f t="shared" ref="U27" si="98">IFERROR(U26/U2*100,"")</f>
        <v>99.427753934191699</v>
      </c>
      <c r="V27" s="23">
        <f t="shared" ref="V27" si="99">IFERROR(V26/V2*100,"")</f>
        <v>98.146887623652148</v>
      </c>
      <c r="W27" s="23">
        <f t="shared" ref="W27" si="100">IFERROR(W26/W2*100,"")</f>
        <v>99.27483764297267</v>
      </c>
      <c r="X27" s="23">
        <f t="shared" ref="X27" si="101">IFERROR(X26/X2*100,"")</f>
        <v>96.105133746995591</v>
      </c>
      <c r="Y27" s="23">
        <f t="shared" ref="Y27" si="102">IFERROR(Y26/Y2*100,"")</f>
        <v>96.743690840232759</v>
      </c>
      <c r="Z27" s="23">
        <f t="shared" ref="Z27" si="103">IFERROR(Z26/Z2*100,"")</f>
        <v>96.475392698106248</v>
      </c>
      <c r="AA27" s="23">
        <f t="shared" ref="AA27" si="104">IFERROR(AA26/AA2*100,"")</f>
        <v>97.673116278303695</v>
      </c>
      <c r="AB27" s="23">
        <f t="shared" ref="AB27" si="105">IFERROR(AB26/AB2*100,"")</f>
        <v>99.02915083866462</v>
      </c>
      <c r="AC27" s="23">
        <f t="shared" ref="AC27" si="106">IFERROR(AC26/AC2*100,"")</f>
        <v>98.819749207888378</v>
      </c>
      <c r="AD27" s="23">
        <f t="shared" ref="AD27" si="107">IFERROR(AD26/AD2*100,"")</f>
        <v>99.2293188320225</v>
      </c>
      <c r="AE27" s="23">
        <f t="shared" ref="AE27" si="108">IFERROR(AE26/AE2*100,"")</f>
        <v>99.967615792546454</v>
      </c>
      <c r="AF27" s="23">
        <f t="shared" ref="AF27" si="109">IFERROR(AF26/AF2*100,"")</f>
        <v>99.869249515752571</v>
      </c>
      <c r="AG27" s="23">
        <f t="shared" ref="AG27" si="110">IFERROR(AG26/AG2*100,"")</f>
        <v>100.57370722547188</v>
      </c>
      <c r="AH27" s="23">
        <f t="shared" ref="AH27" si="111">IFERROR(AH26/AH2*100,"")</f>
        <v>100.37245888533577</v>
      </c>
      <c r="AI27" s="23">
        <f t="shared" ref="AI27" si="112">IFERROR(AI26/AI2*100,"")</f>
        <v>100.00123765099343</v>
      </c>
      <c r="AJ27" s="23">
        <f t="shared" ref="AJ27" si="113">IFERROR(AJ26/AJ2*100,"")</f>
        <v>98.817833806606274</v>
      </c>
      <c r="AK27" s="23">
        <f t="shared" ref="AK27" si="114">IFERROR(AK26/AK2*100,"")</f>
        <v>96.808838808231727</v>
      </c>
      <c r="AL27" s="23">
        <f t="shared" ref="AL27" si="115">IFERROR(AL26/AL2*100,"")</f>
        <v>95.973658802386041</v>
      </c>
      <c r="AM27" s="23">
        <f t="shared" ref="AM27" si="116">IFERROR(AM26/AM2*100,"")</f>
        <v>98.036439104463057</v>
      </c>
      <c r="AN27" s="23">
        <f t="shared" ref="AN27" si="117">IFERROR(AN26/AN2*100,"")</f>
        <v>97.996443610904365</v>
      </c>
      <c r="AO27" s="23">
        <f t="shared" ref="AO27" si="118">IFERROR(AO26/AO2*100,"")</f>
        <v>96.34023824331436</v>
      </c>
      <c r="AP27" s="23">
        <f t="shared" ref="AP27" si="119">IFERROR(AP26/AP2*100,"")</f>
        <v>94.247136990665794</v>
      </c>
      <c r="AQ27" s="23">
        <f t="shared" ref="AQ27" si="120">IFERROR(AQ26/AQ2*100,"")</f>
        <v>94.257739736906714</v>
      </c>
      <c r="AR27" s="23">
        <f t="shared" ref="AR27" si="121">IFERROR(AR26/AR2*100,"")</f>
        <v>95.586453350449517</v>
      </c>
      <c r="AS27" s="23">
        <f t="shared" ref="AS27" si="122">IFERROR(AS26/AS2*100,"")</f>
        <v>96.239866466091044</v>
      </c>
      <c r="AT27" s="23">
        <f t="shared" ref="AT27" si="123">IFERROR(AT26/AT2*100,"")</f>
        <v>95.687834745519822</v>
      </c>
      <c r="AU27" s="23">
        <f t="shared" ref="AU27" si="124">IFERROR(AU26/AU2*100,"")</f>
        <v>96.275780746736345</v>
      </c>
      <c r="AV27" s="23">
        <f t="shared" ref="AV27" si="125">IFERROR(AV26/AV2*100,"")</f>
        <v>97.490287195645351</v>
      </c>
      <c r="AW27" s="23">
        <f t="shared" ref="AW27" si="126">IFERROR(AW26/AW2*100,"")</f>
        <v>98.060720886460345</v>
      </c>
      <c r="AX27" s="23">
        <f t="shared" ref="AX27" si="127">IFERROR(AX26/AX2*100,"")</f>
        <v>98.476941134501416</v>
      </c>
      <c r="AY27" s="23">
        <f t="shared" ref="AY27" si="128">IFERROR(AY26/AY2*100,"")</f>
        <v>101.68745932759313</v>
      </c>
      <c r="AZ27" s="23">
        <f t="shared" ref="AZ27" si="129">IFERROR(AZ26/AZ2*100,"")</f>
        <v>101.8786685772814</v>
      </c>
      <c r="BA27" s="23">
        <f t="shared" ref="BA27" si="130">IFERROR(BA26/BA2*100,"")</f>
        <v>101.9842091892516</v>
      </c>
      <c r="BB27" s="23">
        <f t="shared" ref="BB27" si="131">IFERROR(BB26/BB2*100,"")</f>
        <v>102.33645867109598</v>
      </c>
      <c r="BC27" s="23">
        <f t="shared" ref="BC27" si="132">IFERROR(BC26/BC2*100,"")</f>
        <v>102.02272492558376</v>
      </c>
      <c r="BD27" s="23">
        <f t="shared" ref="BD27" si="133">IFERROR(BD26/BD2*100,"")</f>
        <v>101.7120007520476</v>
      </c>
      <c r="BE27" s="23">
        <f t="shared" ref="BE27" si="134">IFERROR(BE26/BE2*100,"")</f>
        <v>101.34783432401586</v>
      </c>
      <c r="BF27" s="23">
        <f t="shared" ref="BF27" si="135">IFERROR(BF26/BF2*100,"")</f>
        <v>100.85270931646562</v>
      </c>
      <c r="BG27" s="23" t="str">
        <f t="shared" ref="BG27" si="136">IFERROR(BG26/BG2*100,"")</f>
        <v/>
      </c>
    </row>
    <row r="28" spans="1:59" s="3" customFormat="1" ht="15">
      <c r="A28" s="21" t="s">
        <v>399</v>
      </c>
      <c r="B28" s="23"/>
      <c r="C28" s="23"/>
      <c r="D28" s="23"/>
      <c r="E28" s="23"/>
      <c r="F28" s="23"/>
      <c r="G28" s="23"/>
      <c r="H28" s="23"/>
      <c r="I28" s="23"/>
      <c r="J28" s="23"/>
      <c r="K28" s="23">
        <f>IFERROR(AVERAGE(B27:K27),"")</f>
        <v>104.37262088369918</v>
      </c>
      <c r="L28" s="23">
        <f t="shared" ref="L28:BG28" si="137">IFERROR(AVERAGE(C27:L27),"")</f>
        <v>103.12952197308789</v>
      </c>
      <c r="M28" s="23">
        <f t="shared" si="137"/>
        <v>102.0521382061593</v>
      </c>
      <c r="N28" s="23">
        <f t="shared" si="137"/>
        <v>101.0742915258196</v>
      </c>
      <c r="O28" s="23">
        <f t="shared" si="137"/>
        <v>100.13542076058525</v>
      </c>
      <c r="P28" s="23">
        <f t="shared" si="137"/>
        <v>99.266087795563863</v>
      </c>
      <c r="Q28" s="23">
        <f t="shared" si="137"/>
        <v>99.385832300257505</v>
      </c>
      <c r="R28" s="23">
        <f t="shared" si="137"/>
        <v>99.438257071642539</v>
      </c>
      <c r="S28" s="23">
        <f t="shared" si="137"/>
        <v>99.536565572200843</v>
      </c>
      <c r="T28" s="23">
        <f t="shared" si="137"/>
        <v>99.61564733753633</v>
      </c>
      <c r="U28" s="23">
        <f t="shared" si="137"/>
        <v>99.552395230351522</v>
      </c>
      <c r="V28" s="23">
        <f t="shared" si="137"/>
        <v>99.574354366115131</v>
      </c>
      <c r="W28" s="23">
        <f t="shared" si="137"/>
        <v>99.634189093243506</v>
      </c>
      <c r="X28" s="23">
        <f t="shared" si="137"/>
        <v>99.319146074154034</v>
      </c>
      <c r="Y28" s="23">
        <f t="shared" si="137"/>
        <v>99.127340326276695</v>
      </c>
      <c r="Z28" s="23">
        <f t="shared" si="137"/>
        <v>98.826146943421946</v>
      </c>
      <c r="AA28" s="23">
        <f t="shared" si="137"/>
        <v>98.433452908867636</v>
      </c>
      <c r="AB28" s="23">
        <f t="shared" si="137"/>
        <v>98.265710325872391</v>
      </c>
      <c r="AC28" s="23">
        <f t="shared" si="137"/>
        <v>98.131267780711454</v>
      </c>
      <c r="AD28" s="23">
        <f t="shared" si="137"/>
        <v>98.092503164303025</v>
      </c>
      <c r="AE28" s="23">
        <f t="shared" si="137"/>
        <v>98.146489350138495</v>
      </c>
      <c r="AF28" s="23">
        <f t="shared" si="137"/>
        <v>98.318725539348549</v>
      </c>
      <c r="AG28" s="23">
        <f t="shared" si="137"/>
        <v>98.448612497598475</v>
      </c>
      <c r="AH28" s="23">
        <f t="shared" si="137"/>
        <v>98.875345011432486</v>
      </c>
      <c r="AI28" s="23">
        <f t="shared" si="137"/>
        <v>99.201099692508549</v>
      </c>
      <c r="AJ28" s="23">
        <f t="shared" si="137"/>
        <v>99.435343803358535</v>
      </c>
      <c r="AK28" s="23">
        <f t="shared" si="137"/>
        <v>99.348916056351356</v>
      </c>
      <c r="AL28" s="23">
        <f t="shared" si="137"/>
        <v>99.043366852723494</v>
      </c>
      <c r="AM28" s="23">
        <f t="shared" si="137"/>
        <v>98.965035842380956</v>
      </c>
      <c r="AN28" s="23">
        <f t="shared" si="137"/>
        <v>98.841748320269147</v>
      </c>
      <c r="AO28" s="23">
        <f t="shared" si="137"/>
        <v>98.479010565345945</v>
      </c>
      <c r="AP28" s="23">
        <f t="shared" si="137"/>
        <v>97.91679931283727</v>
      </c>
      <c r="AQ28" s="23">
        <f t="shared" si="137"/>
        <v>97.285202563980761</v>
      </c>
      <c r="AR28" s="23">
        <f t="shared" si="137"/>
        <v>96.806602010492128</v>
      </c>
      <c r="AS28" s="23">
        <f t="shared" si="137"/>
        <v>96.430464892001879</v>
      </c>
      <c r="AT28" s="23">
        <f t="shared" si="137"/>
        <v>96.11746498589325</v>
      </c>
      <c r="AU28" s="23">
        <f t="shared" si="137"/>
        <v>96.064159179743712</v>
      </c>
      <c r="AV28" s="23">
        <f t="shared" si="137"/>
        <v>96.215822019069634</v>
      </c>
      <c r="AW28" s="23">
        <f t="shared" si="137"/>
        <v>96.21825019726937</v>
      </c>
      <c r="AX28" s="23">
        <f t="shared" si="137"/>
        <v>96.266299949629072</v>
      </c>
      <c r="AY28" s="23">
        <f t="shared" si="137"/>
        <v>96.801022058056944</v>
      </c>
      <c r="AZ28" s="23">
        <f t="shared" si="137"/>
        <v>97.56417521671851</v>
      </c>
      <c r="BA28" s="23">
        <f t="shared" si="137"/>
        <v>98.336822161952995</v>
      </c>
      <c r="BB28" s="23">
        <f t="shared" si="137"/>
        <v>99.011822694017638</v>
      </c>
      <c r="BC28" s="23">
        <f t="shared" si="137"/>
        <v>99.59010853996692</v>
      </c>
      <c r="BD28" s="23">
        <f t="shared" si="137"/>
        <v>100.19252514061969</v>
      </c>
      <c r="BE28" s="23">
        <f t="shared" si="137"/>
        <v>100.69973049834765</v>
      </c>
      <c r="BF28" s="23">
        <f t="shared" si="137"/>
        <v>101.03597271042968</v>
      </c>
      <c r="BG28" s="23">
        <f t="shared" si="137"/>
        <v>101.36655624642627</v>
      </c>
    </row>
    <row r="29" spans="1:59" s="3" customFormat="1" ht="15">
      <c r="A29" s="22" t="s">
        <v>52</v>
      </c>
      <c r="B29" s="23"/>
      <c r="C29" s="23"/>
      <c r="D29" s="23"/>
      <c r="E29" s="23"/>
      <c r="F29" s="23"/>
      <c r="G29" s="23"/>
      <c r="H29" s="23"/>
      <c r="I29" s="23"/>
      <c r="J29" s="23"/>
      <c r="K29" s="23">
        <f>IFERROR((K27/K28-1)*100,"")</f>
        <v>-4.131683042111634</v>
      </c>
      <c r="L29" s="23">
        <f>IFERROR((L27/L28-1)*100,"")</f>
        <v>-5.0443613114287356</v>
      </c>
      <c r="M29" s="23">
        <f t="shared" ref="M29:Y29" si="138">IFERROR((M27/M28-1)*100,"")</f>
        <v>-3.3077678663147037</v>
      </c>
      <c r="N29" s="23">
        <f t="shared" si="138"/>
        <v>-1.7993968203720789</v>
      </c>
      <c r="O29" s="23">
        <f t="shared" si="138"/>
        <v>-1.4716794820313517</v>
      </c>
      <c r="P29" s="23">
        <f t="shared" si="138"/>
        <v>0.2228744337598787</v>
      </c>
      <c r="Q29" s="23">
        <f t="shared" si="138"/>
        <v>2.2279074112896646</v>
      </c>
      <c r="R29" s="23">
        <f t="shared" si="138"/>
        <v>1.2754845411869997</v>
      </c>
      <c r="S29" s="23">
        <f t="shared" si="138"/>
        <v>0.63053118589027068</v>
      </c>
      <c r="T29" s="23">
        <f t="shared" si="138"/>
        <v>1.3227425666784143E-3</v>
      </c>
      <c r="U29" s="23">
        <f t="shared" si="138"/>
        <v>-0.12520170496291838</v>
      </c>
      <c r="V29" s="23">
        <f t="shared" si="138"/>
        <v>-1.4335686648938473</v>
      </c>
      <c r="W29" s="23">
        <f t="shared" si="138"/>
        <v>-0.3606708234806133</v>
      </c>
      <c r="X29" s="23">
        <f t="shared" si="138"/>
        <v>-3.236045067039528</v>
      </c>
      <c r="Y29" s="23">
        <f t="shared" si="138"/>
        <v>-2.4046337551256514</v>
      </c>
      <c r="Z29" s="23">
        <f t="shared" ref="Z29" si="139">IFERROR((Z27/Z28-1)*100,"")</f>
        <v>-2.3786764110731773</v>
      </c>
      <c r="AA29" s="23">
        <f t="shared" ref="AA29" si="140">IFERROR((AA27/AA28-1)*100,"")</f>
        <v>-0.77243722341822085</v>
      </c>
      <c r="AB29" s="23">
        <f t="shared" ref="AB29" si="141">IFERROR((AB27/AB28-1)*100,"")</f>
        <v>0.77691446004968245</v>
      </c>
      <c r="AC29" s="23">
        <f t="shared" ref="AC29" si="142">IFERROR((AC27/AC28-1)*100,"")</f>
        <v>0.70159230869759615</v>
      </c>
      <c r="AD29" s="23">
        <f t="shared" ref="AD29" si="143">IFERROR((AD27/AD28-1)*100,"")</f>
        <v>1.1589220695238378</v>
      </c>
      <c r="AE29" s="23">
        <f t="shared" ref="AE29" si="144">IFERROR((AE27/AE28-1)*100,"")</f>
        <v>1.8555186787283517</v>
      </c>
      <c r="AF29" s="23">
        <f t="shared" ref="AF29" si="145">IFERROR((AF27/AF28-1)*100,"")</f>
        <v>1.577038318894286</v>
      </c>
      <c r="AG29" s="23">
        <f t="shared" ref="AG29" si="146">IFERROR((AG27/AG28-1)*100,"")</f>
        <v>2.1585827102695188</v>
      </c>
      <c r="AH29" s="23">
        <f t="shared" ref="AH29" si="147">IFERROR((AH27/AH28-1)*100,"")</f>
        <v>1.5141427559420162</v>
      </c>
      <c r="AI29" s="23">
        <f t="shared" ref="AI29" si="148">IFERROR((AI27/AI28-1)*100,"")</f>
        <v>0.80658174250594072</v>
      </c>
      <c r="AJ29" s="23">
        <f t="shared" ref="AJ29" si="149">IFERROR((AJ27/AJ28-1)*100,"")</f>
        <v>-0.62101660549737092</v>
      </c>
      <c r="AK29" s="23">
        <f t="shared" ref="AK29:AL29" si="150">IFERROR((AK27/AK28-1)*100,"")</f>
        <v>-2.5567236653884384</v>
      </c>
      <c r="AL29" s="23">
        <f t="shared" si="150"/>
        <v>-3.0993575318396416</v>
      </c>
      <c r="AM29" s="23">
        <f t="shared" ref="AM29" si="151">IFERROR((AM27/AM28-1)*100,"")</f>
        <v>-0.93830788824939004</v>
      </c>
      <c r="AN29" s="23">
        <f t="shared" ref="AN29" si="152">IFERROR((AN27/AN28-1)*100,"")</f>
        <v>-0.85521019582313063</v>
      </c>
      <c r="AO29" s="23">
        <f t="shared" ref="AO29" si="153">IFERROR((AO27/AO28-1)*100,"")</f>
        <v>-2.171805250431913</v>
      </c>
      <c r="AP29" s="23">
        <f t="shared" ref="AP29" si="154">IFERROR((AP27/AP28-1)*100,"")</f>
        <v>-3.7477351669218284</v>
      </c>
      <c r="AQ29" s="23">
        <f t="shared" ref="AQ29" si="155">IFERROR((AQ27/AQ28-1)*100,"")</f>
        <v>-3.1119458533100164</v>
      </c>
      <c r="AR29" s="23">
        <f t="shared" ref="AR29" si="156">IFERROR((AR27/AR28-1)*100,"")</f>
        <v>-1.2603981905184192</v>
      </c>
      <c r="AS29" s="23">
        <f t="shared" ref="AS29" si="157">IFERROR((AS27/AS28-1)*100,"")</f>
        <v>-0.19765374575794192</v>
      </c>
      <c r="AT29" s="23">
        <f t="shared" ref="AT29" si="158">IFERROR((AT27/AT28-1)*100,"")</f>
        <v>-0.44698457292489113</v>
      </c>
      <c r="AU29" s="23">
        <f t="shared" ref="AU29" si="159">IFERROR((AU27/AU28-1)*100,"")</f>
        <v>0.22029190574257562</v>
      </c>
      <c r="AV29" s="23">
        <f t="shared" ref="AV29" si="160">IFERROR((AV27/AV28-1)*100,"")</f>
        <v>1.3245900204678529</v>
      </c>
      <c r="AW29" s="23">
        <f t="shared" ref="AW29" si="161">IFERROR((AW27/AW28-1)*100,"")</f>
        <v>1.9148869215699582</v>
      </c>
      <c r="AX29" s="23">
        <f t="shared" ref="AX29:AY29" si="162">IFERROR((AX27/AX28-1)*100,"")</f>
        <v>2.2963811697645609</v>
      </c>
      <c r="AY29" s="23">
        <f t="shared" si="162"/>
        <v>5.0479190876781432</v>
      </c>
      <c r="AZ29" s="23">
        <f t="shared" ref="AZ29" si="163">IFERROR((AZ27/AZ28-1)*100,"")</f>
        <v>4.4222106638826642</v>
      </c>
      <c r="BA29" s="23">
        <f t="shared" ref="BA29" si="164">IFERROR((BA27/BA28-1)*100,"")</f>
        <v>3.7090755498399686</v>
      </c>
      <c r="BB29" s="23">
        <f t="shared" ref="BB29" si="165">IFERROR((BB27/BB28-1)*100,"")</f>
        <v>3.3578171642720589</v>
      </c>
      <c r="BC29" s="23">
        <f t="shared" ref="BC29" si="166">IFERROR((BC27/BC28-1)*100,"")</f>
        <v>2.4426285112849389</v>
      </c>
      <c r="BD29" s="23">
        <f t="shared" ref="BD29" si="167">IFERROR((BD27/BD28-1)*100,"")</f>
        <v>1.5165558601256235</v>
      </c>
      <c r="BE29" s="23">
        <f t="shared" ref="BE29" si="168">IFERROR((BE27/BE28-1)*100,"")</f>
        <v>0.64360035767807577</v>
      </c>
      <c r="BF29" s="23">
        <f t="shared" ref="BF29" si="169">IFERROR((BF27/BF28-1)*100,"")</f>
        <v>-0.18138430209336809</v>
      </c>
      <c r="BG29" s="23" t="str">
        <f t="shared" ref="BG29" si="170">IFERROR((BG27/BG28-1)*100,"")</f>
        <v/>
      </c>
    </row>
    <row r="30" spans="1:59" s="3" customFormat="1" ht="15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</row>
    <row r="31" spans="1:59" s="3" customFormat="1" ht="15">
      <c r="A31" s="28" t="s">
        <v>53</v>
      </c>
      <c r="B31" s="29">
        <f>IFERROR(B21/B2*100,"")</f>
        <v>77.809033511140413</v>
      </c>
      <c r="C31" s="29">
        <f t="shared" ref="C31:BG31" si="171">IFERROR(C21/C2*100,"")</f>
        <v>78.573976898639714</v>
      </c>
      <c r="D31" s="29">
        <f t="shared" si="171"/>
        <v>77.130367511187103</v>
      </c>
      <c r="E31" s="29">
        <f t="shared" si="171"/>
        <v>76.428534822846103</v>
      </c>
      <c r="F31" s="29">
        <f t="shared" si="171"/>
        <v>75.157381226692422</v>
      </c>
      <c r="G31" s="29">
        <f t="shared" si="171"/>
        <v>74.10152673935491</v>
      </c>
      <c r="H31" s="29">
        <f t="shared" si="171"/>
        <v>73.422217300906439</v>
      </c>
      <c r="I31" s="29">
        <f t="shared" si="171"/>
        <v>75.135064410436726</v>
      </c>
      <c r="J31" s="29">
        <f t="shared" si="171"/>
        <v>75.978148329760003</v>
      </c>
      <c r="K31" s="29">
        <f t="shared" si="171"/>
        <v>75.960507600940716</v>
      </c>
      <c r="L31" s="29">
        <f t="shared" si="171"/>
        <v>76.585158717940033</v>
      </c>
      <c r="M31" s="29">
        <f t="shared" si="171"/>
        <v>76.562721506038741</v>
      </c>
      <c r="N31" s="29">
        <f t="shared" si="171"/>
        <v>76.509682610655688</v>
      </c>
      <c r="O31" s="29">
        <f t="shared" si="171"/>
        <v>74.464924334671551</v>
      </c>
      <c r="P31" s="29">
        <f t="shared" si="171"/>
        <v>73.444588081881633</v>
      </c>
      <c r="Q31" s="29">
        <f t="shared" si="171"/>
        <v>76.359813509459869</v>
      </c>
      <c r="R31" s="29">
        <f t="shared" si="171"/>
        <v>75.617059586106379</v>
      </c>
      <c r="S31" s="29">
        <f t="shared" si="171"/>
        <v>76.679878040681274</v>
      </c>
      <c r="T31" s="29">
        <f t="shared" si="171"/>
        <v>76.696806707087461</v>
      </c>
      <c r="U31" s="29">
        <f t="shared" si="171"/>
        <v>74.785407725321889</v>
      </c>
      <c r="V31" s="29">
        <f t="shared" si="171"/>
        <v>74.926683418683808</v>
      </c>
      <c r="W31" s="29">
        <f t="shared" si="171"/>
        <v>74.035914123466242</v>
      </c>
      <c r="X31" s="29">
        <f t="shared" si="171"/>
        <v>76.623168070257648</v>
      </c>
      <c r="Y31" s="29">
        <f t="shared" si="171"/>
        <v>77.182257052986728</v>
      </c>
      <c r="Z31" s="29">
        <f t="shared" si="171"/>
        <v>76.138057128621696</v>
      </c>
      <c r="AA31" s="29">
        <f t="shared" si="171"/>
        <v>76.742280436635539</v>
      </c>
      <c r="AB31" s="29">
        <f t="shared" si="171"/>
        <v>78.042927297523505</v>
      </c>
      <c r="AC31" s="29">
        <f t="shared" si="171"/>
        <v>76.964624679532477</v>
      </c>
      <c r="AD31" s="29">
        <f t="shared" si="171"/>
        <v>76.078056545978271</v>
      </c>
      <c r="AE31" s="29">
        <f t="shared" si="171"/>
        <v>76.624531721319457</v>
      </c>
      <c r="AF31" s="29">
        <f t="shared" si="171"/>
        <v>78.954907996664318</v>
      </c>
      <c r="AG31" s="29">
        <f t="shared" si="171"/>
        <v>81.788005550310999</v>
      </c>
      <c r="AH31" s="29">
        <f t="shared" si="171"/>
        <v>82.793798538145253</v>
      </c>
      <c r="AI31" s="29">
        <f t="shared" si="171"/>
        <v>82.425080859864892</v>
      </c>
      <c r="AJ31" s="29">
        <f t="shared" si="171"/>
        <v>80.097110678412648</v>
      </c>
      <c r="AK31" s="29">
        <f t="shared" si="171"/>
        <v>78.152107656960652</v>
      </c>
      <c r="AL31" s="29">
        <f t="shared" si="171"/>
        <v>77.860679871520333</v>
      </c>
      <c r="AM31" s="29">
        <f t="shared" si="171"/>
        <v>77.311146178969182</v>
      </c>
      <c r="AN31" s="29">
        <f t="shared" si="171"/>
        <v>77.65103451140088</v>
      </c>
      <c r="AO31" s="29">
        <f t="shared" si="171"/>
        <v>76.028789515095568</v>
      </c>
      <c r="AP31" s="29">
        <f t="shared" si="171"/>
        <v>73.946684723898059</v>
      </c>
      <c r="AQ31" s="29">
        <f t="shared" si="171"/>
        <v>75.115879456485644</v>
      </c>
      <c r="AR31" s="29">
        <f t="shared" si="171"/>
        <v>76.341936239325875</v>
      </c>
      <c r="AS31" s="29">
        <f t="shared" si="171"/>
        <v>76.243575741339882</v>
      </c>
      <c r="AT31" s="29">
        <f t="shared" si="171"/>
        <v>74.932954064819597</v>
      </c>
      <c r="AU31" s="29">
        <f t="shared" si="171"/>
        <v>74.158511331336499</v>
      </c>
      <c r="AV31" s="29">
        <f t="shared" si="171"/>
        <v>74.41714555589644</v>
      </c>
      <c r="AW31" s="29">
        <f t="shared" si="171"/>
        <v>74.870504429621292</v>
      </c>
      <c r="AX31" s="29">
        <f t="shared" si="171"/>
        <v>75.250371394109337</v>
      </c>
      <c r="AY31" s="29">
        <f t="shared" si="171"/>
        <v>80.834671366952591</v>
      </c>
      <c r="AZ31" s="29">
        <f t="shared" si="171"/>
        <v>79.661616833106834</v>
      </c>
      <c r="BA31" s="29">
        <f t="shared" si="171"/>
        <v>78.760833198820507</v>
      </c>
      <c r="BB31" s="29">
        <f t="shared" si="171"/>
        <v>78.325924153056661</v>
      </c>
      <c r="BC31" s="29">
        <f t="shared" si="171"/>
        <v>77.852515311673827</v>
      </c>
      <c r="BD31" s="29">
        <f t="shared" si="171"/>
        <v>77.484790791342689</v>
      </c>
      <c r="BE31" s="29">
        <f t="shared" si="171"/>
        <v>77.171223290683216</v>
      </c>
      <c r="BF31" s="29">
        <f t="shared" si="171"/>
        <v>76.816904660096725</v>
      </c>
      <c r="BG31" s="29" t="str">
        <f t="shared" si="171"/>
        <v/>
      </c>
    </row>
    <row r="32" spans="1:59" s="3" customFormat="1" ht="15">
      <c r="A32" s="28" t="s">
        <v>166</v>
      </c>
      <c r="B32" s="29"/>
      <c r="C32" s="29"/>
      <c r="D32" s="29"/>
      <c r="E32" s="29"/>
      <c r="F32" s="29"/>
      <c r="G32" s="29"/>
      <c r="H32" s="29"/>
      <c r="I32" s="29"/>
      <c r="J32" s="29"/>
      <c r="K32" s="29">
        <f>IFERROR(AVERAGE(B31:K31),"")</f>
        <v>75.969675835190444</v>
      </c>
      <c r="L32" s="29">
        <f t="shared" ref="L32" si="172">IFERROR(AVERAGE(C31:L31),"")</f>
        <v>75.847288355870404</v>
      </c>
      <c r="M32" s="29">
        <f t="shared" ref="M32" si="173">IFERROR(AVERAGE(D31:M31),"")</f>
        <v>75.646162816610314</v>
      </c>
      <c r="N32" s="29">
        <f t="shared" ref="N32" si="174">IFERROR(AVERAGE(E31:N31),"")</f>
        <v>75.584094326557178</v>
      </c>
      <c r="O32" s="29">
        <f t="shared" ref="O32" si="175">IFERROR(AVERAGE(F31:O31),"")</f>
        <v>75.387733277739727</v>
      </c>
      <c r="P32" s="29">
        <f t="shared" ref="P32" si="176">IFERROR(AVERAGE(G31:P31),"")</f>
        <v>75.216453963258644</v>
      </c>
      <c r="Q32" s="29">
        <f t="shared" ref="Q32" si="177">IFERROR(AVERAGE(H31:Q31),"")</f>
        <v>75.442282640269141</v>
      </c>
      <c r="R32" s="29">
        <f t="shared" ref="R32" si="178">IFERROR(AVERAGE(I31:R31),"")</f>
        <v>75.66176686878913</v>
      </c>
      <c r="S32" s="29">
        <f t="shared" ref="S32" si="179">IFERROR(AVERAGE(J31:S31),"")</f>
        <v>75.816248231813589</v>
      </c>
      <c r="T32" s="29">
        <f t="shared" ref="T32" si="180">IFERROR(AVERAGE(K31:T31),"")</f>
        <v>75.888114069546333</v>
      </c>
      <c r="U32" s="29">
        <f t="shared" ref="U32" si="181">IFERROR(AVERAGE(L31:U31),"")</f>
        <v>75.770604081984445</v>
      </c>
      <c r="V32" s="29">
        <f t="shared" ref="V32" si="182">IFERROR(AVERAGE(M31:V31),"")</f>
        <v>75.604756552058831</v>
      </c>
      <c r="W32" s="29">
        <f t="shared" ref="W32" si="183">IFERROR(AVERAGE(N31:W31),"")</f>
        <v>75.352075813801576</v>
      </c>
      <c r="X32" s="29">
        <f t="shared" ref="X32" si="184">IFERROR(AVERAGE(O31:X31),"")</f>
        <v>75.36342435976178</v>
      </c>
      <c r="Y32" s="29">
        <f t="shared" ref="Y32" si="185">IFERROR(AVERAGE(P31:Y31),"")</f>
        <v>75.635157631593287</v>
      </c>
      <c r="Z32" s="29">
        <f t="shared" ref="Z32" si="186">IFERROR(AVERAGE(Q31:Z31),"")</f>
        <v>75.904504536267297</v>
      </c>
      <c r="AA32" s="29">
        <f t="shared" ref="AA32" si="187">IFERROR(AVERAGE(R31:AA31),"")</f>
        <v>75.942751228984861</v>
      </c>
      <c r="AB32" s="29">
        <f t="shared" ref="AB32" si="188">IFERROR(AVERAGE(S31:AB31),"")</f>
        <v>76.185338000126563</v>
      </c>
      <c r="AC32" s="29">
        <f t="shared" ref="AC32" si="189">IFERROR(AVERAGE(T31:AC31),"")</f>
        <v>76.213812664011684</v>
      </c>
      <c r="AD32" s="29">
        <f t="shared" ref="AD32" si="190">IFERROR(AVERAGE(U31:AD31),"")</f>
        <v>76.15193764790078</v>
      </c>
      <c r="AE32" s="29">
        <f t="shared" ref="AE32" si="191">IFERROR(AVERAGE(V31:AE31),"")</f>
        <v>76.335850047500543</v>
      </c>
      <c r="AF32" s="29">
        <f t="shared" ref="AF32" si="192">IFERROR(AVERAGE(W31:AF31),"")</f>
        <v>76.738672505298595</v>
      </c>
      <c r="AG32" s="29">
        <f t="shared" ref="AG32" si="193">IFERROR(AVERAGE(X31:AG31),"")</f>
        <v>77.513881647983084</v>
      </c>
      <c r="AH32" s="29">
        <f t="shared" ref="AH32" si="194">IFERROR(AVERAGE(Y31:AH31),"")</f>
        <v>78.130944694771827</v>
      </c>
      <c r="AI32" s="29">
        <f t="shared" ref="AI32" si="195">IFERROR(AVERAGE(Z31:AI31),"")</f>
        <v>78.655227075459635</v>
      </c>
      <c r="AJ32" s="29">
        <f t="shared" ref="AJ32" si="196">IFERROR(AVERAGE(AA31:AJ31),"")</f>
        <v>79.051132430438727</v>
      </c>
      <c r="AK32" s="29">
        <f t="shared" ref="AK32" si="197">IFERROR(AVERAGE(AB31:AK31),"")</f>
        <v>79.192115152471246</v>
      </c>
      <c r="AL32" s="29">
        <f t="shared" ref="AL32" si="198">IFERROR(AVERAGE(AC31:AL31),"")</f>
        <v>79.173890409870921</v>
      </c>
      <c r="AM32" s="29">
        <f t="shared" ref="AM32" si="199">IFERROR(AVERAGE(AD31:AM31),"")</f>
        <v>79.208542559814603</v>
      </c>
      <c r="AN32" s="29">
        <f t="shared" ref="AN32" si="200">IFERROR(AVERAGE(AE31:AN31),"")</f>
        <v>79.365840356356856</v>
      </c>
      <c r="AO32" s="29">
        <f t="shared" ref="AO32" si="201">IFERROR(AVERAGE(AF31:AO31),"")</f>
        <v>79.306266135734489</v>
      </c>
      <c r="AP32" s="29">
        <f t="shared" ref="AP32" si="202">IFERROR(AVERAGE(AG31:AP31),"")</f>
        <v>78.805443808457852</v>
      </c>
      <c r="AQ32" s="29">
        <f t="shared" ref="AQ32" si="203">IFERROR(AVERAGE(AH31:AQ31),"")</f>
        <v>78.138231199075321</v>
      </c>
      <c r="AR32" s="29">
        <f t="shared" ref="AR32" si="204">IFERROR(AVERAGE(AI31:AR31),"")</f>
        <v>77.493044969193377</v>
      </c>
      <c r="AS32" s="29">
        <f t="shared" ref="AS32" si="205">IFERROR(AVERAGE(AJ31:AS31),"")</f>
        <v>76.874894457340886</v>
      </c>
      <c r="AT32" s="29">
        <f t="shared" ref="AT32" si="206">IFERROR(AVERAGE(AK31:AT31),"")</f>
        <v>76.358478795981569</v>
      </c>
      <c r="AU32" s="29">
        <f t="shared" ref="AU32" si="207">IFERROR(AVERAGE(AL31:AU31),"")</f>
        <v>75.95911916341916</v>
      </c>
      <c r="AV32" s="29">
        <f t="shared" ref="AV32" si="208">IFERROR(AVERAGE(AM31:AV31),"")</f>
        <v>75.614765731856764</v>
      </c>
      <c r="AW32" s="29">
        <f t="shared" ref="AW32" si="209">IFERROR(AVERAGE(AN31:AW31),"")</f>
        <v>75.370701556921986</v>
      </c>
      <c r="AX32" s="29">
        <f t="shared" ref="AX32" si="210">IFERROR(AVERAGE(AO31:AX31),"")</f>
        <v>75.130635245192835</v>
      </c>
      <c r="AY32" s="29">
        <f t="shared" ref="AY32" si="211">IFERROR(AVERAGE(AP31:AY31),"")</f>
        <v>75.61122343037853</v>
      </c>
      <c r="AZ32" s="29">
        <f t="shared" ref="AZ32" si="212">IFERROR(AVERAGE(AQ31:AZ31),"")</f>
        <v>76.182716641299407</v>
      </c>
      <c r="BA32" s="29">
        <f t="shared" ref="BA32" si="213">IFERROR(AVERAGE(AR31:BA31),"")</f>
        <v>76.547212015532878</v>
      </c>
      <c r="BB32" s="29">
        <f t="shared" ref="BB32" si="214">IFERROR(AVERAGE(AS31:BB31),"")</f>
        <v>76.745610806905958</v>
      </c>
      <c r="BC32" s="29">
        <f t="shared" ref="BC32" si="215">IFERROR(AVERAGE(AT31:BC31),"")</f>
        <v>76.906504763939353</v>
      </c>
      <c r="BD32" s="29">
        <f t="shared" ref="BD32" si="216">IFERROR(AVERAGE(AU31:BD31),"")</f>
        <v>77.161688436591675</v>
      </c>
      <c r="BE32" s="29">
        <f t="shared" ref="BE32" si="217">IFERROR(AVERAGE(AV31:BE31),"")</f>
        <v>77.462959632526349</v>
      </c>
      <c r="BF32" s="29">
        <f t="shared" ref="BF32" si="218">IFERROR(AVERAGE(AW31:BF31),"")</f>
        <v>77.702935542946378</v>
      </c>
      <c r="BG32" s="29">
        <f t="shared" ref="BG32" si="219">IFERROR(AVERAGE(AX31:BG31),"")</f>
        <v>78.017650111093602</v>
      </c>
    </row>
    <row r="33" spans="1:59" s="3" customFormat="1" ht="15">
      <c r="A33" s="30" t="s">
        <v>54</v>
      </c>
      <c r="B33" s="29"/>
      <c r="C33" s="29"/>
      <c r="D33" s="29"/>
      <c r="E33" s="29"/>
      <c r="F33" s="29"/>
      <c r="G33" s="29"/>
      <c r="H33" s="29"/>
      <c r="I33" s="29"/>
      <c r="J33" s="29"/>
      <c r="K33" s="29">
        <f>IFERROR((K31/K32-1)*100,"")</f>
        <v>-1.2068281388510904E-2</v>
      </c>
      <c r="L33" s="29">
        <f t="shared" ref="L33:BG33" si="220">IFERROR((L31/L32-1)*100,"")</f>
        <v>0.97283683842142032</v>
      </c>
      <c r="M33" s="29">
        <f t="shared" si="220"/>
        <v>1.2116393684772131</v>
      </c>
      <c r="N33" s="29">
        <f t="shared" si="220"/>
        <v>1.2245807697311983</v>
      </c>
      <c r="O33" s="29">
        <f t="shared" si="220"/>
        <v>-1.2240836843686598</v>
      </c>
      <c r="P33" s="29">
        <f t="shared" si="220"/>
        <v>-2.3556891983269046</v>
      </c>
      <c r="Q33" s="29">
        <f t="shared" si="220"/>
        <v>1.2162024226729518</v>
      </c>
      <c r="R33" s="29">
        <f t="shared" si="220"/>
        <v>-5.9088340826463082E-2</v>
      </c>
      <c r="S33" s="29">
        <f t="shared" si="220"/>
        <v>1.1391091342677351</v>
      </c>
      <c r="T33" s="29">
        <f t="shared" si="220"/>
        <v>1.0656380744948013</v>
      </c>
      <c r="U33" s="29">
        <f t="shared" si="220"/>
        <v>-1.300235584233389</v>
      </c>
      <c r="V33" s="29">
        <f t="shared" si="220"/>
        <v>-0.896865705675709</v>
      </c>
      <c r="W33" s="29">
        <f t="shared" si="220"/>
        <v>-1.7466827238941995</v>
      </c>
      <c r="X33" s="29">
        <f t="shared" si="220"/>
        <v>1.6715584797238447</v>
      </c>
      <c r="Y33" s="29">
        <f t="shared" si="220"/>
        <v>2.0454765612165637</v>
      </c>
      <c r="Z33" s="29">
        <f t="shared" si="220"/>
        <v>0.30769266433035014</v>
      </c>
      <c r="AA33" s="29">
        <f t="shared" si="220"/>
        <v>1.0528051653539761</v>
      </c>
      <c r="AB33" s="29">
        <f t="shared" si="220"/>
        <v>2.4382503853876081</v>
      </c>
      <c r="AC33" s="29">
        <f t="shared" si="220"/>
        <v>0.98513903094015198</v>
      </c>
      <c r="AD33" s="29">
        <f t="shared" si="220"/>
        <v>-9.7018019770045427E-2</v>
      </c>
      <c r="AE33" s="29">
        <f t="shared" si="220"/>
        <v>0.37817313050065859</v>
      </c>
      <c r="AF33" s="29">
        <f t="shared" si="220"/>
        <v>2.8880294889290559</v>
      </c>
      <c r="AG33" s="29">
        <f t="shared" si="220"/>
        <v>5.5140109248278391</v>
      </c>
      <c r="AH33" s="29">
        <f t="shared" si="220"/>
        <v>5.9679988019976538</v>
      </c>
      <c r="AI33" s="29">
        <f t="shared" si="220"/>
        <v>4.7928839882295016</v>
      </c>
      <c r="AJ33" s="29">
        <f t="shared" si="220"/>
        <v>1.3231666844169876</v>
      </c>
      <c r="AK33" s="29">
        <f t="shared" si="220"/>
        <v>-1.3132715214238644</v>
      </c>
      <c r="AL33" s="29">
        <f t="shared" si="220"/>
        <v>-1.6586409124931256</v>
      </c>
      <c r="AM33" s="29">
        <f t="shared" si="220"/>
        <v>-2.3954441270177318</v>
      </c>
      <c r="AN33" s="29">
        <f t="shared" si="220"/>
        <v>-2.1606346474206117</v>
      </c>
      <c r="AO33" s="29">
        <f t="shared" si="220"/>
        <v>-4.1326830531013048</v>
      </c>
      <c r="AP33" s="29">
        <f t="shared" si="220"/>
        <v>-6.1655119871786397</v>
      </c>
      <c r="AQ33" s="29">
        <f t="shared" si="220"/>
        <v>-3.8679551561508152</v>
      </c>
      <c r="AR33" s="29">
        <f t="shared" si="220"/>
        <v>-1.4854348933186379</v>
      </c>
      <c r="AS33" s="29">
        <f t="shared" si="220"/>
        <v>-0.82122872552538029</v>
      </c>
      <c r="AT33" s="29">
        <f t="shared" si="220"/>
        <v>-1.8668846651211601</v>
      </c>
      <c r="AU33" s="29">
        <f t="shared" si="220"/>
        <v>-2.3704959350684618</v>
      </c>
      <c r="AV33" s="29">
        <f t="shared" si="220"/>
        <v>-1.5838443250717704</v>
      </c>
      <c r="AW33" s="29">
        <f t="shared" si="220"/>
        <v>-0.66364929205672274</v>
      </c>
      <c r="AX33" s="29">
        <f t="shared" si="220"/>
        <v>0.15937060631223687</v>
      </c>
      <c r="AY33" s="29">
        <f t="shared" si="220"/>
        <v>6.908297074949088</v>
      </c>
      <c r="AZ33" s="29">
        <f t="shared" si="220"/>
        <v>4.5665215749493004</v>
      </c>
      <c r="BA33" s="29">
        <f t="shared" si="220"/>
        <v>2.8918377626064862</v>
      </c>
      <c r="BB33" s="29">
        <f t="shared" si="220"/>
        <v>2.0591579499273482</v>
      </c>
      <c r="BC33" s="29">
        <f t="shared" si="220"/>
        <v>1.2300787178382455</v>
      </c>
      <c r="BD33" s="29">
        <f t="shared" si="220"/>
        <v>0.41873416885702675</v>
      </c>
      <c r="BE33" s="29">
        <f t="shared" si="220"/>
        <v>-0.37661398844955896</v>
      </c>
      <c r="BF33" s="29">
        <f t="shared" si="220"/>
        <v>-1.14027980623711</v>
      </c>
      <c r="BG33" s="29" t="str">
        <f t="shared" si="220"/>
        <v/>
      </c>
    </row>
    <row r="34" spans="1:59" s="3" customFormat="1" ht="15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7"/>
      <c r="U34" s="7"/>
      <c r="V34" s="7"/>
      <c r="W34" s="7"/>
      <c r="X34" s="7"/>
      <c r="Y34" s="7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</row>
    <row r="35" spans="1:59" s="3" customFormat="1" ht="15">
      <c r="A35" s="31" t="s">
        <v>55</v>
      </c>
      <c r="B35" s="104" t="str">
        <f>IF(INPUT!C47="","",INPUT!C47)</f>
        <v/>
      </c>
      <c r="C35" s="104">
        <f>IF(INPUT!D47="","",INPUT!D47)</f>
        <v>-1.0029286248328899</v>
      </c>
      <c r="D35" s="104">
        <f>IF(INPUT!E47="","",INPUT!E47)</f>
        <v>-0.85741474516344296</v>
      </c>
      <c r="E35" s="104">
        <f>IF(INPUT!F47="","",INPUT!F47)</f>
        <v>-0.58523025629603298</v>
      </c>
      <c r="F35" s="104">
        <f>IF(INPUT!G47="","",INPUT!G47)</f>
        <v>-0.49125365757490103</v>
      </c>
      <c r="G35" s="104">
        <f>IF(INPUT!H47="","",INPUT!H47)</f>
        <v>-1.1424720769385299</v>
      </c>
      <c r="H35" s="104">
        <f>IF(INPUT!I47="","",INPUT!I47)</f>
        <v>-1.1704865579475601</v>
      </c>
      <c r="I35" s="104">
        <f>IF(INPUT!J47="","",INPUT!J47)</f>
        <v>-0.68113758126080404</v>
      </c>
      <c r="J35" s="104">
        <f>IF(INPUT!K47="","",INPUT!K47)</f>
        <v>-0.19196084903132299</v>
      </c>
      <c r="K35" s="104">
        <f>IF(INPUT!L47="","",INPUT!L47)</f>
        <v>-1.00930515095854</v>
      </c>
      <c r="L35" s="104">
        <f>IF(INPUT!M47="","",INPUT!M47)</f>
        <v>0.87746469900672297</v>
      </c>
      <c r="M35" s="104">
        <f>IF(INPUT!N47="","",INPUT!N47)</f>
        <v>0.24063693998768201</v>
      </c>
      <c r="N35" s="104">
        <f>IF(INPUT!O47="","",INPUT!O47)</f>
        <v>-0.42819872676326298</v>
      </c>
      <c r="O35" s="104">
        <f>IF(INPUT!P47="","",INPUT!P47)</f>
        <v>0.155509859351594</v>
      </c>
      <c r="P35" s="104">
        <f>IF(INPUT!Q47="","",INPUT!Q47)</f>
        <v>-4.5735416324905502</v>
      </c>
      <c r="Q35" s="104">
        <f>IF(INPUT!R47="","",INPUT!R47)</f>
        <v>-8.1781808473553603</v>
      </c>
      <c r="R35" s="104">
        <f>IF(INPUT!S47="","",INPUT!S47)</f>
        <v>-7.65114516093265</v>
      </c>
      <c r="S35" s="104">
        <f>IF(INPUT!T47="","",INPUT!T47)</f>
        <v>-6.9641826641172502</v>
      </c>
      <c r="T35" s="104">
        <f>IF(INPUT!U47="","",INPUT!U47)</f>
        <v>-8.1968219083711205</v>
      </c>
      <c r="U35" s="104">
        <f>IF(INPUT!V47="","",INPUT!V47)</f>
        <v>-8.3923426631633902</v>
      </c>
      <c r="V35" s="104">
        <f>IF(INPUT!W47="","",INPUT!W47)</f>
        <v>-6.0895471361678304</v>
      </c>
      <c r="W35" s="104">
        <f>IF(INPUT!X47="","",INPUT!X47)</f>
        <v>-12.5063773371996</v>
      </c>
      <c r="X35" s="104">
        <f>IF(INPUT!Y47="","",INPUT!Y47)</f>
        <v>1.8658813367912499</v>
      </c>
      <c r="Y35" s="104">
        <f>IF(INPUT!Z47="","",INPUT!Z47)</f>
        <v>-2.5421597153631699</v>
      </c>
      <c r="Z35" s="104">
        <f>IF(INPUT!AA47="","",INPUT!AA47)</f>
        <v>-1.2910532279653699</v>
      </c>
      <c r="AA35" s="104">
        <f>IF(INPUT!AB47="","",INPUT!AB47)</f>
        <v>-5.7327686184784303</v>
      </c>
      <c r="AB35" s="104">
        <f>IF(INPUT!AC47="","",INPUT!AC47)</f>
        <v>-11.164447645045801</v>
      </c>
      <c r="AC35" s="104">
        <f>IF(INPUT!AD47="","",INPUT!AD47)</f>
        <v>-13.4284403496754</v>
      </c>
      <c r="AD35" s="104">
        <f>IF(INPUT!AE47="","",INPUT!AE47)</f>
        <v>-14.8930493956732</v>
      </c>
      <c r="AE35" s="104">
        <f>IF(INPUT!AF47="","",INPUT!AF47)</f>
        <v>-21.800829116195899</v>
      </c>
      <c r="AF35" s="104">
        <f>IF(INPUT!AG47="","",INPUT!AG47)</f>
        <v>-19.828158813824398</v>
      </c>
      <c r="AG35" s="104">
        <f>IF(INPUT!AH47="","",INPUT!AH47)</f>
        <v>-22.369404884861002</v>
      </c>
      <c r="AH35" s="104">
        <f>IF(INPUT!AI47="","",INPUT!AI47)</f>
        <v>-20.9807855384806</v>
      </c>
      <c r="AI35" s="104">
        <f>IF(INPUT!AJ47="","",INPUT!AJ47)</f>
        <v>-21.7762673851439</v>
      </c>
      <c r="AJ35" s="104">
        <f>IF(INPUT!AK47="","",INPUT!AK47)</f>
        <v>-12.9829396021153</v>
      </c>
      <c r="AK35" s="104">
        <f>IF(INPUT!AL47="","",INPUT!AL47)</f>
        <v>-4.4446360468484096</v>
      </c>
      <c r="AL35" s="104">
        <f>IF(INPUT!AM47="","",INPUT!AM47)</f>
        <v>3.3737490541890098</v>
      </c>
      <c r="AM35" s="104">
        <f>IF(INPUT!AN47="","",INPUT!AN47)</f>
        <v>-8.2311590452231105</v>
      </c>
      <c r="AN35" s="104">
        <f>IF(INPUT!AO47="","",INPUT!AO47)</f>
        <v>-7.6597794226651104</v>
      </c>
      <c r="AO35" s="104">
        <f>IF(INPUT!AP47="","",INPUT!AP47)</f>
        <v>1.72978745601213</v>
      </c>
      <c r="AP35" s="104">
        <f>IF(INPUT!AQ47="","",INPUT!AQ47)</f>
        <v>19.708304435361701</v>
      </c>
      <c r="AQ35" s="104">
        <f>IF(INPUT!AR47="","",INPUT!AR47)</f>
        <v>16.209087587765101</v>
      </c>
      <c r="AR35" s="104">
        <f>IF(INPUT!AS47="","",INPUT!AS47)</f>
        <v>12.602924199572801</v>
      </c>
      <c r="AS35" s="104">
        <f>IF(INPUT!AT47="","",INPUT!AT47)</f>
        <v>10.456430942946399</v>
      </c>
      <c r="AT35" s="104">
        <f>IF(INPUT!AU47="","",INPUT!AU47)</f>
        <v>22.933559139213301</v>
      </c>
      <c r="AU35" s="104">
        <f>IF(INPUT!AV47="","",INPUT!AV47)</f>
        <v>21.376286348544401</v>
      </c>
      <c r="AV35" s="104">
        <f>IF(INPUT!AW47="","",INPUT!AW47)</f>
        <v>18.063877240978002</v>
      </c>
      <c r="AW35" s="104">
        <f>IF(INPUT!AX47="","",INPUT!AX47)</f>
        <v>11.889963605160601</v>
      </c>
      <c r="AX35" s="104">
        <f>IF(INPUT!AY47="","",INPUT!AY47)</f>
        <v>4.9445194182036296</v>
      </c>
      <c r="AY35" s="104">
        <f>IF(INPUT!AZ47="","",INPUT!AZ47)</f>
        <v>-39.573071449247699</v>
      </c>
      <c r="AZ35" s="104">
        <f>IF(INPUT!BA47="","",INPUT!BA47)</f>
        <v>-49.374721006867397</v>
      </c>
      <c r="BA35" s="104">
        <f>IF(INPUT!BB47="","",INPUT!BB47)</f>
        <v>-58.626466899102098</v>
      </c>
      <c r="BB35" s="104">
        <f>IF(INPUT!BC47="","",INPUT!BC47)</f>
        <v>-69.658869980154606</v>
      </c>
      <c r="BC35" s="104">
        <f>IF(INPUT!BD47="","",INPUT!BD47)</f>
        <v>-66.603370704622805</v>
      </c>
      <c r="BD35" s="104">
        <f>IF(INPUT!BE47="","",INPUT!BE47)</f>
        <v>-62.593373866937597</v>
      </c>
      <c r="BE35" s="104">
        <f>IF(INPUT!BF47="","",INPUT!BF47)</f>
        <v>-52.529017098418002</v>
      </c>
      <c r="BF35" s="104">
        <f>IF(INPUT!BG47="","",INPUT!BG47)</f>
        <v>-44.272516569094499</v>
      </c>
      <c r="BG35" s="104" t="str">
        <f>IF(INPUT!BH47="","",INPUT!BH47)</f>
        <v/>
      </c>
    </row>
    <row r="36" spans="1:59" s="3" customFormat="1" ht="15">
      <c r="A36" s="31" t="s">
        <v>56</v>
      </c>
      <c r="B36" s="32">
        <f>IFERROR(B38/100*B2*1000,"")</f>
        <v>0</v>
      </c>
      <c r="C36" s="32">
        <f t="shared" ref="C36:V36" si="221">IFERROR(C38/100*C2*1000,"")</f>
        <v>0</v>
      </c>
      <c r="D36" s="32">
        <f t="shared" si="221"/>
        <v>0</v>
      </c>
      <c r="E36" s="32">
        <f t="shared" si="221"/>
        <v>0</v>
      </c>
      <c r="F36" s="32">
        <f t="shared" si="221"/>
        <v>0</v>
      </c>
      <c r="G36" s="32">
        <f t="shared" si="221"/>
        <v>0</v>
      </c>
      <c r="H36" s="32">
        <f t="shared" si="221"/>
        <v>0</v>
      </c>
      <c r="I36" s="32">
        <f t="shared" si="221"/>
        <v>0</v>
      </c>
      <c r="J36" s="32">
        <f t="shared" si="221"/>
        <v>0</v>
      </c>
      <c r="K36" s="32">
        <f t="shared" si="221"/>
        <v>-1182.0021569879384</v>
      </c>
      <c r="L36" s="32">
        <f t="shared" si="221"/>
        <v>-1054.0859729833267</v>
      </c>
      <c r="M36" s="32">
        <f t="shared" si="221"/>
        <v>-888.05506208499332</v>
      </c>
      <c r="N36" s="32">
        <f t="shared" si="221"/>
        <v>-824.63923589472051</v>
      </c>
      <c r="O36" s="32">
        <f t="shared" si="221"/>
        <v>-795.02812304912254</v>
      </c>
      <c r="P36" s="32">
        <f t="shared" si="221"/>
        <v>-1263.6214851259879</v>
      </c>
      <c r="Q36" s="32">
        <f t="shared" si="221"/>
        <v>-1901.4926616961709</v>
      </c>
      <c r="R36" s="32">
        <f t="shared" si="221"/>
        <v>-2596.3511313854374</v>
      </c>
      <c r="S36" s="32">
        <f t="shared" si="221"/>
        <v>-3350.5579002080367</v>
      </c>
      <c r="T36" s="32">
        <f t="shared" si="221"/>
        <v>-4474.4450541957058</v>
      </c>
      <c r="U36" s="32">
        <f t="shared" si="221"/>
        <v>-5611.7693761050832</v>
      </c>
      <c r="V36" s="32">
        <f t="shared" si="221"/>
        <v>-7224.9542293829581</v>
      </c>
      <c r="W36" s="32">
        <f t="shared" ref="W36:BG36" si="222">IFERROR(W38/100*W2*1000,"")</f>
        <v>-9622.6985984522162</v>
      </c>
      <c r="X36" s="32">
        <f t="shared" si="222"/>
        <v>-9805.6701779798241</v>
      </c>
      <c r="Y36" s="32">
        <f t="shared" si="222"/>
        <v>-10923.367665357084</v>
      </c>
      <c r="Z36" s="32">
        <f t="shared" si="222"/>
        <v>-10730.580587481943</v>
      </c>
      <c r="AA36" s="32">
        <f t="shared" si="222"/>
        <v>-9876.0758839325426</v>
      </c>
      <c r="AB36" s="32">
        <f t="shared" si="222"/>
        <v>-9575.1043586050127</v>
      </c>
      <c r="AC36" s="32">
        <f t="shared" si="222"/>
        <v>-10021.89097785374</v>
      </c>
      <c r="AD36" s="32">
        <f t="shared" si="222"/>
        <v>-10429.95523910472</v>
      </c>
      <c r="AE36" s="32">
        <f t="shared" si="222"/>
        <v>-11395.146203451948</v>
      </c>
      <c r="AF36" s="32">
        <f t="shared" si="222"/>
        <v>-12445.489600442905</v>
      </c>
      <c r="AG36" s="32">
        <f t="shared" si="222"/>
        <v>-12404.26577642546</v>
      </c>
      <c r="AH36" s="32">
        <f t="shared" si="222"/>
        <v>-15119.948637809697</v>
      </c>
      <c r="AI36" s="32">
        <f t="shared" si="222"/>
        <v>-17424.621224777711</v>
      </c>
      <c r="AJ36" s="32">
        <f t="shared" si="222"/>
        <v>-19548.411638630962</v>
      </c>
      <c r="AK36" s="32">
        <f t="shared" si="222"/>
        <v>-20039.364893886184</v>
      </c>
      <c r="AL36" s="32">
        <f t="shared" si="222"/>
        <v>-18532.818334041844</v>
      </c>
      <c r="AM36" s="32">
        <f t="shared" si="222"/>
        <v>-18251.011559751394</v>
      </c>
      <c r="AN36" s="32">
        <f t="shared" si="222"/>
        <v>-17460.951932375294</v>
      </c>
      <c r="AO36" s="32">
        <f t="shared" si="222"/>
        <v>-15319.137930959385</v>
      </c>
      <c r="AP36" s="32">
        <f t="shared" si="222"/>
        <v>-11676.602184755315</v>
      </c>
      <c r="AQ36" s="32">
        <f t="shared" si="222"/>
        <v>-6780.5180923371227</v>
      </c>
      <c r="AR36" s="32">
        <f t="shared" si="222"/>
        <v>-2341.5382625032994</v>
      </c>
      <c r="AS36" s="32">
        <f t="shared" si="222"/>
        <v>2214.6734893192415</v>
      </c>
      <c r="AT36" s="32">
        <f t="shared" si="222"/>
        <v>6824.0553461973441</v>
      </c>
      <c r="AU36" s="32">
        <f t="shared" si="222"/>
        <v>10153.581145207498</v>
      </c>
      <c r="AV36" s="32">
        <f t="shared" si="222"/>
        <v>11941.076599558919</v>
      </c>
      <c r="AW36" s="32">
        <f t="shared" si="222"/>
        <v>15208.274171149898</v>
      </c>
      <c r="AX36" s="32">
        <f t="shared" si="222"/>
        <v>17779.103056573931</v>
      </c>
      <c r="AY36" s="32">
        <f t="shared" si="222"/>
        <v>12727.255093479396</v>
      </c>
      <c r="AZ36" s="32">
        <f t="shared" si="222"/>
        <v>5611.6671157442443</v>
      </c>
      <c r="BA36" s="32">
        <f t="shared" si="222"/>
        <v>-2461.2789922074712</v>
      </c>
      <c r="BB36" s="32">
        <f t="shared" si="222"/>
        <v>-11462.575904567855</v>
      </c>
      <c r="BC36" s="32">
        <f t="shared" si="222"/>
        <v>-20263.994980001557</v>
      </c>
      <c r="BD36" s="32">
        <f t="shared" si="222"/>
        <v>-30915.022152076126</v>
      </c>
      <c r="BE36" s="32">
        <f t="shared" si="222"/>
        <v>-40730.128363323682</v>
      </c>
      <c r="BF36" s="32">
        <f t="shared" si="222"/>
        <v>-49577.466460639182</v>
      </c>
      <c r="BG36" s="32" t="str">
        <f t="shared" si="222"/>
        <v/>
      </c>
    </row>
    <row r="37" spans="1:59" s="3" customFormat="1" ht="15">
      <c r="A37" s="31" t="s">
        <v>57</v>
      </c>
      <c r="B37" s="32" t="str">
        <f>IFERROR(B35/B2*100,"")</f>
        <v/>
      </c>
      <c r="C37" s="32">
        <f t="shared" ref="C37:V37" si="223">IFERROR(C35/C2*100,"")</f>
        <v>-2.4245547314572695</v>
      </c>
      <c r="D37" s="32">
        <f t="shared" si="223"/>
        <v>-1.9083864611109331</v>
      </c>
      <c r="E37" s="32">
        <f t="shared" si="223"/>
        <v>-1.2132360800363076</v>
      </c>
      <c r="F37" s="32">
        <f t="shared" si="223"/>
        <v>-0.93035079153097144</v>
      </c>
      <c r="G37" s="32">
        <f t="shared" si="223"/>
        <v>-1.9630919527979511</v>
      </c>
      <c r="H37" s="32">
        <f t="shared" si="223"/>
        <v>-1.7967931308181206</v>
      </c>
      <c r="I37" s="32">
        <f t="shared" si="223"/>
        <v>-0.97480931517592051</v>
      </c>
      <c r="J37" s="32">
        <f t="shared" si="223"/>
        <v>-0.25157889392308824</v>
      </c>
      <c r="K37" s="32">
        <f t="shared" si="223"/>
        <v>-1.201558602649957</v>
      </c>
      <c r="L37" s="32">
        <f t="shared" si="223"/>
        <v>0.97321887017926167</v>
      </c>
      <c r="M37" s="32">
        <f t="shared" si="223"/>
        <v>0.24447287926214023</v>
      </c>
      <c r="N37" s="32">
        <f t="shared" si="223"/>
        <v>-0.38961542713545405</v>
      </c>
      <c r="O37" s="32">
        <f t="shared" si="223"/>
        <v>0.12067589026439299</v>
      </c>
      <c r="P37" s="32">
        <f t="shared" si="223"/>
        <v>-2.9718616140137089</v>
      </c>
      <c r="Q37" s="32">
        <f t="shared" si="223"/>
        <v>-4.7150724884269533</v>
      </c>
      <c r="R37" s="32">
        <f t="shared" si="223"/>
        <v>-3.8297279922338645</v>
      </c>
      <c r="S37" s="32">
        <f t="shared" si="223"/>
        <v>-3.1541961354675596</v>
      </c>
      <c r="T37" s="32">
        <f t="shared" si="223"/>
        <v>-3.347046735606876</v>
      </c>
      <c r="U37" s="32">
        <f t="shared" si="223"/>
        <v>-3.0015531699439877</v>
      </c>
      <c r="V37" s="32">
        <f t="shared" si="223"/>
        <v>-1.9369404676255069</v>
      </c>
      <c r="W37" s="32">
        <f t="shared" ref="W37:BG37" si="224">IFERROR(W35/W2*100,"")</f>
        <v>-3.4694545018044725</v>
      </c>
      <c r="X37" s="32">
        <f t="shared" si="224"/>
        <v>0.4912036668319692</v>
      </c>
      <c r="Y37" s="32">
        <f t="shared" si="224"/>
        <v>-0.6179499825864686</v>
      </c>
      <c r="Z37" s="32">
        <f t="shared" si="224"/>
        <v>-0.28716746399219051</v>
      </c>
      <c r="AA37" s="32">
        <f t="shared" si="224"/>
        <v>-1.1802765863200217</v>
      </c>
      <c r="AB37" s="32">
        <f t="shared" si="224"/>
        <v>-2.1782545484255502</v>
      </c>
      <c r="AC37" s="32">
        <f t="shared" si="224"/>
        <v>-2.4024446505272219</v>
      </c>
      <c r="AD37" s="32">
        <f t="shared" si="224"/>
        <v>-2.4291624768262614</v>
      </c>
      <c r="AE37" s="32">
        <f t="shared" si="224"/>
        <v>-3.3145660692863768</v>
      </c>
      <c r="AF37" s="32">
        <f t="shared" si="224"/>
        <v>-2.9162445069095373</v>
      </c>
      <c r="AG37" s="32">
        <f t="shared" si="224"/>
        <v>-3.2638578870679509</v>
      </c>
      <c r="AH37" s="32">
        <f t="shared" si="224"/>
        <v>-2.9952012246574631</v>
      </c>
      <c r="AI37" s="32">
        <f t="shared" si="224"/>
        <v>-2.9946021069143298</v>
      </c>
      <c r="AJ37" s="32">
        <f t="shared" si="224"/>
        <v>-1.6841865783488719</v>
      </c>
      <c r="AK37" s="32">
        <f t="shared" si="224"/>
        <v>-0.54843206496933827</v>
      </c>
      <c r="AL37" s="32">
        <f t="shared" si="224"/>
        <v>0.40314185509103151</v>
      </c>
      <c r="AM37" s="32">
        <f t="shared" si="224"/>
        <v>-0.93246304887470066</v>
      </c>
      <c r="AN37" s="32">
        <f t="shared" si="224"/>
        <v>-0.83715906618721103</v>
      </c>
      <c r="AO37" s="32">
        <f t="shared" si="224"/>
        <v>0.17607036514275462</v>
      </c>
      <c r="AP37" s="32">
        <f t="shared" si="224"/>
        <v>1.8306451313154286</v>
      </c>
      <c r="AQ37" s="32">
        <f t="shared" si="224"/>
        <v>1.4628506696248811</v>
      </c>
      <c r="AR37" s="32">
        <f t="shared" si="224"/>
        <v>1.0931450726272158</v>
      </c>
      <c r="AS37" s="32">
        <f t="shared" si="224"/>
        <v>0.86190623306170999</v>
      </c>
      <c r="AT37" s="32">
        <f t="shared" si="224"/>
        <v>1.7765475673064732</v>
      </c>
      <c r="AU37" s="32">
        <f t="shared" si="224"/>
        <v>1.5559460018083846</v>
      </c>
      <c r="AV37" s="32">
        <f t="shared" si="224"/>
        <v>1.2454367739340393</v>
      </c>
      <c r="AW37" s="32">
        <f t="shared" si="224"/>
        <v>0.77733061660096936</v>
      </c>
      <c r="AX37" s="32">
        <f t="shared" si="224"/>
        <v>0.30837370032041739</v>
      </c>
      <c r="AY37" s="32">
        <f t="shared" si="224"/>
        <v>-2.5881922614837753</v>
      </c>
      <c r="AZ37" s="32">
        <f t="shared" si="224"/>
        <v>-3.0391775127826159</v>
      </c>
      <c r="BA37" s="32">
        <f t="shared" si="224"/>
        <v>-3.4322614652683723</v>
      </c>
      <c r="BB37" s="32">
        <f t="shared" si="224"/>
        <v>-3.9255966697580713</v>
      </c>
      <c r="BC37" s="32">
        <f t="shared" si="224"/>
        <v>-3.584644604971611</v>
      </c>
      <c r="BD37" s="32">
        <f t="shared" si="224"/>
        <v>-3.2197780638524605</v>
      </c>
      <c r="BE37" s="32">
        <f t="shared" si="224"/>
        <v>-2.5849775472211145</v>
      </c>
      <c r="BF37" s="32">
        <f t="shared" si="224"/>
        <v>-2.0875077475123271</v>
      </c>
      <c r="BG37" s="32" t="str">
        <f t="shared" si="224"/>
        <v/>
      </c>
    </row>
    <row r="38" spans="1:59" s="3" customFormat="1" ht="15">
      <c r="A38" s="31" t="s">
        <v>165</v>
      </c>
      <c r="B38" s="32"/>
      <c r="C38" s="32"/>
      <c r="D38" s="32"/>
      <c r="E38" s="32"/>
      <c r="F38" s="32"/>
      <c r="G38" s="32"/>
      <c r="H38" s="32"/>
      <c r="I38" s="32"/>
      <c r="J38" s="32"/>
      <c r="K38" s="32">
        <f>IFERROR(AVERAGE(B37:K37),"")</f>
        <v>-1.4071511066111688</v>
      </c>
      <c r="L38" s="32">
        <f t="shared" ref="L38" si="225">IFERROR(AVERAGE(C37:L37),"")</f>
        <v>-1.1691141089321258</v>
      </c>
      <c r="M38" s="32">
        <f t="shared" ref="M38" si="226">IFERROR(AVERAGE(D37:M37),"")</f>
        <v>-0.90221134786018486</v>
      </c>
      <c r="N38" s="32">
        <f t="shared" ref="N38" si="227">IFERROR(AVERAGE(E37:N37),"")</f>
        <v>-0.75033424446263686</v>
      </c>
      <c r="O38" s="32">
        <f t="shared" ref="O38" si="228">IFERROR(AVERAGE(F37:O37),"")</f>
        <v>-0.61694304743256667</v>
      </c>
      <c r="P38" s="32">
        <f t="shared" ref="P38" si="229">IFERROR(AVERAGE(G37:P37),"")</f>
        <v>-0.82109412968084039</v>
      </c>
      <c r="Q38" s="32">
        <f t="shared" ref="Q38" si="230">IFERROR(AVERAGE(H37:Q37),"")</f>
        <v>-1.0962921832437409</v>
      </c>
      <c r="R38" s="32">
        <f t="shared" ref="R38" si="231">IFERROR(AVERAGE(I37:R37),"")</f>
        <v>-1.2995856693853152</v>
      </c>
      <c r="S38" s="32">
        <f t="shared" ref="S38" si="232">IFERROR(AVERAGE(J37:S37),"")</f>
        <v>-1.5175243514144792</v>
      </c>
      <c r="T38" s="32">
        <f t="shared" ref="T38" si="233">IFERROR(AVERAGE(K37:T37),"")</f>
        <v>-1.8270711355828577</v>
      </c>
      <c r="U38" s="32">
        <f t="shared" ref="U38" si="234">IFERROR(AVERAGE(L37:U37),"")</f>
        <v>-2.0070705923122611</v>
      </c>
      <c r="V38" s="32">
        <f t="shared" ref="V38" si="235">IFERROR(AVERAGE(M37:V37),"")</f>
        <v>-2.2980865260927379</v>
      </c>
      <c r="W38" s="32">
        <f t="shared" ref="W38" si="236">IFERROR(AVERAGE(N37:W37),"")</f>
        <v>-2.6694792641993992</v>
      </c>
      <c r="X38" s="32">
        <f t="shared" ref="X38" si="237">IFERROR(AVERAGE(O37:X37),"")</f>
        <v>-2.581397354802657</v>
      </c>
      <c r="Y38" s="32">
        <f t="shared" ref="Y38" si="238">IFERROR(AVERAGE(P37:Y37),"")</f>
        <v>-2.6552599420877434</v>
      </c>
      <c r="Z38" s="32">
        <f t="shared" ref="Z38" si="239">IFERROR(AVERAGE(Q37:Z37),"")</f>
        <v>-2.3867905270855916</v>
      </c>
      <c r="AA38" s="32">
        <f t="shared" ref="AA38" si="240">IFERROR(AVERAGE(R37:AA37),"")</f>
        <v>-2.0333109368748983</v>
      </c>
      <c r="AB38" s="32">
        <f t="shared" ref="AB38" si="241">IFERROR(AVERAGE(S37:AB37),"")</f>
        <v>-1.868163592494066</v>
      </c>
      <c r="AC38" s="32">
        <f t="shared" ref="AC38" si="242">IFERROR(AVERAGE(T37:AC37),"")</f>
        <v>-1.7929884440000325</v>
      </c>
      <c r="AD38" s="32">
        <f t="shared" ref="AD38" si="243">IFERROR(AVERAGE(U37:AD37),"")</f>
        <v>-1.7012000181219711</v>
      </c>
      <c r="AE38" s="32">
        <f t="shared" ref="AE38" si="244">IFERROR(AVERAGE(V37:AE37),"")</f>
        <v>-1.7325013080562102</v>
      </c>
      <c r="AF38" s="32">
        <f t="shared" ref="AF38" si="245">IFERROR(AVERAGE(W37:AF37),"")</f>
        <v>-1.8304317119846132</v>
      </c>
      <c r="AG38" s="32">
        <f t="shared" ref="AG38" si="246">IFERROR(AVERAGE(X37:AG37),"")</f>
        <v>-1.8098720505109611</v>
      </c>
      <c r="AH38" s="32">
        <f t="shared" ref="AH38" si="247">IFERROR(AVERAGE(Y37:AH37),"")</f>
        <v>-2.1585125396599043</v>
      </c>
      <c r="AI38" s="32">
        <f t="shared" ref="AI38" si="248">IFERROR(AVERAGE(Z37:AI37),"")</f>
        <v>-2.3961777520926901</v>
      </c>
      <c r="AJ38" s="32">
        <f t="shared" ref="AJ38" si="249">IFERROR(AVERAGE(AA37:AJ37),"")</f>
        <v>-2.5358796635283585</v>
      </c>
      <c r="AK38" s="32">
        <f t="shared" ref="AK38" si="250">IFERROR(AVERAGE(AB37:AK37),"")</f>
        <v>-2.4726952113932898</v>
      </c>
      <c r="AL38" s="32">
        <f t="shared" ref="AL38" si="251">IFERROR(AVERAGE(AC37:AL37),"")</f>
        <v>-2.2145555710416316</v>
      </c>
      <c r="AM38" s="32">
        <f t="shared" ref="AM38" si="252">IFERROR(AVERAGE(AD37:AM37),"")</f>
        <v>-2.0675574108763799</v>
      </c>
      <c r="AN38" s="32">
        <f t="shared" ref="AN38" si="253">IFERROR(AVERAGE(AE37:AN37),"")</f>
        <v>-1.908357069812475</v>
      </c>
      <c r="AO38" s="32">
        <f t="shared" ref="AO38" si="254">IFERROR(AVERAGE(AF37:AO37),"")</f>
        <v>-1.5592934263695617</v>
      </c>
      <c r="AP38" s="32">
        <f t="shared" ref="AP38" si="255">IFERROR(AVERAGE(AG37:AP37),"")</f>
        <v>-1.0846044625470648</v>
      </c>
      <c r="AQ38" s="32">
        <f t="shared" ref="AQ38" si="256">IFERROR(AVERAGE(AH37:AQ37),"")</f>
        <v>-0.61193360687778175</v>
      </c>
      <c r="AR38" s="32">
        <f t="shared" ref="AR38" si="257">IFERROR(AVERAGE(AI37:AR37),"")</f>
        <v>-0.20309897714931405</v>
      </c>
      <c r="AS38" s="32">
        <f t="shared" ref="AS38" si="258">IFERROR(AVERAGE(AJ37:AS37),"")</f>
        <v>0.18255185684828995</v>
      </c>
      <c r="AT38" s="32">
        <f t="shared" ref="AT38" si="259">IFERROR(AVERAGE(AK37:AT37),"")</f>
        <v>0.52862527141382443</v>
      </c>
      <c r="AU38" s="32">
        <f t="shared" ref="AU38" si="260">IFERROR(AVERAGE(AL37:AU37),"")</f>
        <v>0.73906307809159677</v>
      </c>
      <c r="AV38" s="32">
        <f t="shared" ref="AV38" si="261">IFERROR(AVERAGE(AM37:AV37),"")</f>
        <v>0.82329256997589761</v>
      </c>
      <c r="AW38" s="32">
        <f t="shared" ref="AW38" si="262">IFERROR(AVERAGE(AN37:AW37),"")</f>
        <v>0.99427193652346468</v>
      </c>
      <c r="AX38" s="32">
        <f t="shared" ref="AX38" si="263">IFERROR(AVERAGE(AO37:AX37),"")</f>
        <v>1.1088252131742273</v>
      </c>
      <c r="AY38" s="32">
        <f t="shared" ref="AY38" si="264">IFERROR(AVERAGE(AP37:AY37),"")</f>
        <v>0.83239895051157442</v>
      </c>
      <c r="AZ38" s="32">
        <f t="shared" ref="AZ38" si="265">IFERROR(AVERAGE(AQ37:AZ37),"")</f>
        <v>0.34541668610177007</v>
      </c>
      <c r="BA38" s="32">
        <f t="shared" ref="BA38" si="266">IFERROR(AVERAGE(AR37:BA37),"")</f>
        <v>-0.1440945273875554</v>
      </c>
      <c r="BB38" s="32">
        <f t="shared" ref="BB38" si="267">IFERROR(AVERAGE(AS37:BB37),"")</f>
        <v>-0.64596870162608411</v>
      </c>
      <c r="BC38" s="32">
        <f t="shared" ref="BC38" si="268">IFERROR(AVERAGE(AT37:BC37),"")</f>
        <v>-1.0906237854294161</v>
      </c>
      <c r="BD38" s="32">
        <f t="shared" ref="BD38" si="269">IFERROR(AVERAGE(AU37:BD37),"")</f>
        <v>-1.5902563485453096</v>
      </c>
      <c r="BE38" s="32">
        <f t="shared" ref="BE38" si="270">IFERROR(AVERAGE(AV37:BE37),"")</f>
        <v>-2.0043487034482594</v>
      </c>
      <c r="BF38" s="32">
        <f t="shared" ref="BF38" si="271">IFERROR(AVERAGE(AW37:BF37),"")</f>
        <v>-2.3376431555928958</v>
      </c>
      <c r="BG38" s="32">
        <f t="shared" ref="BG38" si="272">IFERROR(AVERAGE(AX37:BG37),"")</f>
        <v>-2.6837513525033256</v>
      </c>
    </row>
    <row r="39" spans="1:59" s="3" customFormat="1" ht="15">
      <c r="A39" s="33" t="s">
        <v>58</v>
      </c>
      <c r="B39" s="32"/>
      <c r="C39" s="32"/>
      <c r="D39" s="32"/>
      <c r="E39" s="32"/>
      <c r="F39" s="32"/>
      <c r="G39" s="32"/>
      <c r="H39" s="32"/>
      <c r="I39" s="32"/>
      <c r="J39" s="32"/>
      <c r="K39" s="32">
        <f>IFERROR((K37/K38-1)*100,"")</f>
        <v>-14.610549143960716</v>
      </c>
      <c r="L39" s="32">
        <f t="shared" ref="L39:AA39" si="273">IFERROR((L37/L38-1)*100,"")</f>
        <v>-183.24413012757194</v>
      </c>
      <c r="M39" s="32">
        <f t="shared" si="273"/>
        <v>-127.09707429882893</v>
      </c>
      <c r="N39" s="32">
        <f t="shared" si="273"/>
        <v>-48.07441749983262</v>
      </c>
      <c r="O39" s="32">
        <f t="shared" si="273"/>
        <v>-119.56029665405754</v>
      </c>
      <c r="P39" s="32">
        <f t="shared" si="273"/>
        <v>261.93921093661612</v>
      </c>
      <c r="Q39" s="32">
        <f t="shared" si="273"/>
        <v>330.09268518871136</v>
      </c>
      <c r="R39" s="32">
        <f t="shared" si="273"/>
        <v>194.68838280167168</v>
      </c>
      <c r="S39" s="32">
        <f t="shared" si="273"/>
        <v>107.85143464271556</v>
      </c>
      <c r="T39" s="32">
        <f t="shared" si="273"/>
        <v>83.191922329785356</v>
      </c>
      <c r="U39" s="32">
        <f t="shared" si="273"/>
        <v>49.548958638571115</v>
      </c>
      <c r="V39" s="32">
        <f t="shared" si="273"/>
        <v>-15.715076624258373</v>
      </c>
      <c r="W39" s="32">
        <f t="shared" si="273"/>
        <v>29.96746400444481</v>
      </c>
      <c r="X39" s="32">
        <f t="shared" si="273"/>
        <v>-119.02859573006421</v>
      </c>
      <c r="Y39" s="32">
        <f t="shared" si="273"/>
        <v>-76.727326285779966</v>
      </c>
      <c r="Z39" s="32">
        <f t="shared" si="273"/>
        <v>-87.9684680857671</v>
      </c>
      <c r="AA39" s="32">
        <f t="shared" si="273"/>
        <v>-41.952971141046902</v>
      </c>
      <c r="AB39" s="32">
        <f t="shared" ref="AB39" si="274">IFERROR((AB37/AB38-1)*100,"")</f>
        <v>16.598704587615988</v>
      </c>
      <c r="AC39" s="32">
        <f t="shared" ref="AC39" si="275">IFERROR((AC37/AC38-1)*100,"")</f>
        <v>33.991083911703022</v>
      </c>
      <c r="AD39" s="32">
        <f t="shared" ref="AD39" si="276">IFERROR((AD37/AD38-1)*100,"")</f>
        <v>42.791115151052004</v>
      </c>
      <c r="AE39" s="32">
        <f t="shared" ref="AE39" si="277">IFERROR((AE37/AE38-1)*100,"")</f>
        <v>91.316800389904088</v>
      </c>
      <c r="AF39" s="32">
        <f t="shared" ref="AF39" si="278">IFERROR((AF37/AF38-1)*100,"")</f>
        <v>59.320038426762764</v>
      </c>
      <c r="AG39" s="32">
        <f t="shared" ref="AG39" si="279">IFERROR((AG37/AG38-1)*100,"")</f>
        <v>80.33638820747035</v>
      </c>
      <c r="AH39" s="32">
        <f t="shared" ref="AH39" si="280">IFERROR((AH37/AH38-1)*100,"")</f>
        <v>38.762280488274925</v>
      </c>
      <c r="AI39" s="32">
        <f t="shared" ref="AI39" si="281">IFERROR((AI37/AI38-1)*100,"")</f>
        <v>24.974121986526619</v>
      </c>
      <c r="AJ39" s="32">
        <f t="shared" ref="AJ39" si="282">IFERROR((AJ37/AJ38-1)*100,"")</f>
        <v>-33.585705876692217</v>
      </c>
      <c r="AK39" s="32">
        <f t="shared" ref="AK39" si="283">IFERROR((AK37/AK38-1)*100,"")</f>
        <v>-77.820474499147309</v>
      </c>
      <c r="AL39" s="32">
        <f t="shared" ref="AL39" si="284">IFERROR((AL37/AL38-1)*100,"")</f>
        <v>-118.20418780014678</v>
      </c>
      <c r="AM39" s="32">
        <f t="shared" ref="AM39" si="285">IFERROR((AM37/AM38-1)*100,"")</f>
        <v>-54.900258441701233</v>
      </c>
      <c r="AN39" s="32">
        <f t="shared" ref="AN39" si="286">IFERROR((AN37/AN38-1)*100,"")</f>
        <v>-56.131948290501278</v>
      </c>
      <c r="AO39" s="32">
        <f t="shared" ref="AO39" si="287">IFERROR((AO37/AO38-1)*100,"")</f>
        <v>-111.29167622752647</v>
      </c>
      <c r="AP39" s="32">
        <f t="shared" ref="AP39:AQ39" si="288">IFERROR((AP37/AP38-1)*100,"")</f>
        <v>-268.78458410694492</v>
      </c>
      <c r="AQ39" s="32">
        <f t="shared" si="288"/>
        <v>-339.05382106543601</v>
      </c>
      <c r="AR39" s="32">
        <f t="shared" ref="AR39" si="289">IFERROR((AR37/AR38-1)*100,"")</f>
        <v>-638.23268239483002</v>
      </c>
      <c r="AS39" s="32">
        <f t="shared" ref="AS39" si="290">IFERROR((AS37/AS38-1)*100,"")</f>
        <v>372.14322984290362</v>
      </c>
      <c r="AT39" s="32">
        <f t="shared" ref="AT39" si="291">IFERROR((AT37/AT38-1)*100,"")</f>
        <v>236.06936016415608</v>
      </c>
      <c r="AU39" s="32">
        <f t="shared" ref="AU39" si="292">IFERROR((AU37/AU38-1)*100,"")</f>
        <v>110.52952690129464</v>
      </c>
      <c r="AV39" s="32">
        <f t="shared" ref="AV39" si="293">IFERROR((AV37/AV38-1)*100,"")</f>
        <v>51.275114018155186</v>
      </c>
      <c r="AW39" s="32">
        <f t="shared" ref="AW39" si="294">IFERROR((AW37/AW38-1)*100,"")</f>
        <v>-21.819113257993028</v>
      </c>
      <c r="AX39" s="32">
        <f t="shared" ref="AX39" si="295">IFERROR((AX37/AX38-1)*100,"")</f>
        <v>-72.189151486045503</v>
      </c>
      <c r="AY39" s="32">
        <f t="shared" ref="AY39" si="296">IFERROR((AY37/AY38-1)*100,"")</f>
        <v>-410.93170647237463</v>
      </c>
      <c r="AZ39" s="32">
        <f t="shared" ref="AZ39" si="297">IFERROR((AZ37/AZ38-1)*100,"")</f>
        <v>-979.85833778950212</v>
      </c>
      <c r="BA39" s="32">
        <f t="shared" ref="BA39" si="298">IFERROR((BA37/BA38-1)*100,"")</f>
        <v>2281.9512978705925</v>
      </c>
      <c r="BB39" s="32">
        <f t="shared" ref="BB39" si="299">IFERROR((BB37/BB38-1)*100,"")</f>
        <v>507.70694615331138</v>
      </c>
      <c r="BC39" s="32">
        <f t="shared" ref="BC39" si="300">IFERROR((BC37/BC38-1)*100,"")</f>
        <v>228.67838138705304</v>
      </c>
      <c r="BD39" s="32">
        <f t="shared" ref="BD39" si="301">IFERROR((BD37/BD38-1)*100,"")</f>
        <v>102.46912183672521</v>
      </c>
      <c r="BE39" s="32">
        <f t="shared" ref="BE39" si="302">IFERROR((BE37/BE38-1)*100,"")</f>
        <v>28.968454579482472</v>
      </c>
      <c r="BF39" s="32">
        <f t="shared" ref="BF39:BG39" si="303">IFERROR((BF37/BF38-1)*100,"")</f>
        <v>-10.700324704483254</v>
      </c>
      <c r="BG39" s="32" t="str">
        <f t="shared" si="303"/>
        <v/>
      </c>
    </row>
    <row r="40" spans="1:59" s="3" customFormat="1" ht="1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</row>
    <row r="41" spans="1:59" s="3" customFormat="1" ht="15">
      <c r="A41" s="34" t="s">
        <v>59</v>
      </c>
      <c r="B41" s="105">
        <f>IF(INPUT!C48="","",INPUT!C48)</f>
        <v>22.478447394313342</v>
      </c>
      <c r="C41" s="105">
        <f>IF(INPUT!D48="","",INPUT!D48)</f>
        <v>21.855156003785421</v>
      </c>
      <c r="D41" s="105">
        <f>IF(INPUT!E48="","",INPUT!E48)</f>
        <v>21.555495746433099</v>
      </c>
      <c r="E41" s="105">
        <f>IF(INPUT!F48="","",INPUT!F48)</f>
        <v>21.570120151076409</v>
      </c>
      <c r="F41" s="105">
        <f>IF(INPUT!G48="","",INPUT!G48)</f>
        <v>22.082725130170306</v>
      </c>
      <c r="G41" s="105">
        <f>IF(INPUT!H48="","",INPUT!H48)</f>
        <v>22.487269245035762</v>
      </c>
      <c r="H41" s="105">
        <f>IF(INPUT!I48="","",INPUT!I48)</f>
        <v>23.16778561974396</v>
      </c>
      <c r="I41" s="105">
        <f>IF(INPUT!J48="","",INPUT!J48)</f>
        <v>23.498361832320004</v>
      </c>
      <c r="J41" s="105">
        <f>IF(INPUT!K48="","",INPUT!K48)</f>
        <v>24.105787234241944</v>
      </c>
      <c r="K41" s="105">
        <f>IF(INPUT!L48="","",INPUT!L48)</f>
        <v>24.613602986165922</v>
      </c>
      <c r="L41" s="105">
        <f>IF(INPUT!M48="","",INPUT!M48)</f>
        <v>26.248827343083686</v>
      </c>
      <c r="M41" s="105">
        <f>IF(INPUT!N48="","",INPUT!N48)</f>
        <v>27.238646596474915</v>
      </c>
      <c r="N41" s="105">
        <f>IF(INPUT!O48="","",INPUT!O48)</f>
        <v>28.965206270056633</v>
      </c>
      <c r="O41" s="105">
        <f>IF(INPUT!P48="","",INPUT!P48)</f>
        <v>32.591826974402096</v>
      </c>
      <c r="P41" s="105">
        <f>IF(INPUT!Q48="","",INPUT!Q48)</f>
        <v>43.223929813095033</v>
      </c>
      <c r="Q41" s="105">
        <f>IF(INPUT!R48="","",INPUT!R48)</f>
        <v>45.816210144058289</v>
      </c>
      <c r="R41" s="105">
        <f>IF(INPUT!S48="","",INPUT!S48)</f>
        <v>48.540704903567907</v>
      </c>
      <c r="S41" s="105">
        <f>IF(INPUT!T48="","",INPUT!T48)</f>
        <v>48.27674192992157</v>
      </c>
      <c r="T41" s="105">
        <f>IF(INPUT!U48="","",INPUT!U48)</f>
        <v>48.627297182116564</v>
      </c>
      <c r="U41" s="105">
        <f>IF(INPUT!V48="","",INPUT!V48)</f>
        <v>55.975273953357487</v>
      </c>
      <c r="V41" s="105">
        <f>IF(INPUT!W48="","",INPUT!W48)</f>
        <v>65.082811009949253</v>
      </c>
      <c r="W41" s="105">
        <f>IF(INPUT!X48="","",INPUT!X48)</f>
        <v>70.217389719165595</v>
      </c>
      <c r="X41" s="105">
        <f>IF(INPUT!Y48="","",INPUT!Y48)</f>
        <v>71.595526761421084</v>
      </c>
      <c r="Y41" s="105">
        <f>IF(INPUT!Z48="","",INPUT!Z48)</f>
        <v>72.539295032912307</v>
      </c>
      <c r="Z41" s="105">
        <f>IF(INPUT!AA48="","",INPUT!AA48)</f>
        <v>75.417404493687314</v>
      </c>
      <c r="AA41" s="105">
        <f>IF(INPUT!AB48="","",INPUT!AB48)</f>
        <v>76.776905268936446</v>
      </c>
      <c r="AB41" s="105">
        <f>IF(INPUT!AC48="","",INPUT!AC48)</f>
        <v>76.505422615528872</v>
      </c>
      <c r="AC41" s="105">
        <f>IF(INPUT!AD48="","",INPUT!AD48)</f>
        <v>78.132653623837626</v>
      </c>
      <c r="AD41" s="105">
        <f>IF(INPUT!AE48="","",INPUT!AE48)</f>
        <v>78.45916401512784</v>
      </c>
      <c r="AE41" s="105">
        <f>IF(INPUT!AF48="","",INPUT!AF48)</f>
        <v>80.05555303678014</v>
      </c>
      <c r="AF41" s="105">
        <f>IF(INPUT!AG48="","",INPUT!AG48)</f>
        <v>79.538285990563978</v>
      </c>
      <c r="AG41" s="105">
        <f>IF(INPUT!AH48="","",INPUT!AH48)</f>
        <v>76.596316528676269</v>
      </c>
      <c r="AH41" s="105">
        <f>IF(INPUT!AI48="","",INPUT!AI48)</f>
        <v>78.823494990700254</v>
      </c>
      <c r="AI41" s="105">
        <f>IF(INPUT!AJ48="","",INPUT!AJ48)</f>
        <v>82.375434137513707</v>
      </c>
      <c r="AJ41" s="105">
        <f>IF(INPUT!AK48="","",INPUT!AK48)</f>
        <v>87.300656552584826</v>
      </c>
      <c r="AK41" s="105">
        <f>IF(INPUT!AL48="","",INPUT!AL48)</f>
        <v>92.872971201727239</v>
      </c>
      <c r="AL41" s="105">
        <f>IF(INPUT!AM48="","",INPUT!AM48)</f>
        <v>93.450997114443211</v>
      </c>
      <c r="AM41" s="105">
        <f>IF(INPUT!AN48="","",INPUT!AN48)</f>
        <v>93.586476447621152</v>
      </c>
      <c r="AN41" s="105">
        <f>IF(INPUT!AO48="","",INPUT!AO48)</f>
        <v>93.235852360426179</v>
      </c>
      <c r="AO41" s="105">
        <f>IF(INPUT!AP48="","",INPUT!AP48)</f>
        <v>94.345718901453893</v>
      </c>
      <c r="AP41" s="105">
        <f>IF(INPUT!AQ48="","",INPUT!AQ48)</f>
        <v>100.23758445725232</v>
      </c>
      <c r="AQ41" s="105">
        <f>IF(INPUT!AR48="","",INPUT!AR48)</f>
        <v>101.54612665756385</v>
      </c>
      <c r="AR41" s="105">
        <f>IF(INPUT!AS48="","",INPUT!AS48)</f>
        <v>99.652743721110099</v>
      </c>
      <c r="AS41" s="105">
        <f>IF(INPUT!AT48="","",INPUT!AT48)</f>
        <v>98.408163831765918</v>
      </c>
      <c r="AT41" s="105">
        <f>IF(INPUT!AU48="","",INPUT!AU48)</f>
        <v>100.55148273908856</v>
      </c>
      <c r="AU41" s="105">
        <f>IF(INPUT!AV48="","",INPUT!AV48)</f>
        <v>103.35781663324104</v>
      </c>
      <c r="AV41" s="105">
        <f>IF(INPUT!AW48="","",INPUT!AW48)</f>
        <v>103.65196995238468</v>
      </c>
      <c r="AW41" s="105">
        <f>IF(INPUT!AX48="","",INPUT!AX48)</f>
        <v>104.47344393479958</v>
      </c>
      <c r="AX41" s="105">
        <f>IF(INPUT!AY48="","",INPUT!AY48)</f>
        <v>115.4468910751377</v>
      </c>
      <c r="AY41" s="105">
        <f>IF(INPUT!AZ48="","",INPUT!AZ48)</f>
        <v>104.41657162762526</v>
      </c>
      <c r="AZ41" s="105">
        <f>IF(INPUT!BA48="","",INPUT!BA48)</f>
        <v>106.753982642194</v>
      </c>
      <c r="BA41" s="105">
        <f>IF(INPUT!BB48="","",INPUT!BB48)</f>
        <v>112.28657830651771</v>
      </c>
      <c r="BB41" s="105">
        <f>IF(INPUT!BC48="","",INPUT!BC48)</f>
        <v>111.80792352949609</v>
      </c>
      <c r="BC41" s="105">
        <f>IF(INPUT!BD48="","",INPUT!BD48)</f>
        <v>112.45218995665431</v>
      </c>
      <c r="BD41" s="105">
        <f>IF(INPUT!BE48="","",INPUT!BE48)</f>
        <v>112.83573507464627</v>
      </c>
      <c r="BE41" s="105">
        <f>IF(INPUT!BF48="","",INPUT!BF48)</f>
        <v>113.4127916654317</v>
      </c>
      <c r="BF41" s="105">
        <f>IF(INPUT!BG48="","",INPUT!BG48)</f>
        <v>114.29159818451654</v>
      </c>
      <c r="BG41" s="105" t="str">
        <f>IF(INPUT!BH48="","",INPUT!BH48)</f>
        <v/>
      </c>
    </row>
    <row r="42" spans="1:59" s="3" customFormat="1" ht="15">
      <c r="A42" s="34" t="s">
        <v>60</v>
      </c>
      <c r="B42" s="105">
        <f>IF(INPUT!C49="","",INPUT!C49)</f>
        <v>21.128950619946764</v>
      </c>
      <c r="C42" s="105">
        <f>IF(INPUT!D49="","",INPUT!D49)</f>
        <v>20.795800361009718</v>
      </c>
      <c r="D42" s="105">
        <f>IF(INPUT!E49="","",INPUT!E49)</f>
        <v>20.879341643182368</v>
      </c>
      <c r="E42" s="105">
        <f>IF(INPUT!F49="","",INPUT!F49)</f>
        <v>21.367556440229645</v>
      </c>
      <c r="F42" s="105">
        <f>IF(INPUT!G49="","",INPUT!G49)</f>
        <v>21.659353570371003</v>
      </c>
      <c r="G42" s="105">
        <f>IF(INPUT!H49="","",INPUT!H49)</f>
        <v>22.09513954978679</v>
      </c>
      <c r="H42" s="105">
        <f>IF(INPUT!I49="","",INPUT!I49)</f>
        <v>22.772466024209411</v>
      </c>
      <c r="I42" s="105">
        <f>IF(INPUT!J49="","",INPUT!J49)</f>
        <v>23.187836979699732</v>
      </c>
      <c r="J42" s="105">
        <f>IF(INPUT!K49="","",INPUT!K49)</f>
        <v>24.125060181295652</v>
      </c>
      <c r="K42" s="105">
        <f>IF(INPUT!L49="","",INPUT!L49)</f>
        <v>24.818007004334191</v>
      </c>
      <c r="L42" s="105">
        <f>IF(INPUT!M49="","",INPUT!M49)</f>
        <v>25.829135977201467</v>
      </c>
      <c r="M42" s="105">
        <f>IF(INPUT!N49="","",INPUT!N49)</f>
        <v>27.714255677059125</v>
      </c>
      <c r="N42" s="105">
        <f>IF(INPUT!O49="","",INPUT!O49)</f>
        <v>29.550678919149583</v>
      </c>
      <c r="O42" s="105">
        <f>IF(INPUT!P49="","",INPUT!P49)</f>
        <v>31.620469384244736</v>
      </c>
      <c r="P42" s="105">
        <f>IF(INPUT!Q49="","",INPUT!Q49)</f>
        <v>38.727513602801608</v>
      </c>
      <c r="Q42" s="105">
        <f>IF(INPUT!R49="","",INPUT!R49)</f>
        <v>41.943674426432402</v>
      </c>
      <c r="R42" s="105">
        <f>IF(INPUT!S49="","",INPUT!S49)</f>
        <v>43.345462326548898</v>
      </c>
      <c r="S42" s="105">
        <f>IF(INPUT!T49="","",INPUT!T49)</f>
        <v>44.915378289221984</v>
      </c>
      <c r="T42" s="105">
        <f>IF(INPUT!U49="","",INPUT!U49)</f>
        <v>46.380470330688809</v>
      </c>
      <c r="U42" s="105">
        <f>IF(INPUT!V49="","",INPUT!V49)</f>
        <v>51.403896773017578</v>
      </c>
      <c r="V42" s="105">
        <f>IF(INPUT!W49="","",INPUT!W49)</f>
        <v>59.485638788843886</v>
      </c>
      <c r="W42" s="105">
        <f>IF(INPUT!X49="","",INPUT!X49)</f>
        <v>66.378535968982348</v>
      </c>
      <c r="X42" s="105">
        <f>IF(INPUT!Y49="","",INPUT!Y49)</f>
        <v>69.317694178229189</v>
      </c>
      <c r="Y42" s="105">
        <f>IF(INPUT!Z49="","",INPUT!Z49)</f>
        <v>69.562056642612916</v>
      </c>
      <c r="Z42" s="105">
        <f>IF(INPUT!AA49="","",INPUT!AA49)</f>
        <v>73.479899210086614</v>
      </c>
      <c r="AA42" s="105">
        <f>IF(INPUT!AB49="","",INPUT!AB49)</f>
        <v>75.77023144272745</v>
      </c>
      <c r="AB42" s="105">
        <f>IF(INPUT!AC49="","",INPUT!AC49)</f>
        <v>77.218017612469424</v>
      </c>
      <c r="AC42" s="105">
        <f>IF(INPUT!AD49="","",INPUT!AD49)</f>
        <v>76.24473791055037</v>
      </c>
      <c r="AD42" s="105">
        <f>IF(INPUT!AE49="","",INPUT!AE49)</f>
        <v>74.671676861282478</v>
      </c>
      <c r="AE42" s="105">
        <f>IF(INPUT!AF49="","",INPUT!AF49)</f>
        <v>74.778491955219309</v>
      </c>
      <c r="AF42" s="105">
        <f>IF(INPUT!AG49="","",INPUT!AG49)</f>
        <v>75.85193838321328</v>
      </c>
      <c r="AG42" s="105">
        <f>IF(INPUT!AH49="","",INPUT!AH49)</f>
        <v>74.597218781465003</v>
      </c>
      <c r="AH42" s="105">
        <f>IF(INPUT!AI49="","",INPUT!AI49)</f>
        <v>77.882226262913591</v>
      </c>
      <c r="AI42" s="105">
        <f>IF(INPUT!AJ49="","",INPUT!AJ49)</f>
        <v>82.875954043174929</v>
      </c>
      <c r="AJ42" s="105">
        <f>IF(INPUT!AK49="","",INPUT!AK49)</f>
        <v>88.374072595052326</v>
      </c>
      <c r="AK42" s="105">
        <f>IF(INPUT!AL49="","",INPUT!AL49)</f>
        <v>91.390095533093188</v>
      </c>
      <c r="AL42" s="105">
        <f>IF(INPUT!AM49="","",INPUT!AM49)</f>
        <v>90.344541211862946</v>
      </c>
      <c r="AM42" s="105">
        <f>IF(INPUT!AN49="","",INPUT!AN49)</f>
        <v>91.135462014246315</v>
      </c>
      <c r="AN42" s="105">
        <f>IF(INPUT!AO49="","",INPUT!AO49)</f>
        <v>94.501638593218544</v>
      </c>
      <c r="AO42" s="105">
        <f>IF(INPUT!AP49="","",INPUT!AP49)</f>
        <v>94.331309322869799</v>
      </c>
      <c r="AP42" s="105">
        <f>IF(INPUT!AQ49="","",INPUT!AQ49)</f>
        <v>96.373250739124188</v>
      </c>
      <c r="AQ42" s="105">
        <f>IF(INPUT!AR49="","",INPUT!AR49)</f>
        <v>99.237751399276291</v>
      </c>
      <c r="AR42" s="105">
        <f>IF(INPUT!AS49="","",INPUT!AS49)</f>
        <v>99.797864000938674</v>
      </c>
      <c r="AS42" s="105">
        <f>IF(INPUT!AT49="","",INPUT!AT49)</f>
        <v>93.273357603885316</v>
      </c>
      <c r="AT42" s="105">
        <f>IF(INPUT!AU49="","",INPUT!AU49)</f>
        <v>91.225510618615345</v>
      </c>
      <c r="AU42" s="105">
        <f>IF(INPUT!AV49="","",INPUT!AV49)</f>
        <v>90.552062273767348</v>
      </c>
      <c r="AV42" s="105">
        <f>IF(INPUT!AW49="","",INPUT!AW49)</f>
        <v>89.874187656157886</v>
      </c>
      <c r="AW42" s="105">
        <f>IF(INPUT!AX49="","",INPUT!AX49)</f>
        <v>87.894037588123723</v>
      </c>
      <c r="AX42" s="105">
        <f>IF(INPUT!AY49="","",INPUT!AY49)</f>
        <v>92.381539666562418</v>
      </c>
      <c r="AY42" s="105">
        <f>IF(INPUT!AZ49="","",INPUT!AZ49)</f>
        <v>92.138280415894457</v>
      </c>
      <c r="AZ42" s="105">
        <f>IF(INPUT!BA49="","",INPUT!BA49)</f>
        <v>89.036452238126884</v>
      </c>
      <c r="BA42" s="105">
        <f>IF(INPUT!BB49="","",INPUT!BB49)</f>
        <v>90.356440697371411</v>
      </c>
      <c r="BB42" s="105">
        <f>IF(INPUT!BC49="","",INPUT!BC49)</f>
        <v>90.223518982221677</v>
      </c>
      <c r="BC42" s="105">
        <f>IF(INPUT!BD49="","",INPUT!BD49)</f>
        <v>90.434915070195018</v>
      </c>
      <c r="BD42" s="105">
        <f>IF(INPUT!BE49="","",INPUT!BE49)</f>
        <v>90.52833993989897</v>
      </c>
      <c r="BE42" s="105">
        <f>IF(INPUT!BF49="","",INPUT!BF49)</f>
        <v>90.821690883003484</v>
      </c>
      <c r="BF42" s="105">
        <f>IF(INPUT!BG49="","",INPUT!BG49)</f>
        <v>91.431261689615312</v>
      </c>
      <c r="BG42" s="105" t="str">
        <f>IF(INPUT!BH49="","",INPUT!BH49)</f>
        <v/>
      </c>
    </row>
    <row r="43" spans="1:59" s="3" customFormat="1" ht="15">
      <c r="A43" s="34" t="s">
        <v>61</v>
      </c>
      <c r="B43" s="105">
        <f>IF(INPUT!C50="","",INPUT!C50)</f>
        <v>106.38695597637768</v>
      </c>
      <c r="C43" s="105">
        <f>IF(INPUT!D50="","",INPUT!D50)</f>
        <v>105.09408449968534</v>
      </c>
      <c r="D43" s="105">
        <f>IF(INPUT!E50="","",INPUT!E50)</f>
        <v>103.23838804309959</v>
      </c>
      <c r="E43" s="105">
        <f>IF(INPUT!F50="","",INPUT!F50)</f>
        <v>100.9479966107186</v>
      </c>
      <c r="F43" s="105">
        <f>IF(INPUT!G50="","",INPUT!G50)</f>
        <v>101.95468234277524</v>
      </c>
      <c r="G43" s="105">
        <f>IF(INPUT!H50="","",INPUT!H50)</f>
        <v>101.77473282920613</v>
      </c>
      <c r="H43" s="105">
        <f>IF(INPUT!I50="","",INPUT!I50)</f>
        <v>101.7359542665001</v>
      </c>
      <c r="I43" s="105">
        <f>IF(INPUT!J50="","",INPUT!J50)</f>
        <v>101.33917127713174</v>
      </c>
      <c r="J43" s="105">
        <f>IF(INPUT!K50="","",INPUT!K50)</f>
        <v>99.920112335849637</v>
      </c>
      <c r="K43" s="105">
        <f>IF(INPUT!L50="","",INPUT!L50)</f>
        <v>99.176388264647628</v>
      </c>
      <c r="L43" s="105">
        <f>IF(INPUT!M50="","",INPUT!M50)</f>
        <v>101.62487574595087</v>
      </c>
      <c r="M43" s="105">
        <f>IF(INPUT!N50="","",INPUT!N50)</f>
        <v>98.283882900820956</v>
      </c>
      <c r="N43" s="105">
        <f>IF(INPUT!O50="","",INPUT!O50)</f>
        <v>98.018750598946312</v>
      </c>
      <c r="O43" s="105">
        <f>IF(INPUT!P50="","",INPUT!P50)</f>
        <v>103.07192653705941</v>
      </c>
      <c r="P43" s="105">
        <f>IF(INPUT!Q50="","",INPUT!Q50)</f>
        <v>111.61039217856772</v>
      </c>
      <c r="Q43" s="105">
        <f>IF(INPUT!R50="","",INPUT!R50)</f>
        <v>109.23270498014705</v>
      </c>
      <c r="R43" s="105">
        <f>IF(INPUT!S50="","",INPUT!S50)</f>
        <v>111.98566654539279</v>
      </c>
      <c r="S43" s="105">
        <f>IF(INPUT!T50="","",INPUT!T50)</f>
        <v>107.4837700777112</v>
      </c>
      <c r="T43" s="105">
        <f>IF(INPUT!U50="","",INPUT!U50)</f>
        <v>104.84433822125578</v>
      </c>
      <c r="U43" s="105">
        <f>IF(INPUT!V50="","",INPUT!V50)</f>
        <v>108.89305571623409</v>
      </c>
      <c r="V43" s="105">
        <f>IF(INPUT!W50="","",INPUT!W50)</f>
        <v>109.40928320694955</v>
      </c>
      <c r="W43" s="105">
        <f>IF(INPUT!X50="","",INPUT!X50)</f>
        <v>105.78327571427168</v>
      </c>
      <c r="X43" s="105">
        <f>IF(INPUT!Y50="","",INPUT!Y50)</f>
        <v>103.28607667954901</v>
      </c>
      <c r="Y43" s="105">
        <f>IF(INPUT!Z50="","",INPUT!Z50)</f>
        <v>104.27997464996682</v>
      </c>
      <c r="Z43" s="105">
        <f>IF(INPUT!AA50="","",INPUT!AA50)</f>
        <v>102.63678271803445</v>
      </c>
      <c r="AA43" s="105">
        <f>IF(INPUT!AB50="","",INPUT!AB50)</f>
        <v>101.32858750335203</v>
      </c>
      <c r="AB43" s="105">
        <f>IF(INPUT!AC50="","",INPUT!AC50)</f>
        <v>99.07716486517846</v>
      </c>
      <c r="AC43" s="105">
        <f>IF(INPUT!AD50="","",INPUT!AD50)</f>
        <v>102.47612591376752</v>
      </c>
      <c r="AD43" s="105">
        <f>IF(INPUT!AE50="","",INPUT!AE50)</f>
        <v>105.07218709026903</v>
      </c>
      <c r="AE43" s="105">
        <f>IF(INPUT!AF50="","",INPUT!AF50)</f>
        <v>107.05692364687025</v>
      </c>
      <c r="AF43" s="105">
        <f>IF(INPUT!AG50="","",INPUT!AG50)</f>
        <v>104.85992538348437</v>
      </c>
      <c r="AG43" s="105">
        <f>IF(INPUT!AH50="","",INPUT!AH50)</f>
        <v>102.67985560301878</v>
      </c>
      <c r="AH43" s="105">
        <f>IF(INPUT!AI50="","",INPUT!AI50)</f>
        <v>101.20857963742478</v>
      </c>
      <c r="AI43" s="105">
        <f>IF(INPUT!AJ50="","",INPUT!AJ50)</f>
        <v>99.396061364915965</v>
      </c>
      <c r="AJ43" s="105">
        <f>IF(INPUT!AK50="","",INPUT!AK50)</f>
        <v>98.78537221274604</v>
      </c>
      <c r="AK43" s="105">
        <f>IF(INPUT!AL50="","",INPUT!AL50)</f>
        <v>101.62257809228035</v>
      </c>
      <c r="AL43" s="105">
        <f>IF(INPUT!AM50="","",INPUT!AM50)</f>
        <v>103.4384544554778</v>
      </c>
      <c r="AM43" s="105">
        <f>IF(INPUT!AN50="","",INPUT!AN50)</f>
        <v>102.68941900244242</v>
      </c>
      <c r="AN43" s="105">
        <f>IF(INPUT!AO50="","",INPUT!AO50)</f>
        <v>98.660566894251502</v>
      </c>
      <c r="AO43" s="105">
        <f>IF(INPUT!AP50="","",INPUT!AP50)</f>
        <v>100.01527549939414</v>
      </c>
      <c r="AP43" s="105">
        <f>IF(INPUT!AQ50="","",INPUT!AQ50)</f>
        <v>104.00975757120472</v>
      </c>
      <c r="AQ43" s="105">
        <f>IF(INPUT!AR50="","",INPUT!AR50)</f>
        <v>102.32610596848369</v>
      </c>
      <c r="AR43" s="105">
        <f>IF(INPUT!AS50="","",INPUT!AS50)</f>
        <v>99.854585785696571</v>
      </c>
      <c r="AS43" s="105">
        <f>IF(INPUT!AT50="","",INPUT!AT50)</f>
        <v>105.50511567267384</v>
      </c>
      <c r="AT43" s="105">
        <f>IF(INPUT!AU50="","",INPUT!AU50)</f>
        <v>110.22298703206181</v>
      </c>
      <c r="AU43" s="105">
        <f>IF(INPUT!AV50="","",INPUT!AV50)</f>
        <v>114.14186937096791</v>
      </c>
      <c r="AV43" s="105">
        <f>IF(INPUT!AW50="","",INPUT!AW50)</f>
        <v>115.33007713954318</v>
      </c>
      <c r="AW43" s="105">
        <f>IF(INPUT!AX50="","",INPUT!AX50)</f>
        <v>118.86294770569974</v>
      </c>
      <c r="AX43" s="105">
        <f>IF(INPUT!AY50="","",INPUT!AY50)</f>
        <v>124.96748970825371</v>
      </c>
      <c r="AY43" s="105">
        <f>IF(INPUT!AZ50="","",INPUT!AZ50)</f>
        <v>113.32593918218244</v>
      </c>
      <c r="AZ43" s="105">
        <f>IF(INPUT!BA50="","",INPUT!BA50)</f>
        <v>119.89918730890332</v>
      </c>
      <c r="BA43" s="105">
        <f>IF(INPUT!BB50="","",INPUT!BB50)</f>
        <v>124.27069663201581</v>
      </c>
      <c r="BB43" s="105">
        <f>IF(INPUT!BC50="","",INPUT!BC50)</f>
        <v>123.92325725128008</v>
      </c>
      <c r="BC43" s="105">
        <f>IF(INPUT!BD50="","",INPUT!BD50)</f>
        <v>124.34598945481356</v>
      </c>
      <c r="BD43" s="105">
        <f>IF(INPUT!BE50="","",INPUT!BE50)</f>
        <v>124.64133899898859</v>
      </c>
      <c r="BE43" s="105">
        <f>IF(INPUT!BF50="","",INPUT!BF50)</f>
        <v>124.87412485144114</v>
      </c>
      <c r="BF43" s="105">
        <f>IF(INPUT!BG50="","",INPUT!BG50)</f>
        <v>125.00275734191</v>
      </c>
      <c r="BG43" s="105" t="str">
        <f>IF(INPUT!BH50="","",INPUT!BH50)</f>
        <v/>
      </c>
    </row>
    <row r="44" spans="1:59" s="3" customFormat="1" ht="15">
      <c r="A44" s="34" t="s">
        <v>162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>
        <f>IFERROR(AVERAGE(B43:K43),"")</f>
        <v>102.15684664459916</v>
      </c>
      <c r="L44" s="105">
        <f t="shared" ref="L44" si="304">IFERROR(AVERAGE(C43:L43),"")</f>
        <v>101.6806386215565</v>
      </c>
      <c r="M44" s="105">
        <f t="shared" ref="M44" si="305">IFERROR(AVERAGE(D43:M43),"")</f>
        <v>100.99961846167005</v>
      </c>
      <c r="N44" s="105">
        <f t="shared" ref="N44" si="306">IFERROR(AVERAGE(E43:N43),"")</f>
        <v>100.47765471725474</v>
      </c>
      <c r="O44" s="105">
        <f t="shared" ref="O44" si="307">IFERROR(AVERAGE(F43:O43),"")</f>
        <v>100.6900477098888</v>
      </c>
      <c r="P44" s="105">
        <f t="shared" ref="P44" si="308">IFERROR(AVERAGE(G43:P43),"")</f>
        <v>101.65561869346806</v>
      </c>
      <c r="Q44" s="105">
        <f t="shared" ref="Q44" si="309">IFERROR(AVERAGE(H43:Q43),"")</f>
        <v>102.40141590856214</v>
      </c>
      <c r="R44" s="105">
        <f t="shared" ref="R44" si="310">IFERROR(AVERAGE(I43:R43),"")</f>
        <v>103.42638713645142</v>
      </c>
      <c r="S44" s="105">
        <f t="shared" ref="S44" si="311">IFERROR(AVERAGE(J43:S43),"")</f>
        <v>104.04084701650936</v>
      </c>
      <c r="T44" s="105">
        <f t="shared" ref="T44" si="312">IFERROR(AVERAGE(K43:T43),"")</f>
        <v>104.53326960504998</v>
      </c>
      <c r="U44" s="105">
        <f t="shared" ref="U44" si="313">IFERROR(AVERAGE(L43:U43),"")</f>
        <v>105.50493635020864</v>
      </c>
      <c r="V44" s="105">
        <f t="shared" ref="V44" si="314">IFERROR(AVERAGE(M43:V43),"")</f>
        <v>106.2833770963085</v>
      </c>
      <c r="W44" s="105">
        <f t="shared" ref="W44" si="315">IFERROR(AVERAGE(N43:W43),"")</f>
        <v>107.03331637765356</v>
      </c>
      <c r="X44" s="105">
        <f t="shared" ref="X44" si="316">IFERROR(AVERAGE(O43:X43),"")</f>
        <v>107.56004898571385</v>
      </c>
      <c r="Y44" s="105">
        <f t="shared" ref="Y44" si="317">IFERROR(AVERAGE(P43:Y43),"")</f>
        <v>107.68085379700457</v>
      </c>
      <c r="Z44" s="105">
        <f t="shared" ref="Z44" si="318">IFERROR(AVERAGE(Q43:Z43),"")</f>
        <v>106.78349285095126</v>
      </c>
      <c r="AA44" s="105">
        <f t="shared" ref="AA44" si="319">IFERROR(AVERAGE(R43:AA43),"")</f>
        <v>105.99308110327175</v>
      </c>
      <c r="AB44" s="105">
        <f t="shared" ref="AB44" si="320">IFERROR(AVERAGE(S43:AB43),"")</f>
        <v>104.70223093525033</v>
      </c>
      <c r="AC44" s="105">
        <f t="shared" ref="AC44" si="321">IFERROR(AVERAGE(T43:AC43),"")</f>
        <v>104.20146651885594</v>
      </c>
      <c r="AD44" s="105">
        <f t="shared" ref="AD44" si="322">IFERROR(AVERAGE(U43:AD43),"")</f>
        <v>104.22425140575726</v>
      </c>
      <c r="AE44" s="105">
        <f t="shared" ref="AE44" si="323">IFERROR(AVERAGE(V43:AE43),"")</f>
        <v>104.0406381988209</v>
      </c>
      <c r="AF44" s="105">
        <f t="shared" ref="AF44" si="324">IFERROR(AVERAGE(W43:AF43),"")</f>
        <v>103.58570241647438</v>
      </c>
      <c r="AG44" s="105">
        <f t="shared" ref="AG44" si="325">IFERROR(AVERAGE(X43:AG43),"")</f>
        <v>103.27536040534906</v>
      </c>
      <c r="AH44" s="105">
        <f t="shared" ref="AH44" si="326">IFERROR(AVERAGE(Y43:AH43),"")</f>
        <v>103.06761070113664</v>
      </c>
      <c r="AI44" s="105">
        <f t="shared" ref="AI44" si="327">IFERROR(AVERAGE(Z43:AI43),"")</f>
        <v>102.57921937263157</v>
      </c>
      <c r="AJ44" s="105">
        <f t="shared" ref="AJ44" si="328">IFERROR(AVERAGE(AA43:AJ43),"")</f>
        <v>102.19407832210273</v>
      </c>
      <c r="AK44" s="105">
        <f t="shared" ref="AK44" si="329">IFERROR(AVERAGE(AB43:AK43),"")</f>
        <v>102.22347738099555</v>
      </c>
      <c r="AL44" s="105">
        <f t="shared" ref="AL44" si="330">IFERROR(AVERAGE(AC43:AL43),"")</f>
        <v>102.65960634002552</v>
      </c>
      <c r="AM44" s="105">
        <f t="shared" ref="AM44" si="331">IFERROR(AVERAGE(AD43:AM43),"")</f>
        <v>102.68093564889298</v>
      </c>
      <c r="AN44" s="105">
        <f t="shared" ref="AN44" si="332">IFERROR(AVERAGE(AE43:AN43),"")</f>
        <v>102.03977362929123</v>
      </c>
      <c r="AO44" s="105">
        <f t="shared" ref="AO44" si="333">IFERROR(AVERAGE(AF43:AO43),"")</f>
        <v>101.33560881454362</v>
      </c>
      <c r="AP44" s="105">
        <f t="shared" ref="AP44" si="334">IFERROR(AVERAGE(AG43:AP43),"")</f>
        <v>101.25059203331564</v>
      </c>
      <c r="AQ44" s="105">
        <f t="shared" ref="AQ44" si="335">IFERROR(AVERAGE(AH43:AQ43),"")</f>
        <v>101.21521706986213</v>
      </c>
      <c r="AR44" s="105">
        <f t="shared" ref="AR44" si="336">IFERROR(AVERAGE(AI43:AR43),"")</f>
        <v>101.07981768468933</v>
      </c>
      <c r="AS44" s="105">
        <f t="shared" ref="AS44" si="337">IFERROR(AVERAGE(AJ43:AS43),"")</f>
        <v>101.6907231154651</v>
      </c>
      <c r="AT44" s="105">
        <f t="shared" ref="AT44" si="338">IFERROR(AVERAGE(AK43:AT43),"")</f>
        <v>102.83448459739668</v>
      </c>
      <c r="AU44" s="105">
        <f t="shared" ref="AU44" si="339">IFERROR(AVERAGE(AL43:AU43),"")</f>
        <v>104.08641372526544</v>
      </c>
      <c r="AV44" s="105">
        <f t="shared" ref="AV44" si="340">IFERROR(AVERAGE(AM43:AV43),"")</f>
        <v>105.27557599367199</v>
      </c>
      <c r="AW44" s="105">
        <f t="shared" ref="AW44" si="341">IFERROR(AVERAGE(AN43:AW43),"")</f>
        <v>106.89292886399771</v>
      </c>
      <c r="AX44" s="105">
        <f t="shared" ref="AX44" si="342">IFERROR(AVERAGE(AO43:AX43),"")</f>
        <v>109.52362114539794</v>
      </c>
      <c r="AY44" s="105">
        <f t="shared" ref="AY44" si="343">IFERROR(AVERAGE(AP43:AY43),"")</f>
        <v>110.85468751367678</v>
      </c>
      <c r="AZ44" s="105">
        <f t="shared" ref="AZ44" si="344">IFERROR(AVERAGE(AQ43:AZ43),"")</f>
        <v>112.44363048744663</v>
      </c>
      <c r="BA44" s="105">
        <f t="shared" ref="BA44" si="345">IFERROR(AVERAGE(AR43:BA43),"")</f>
        <v>114.63808955379984</v>
      </c>
      <c r="BB44" s="105">
        <f t="shared" ref="BB44" si="346">IFERROR(AVERAGE(AS43:BB43),"")</f>
        <v>117.0449567003582</v>
      </c>
      <c r="BC44" s="105">
        <f t="shared" ref="BC44" si="347">IFERROR(AVERAGE(AT43:BC43),"")</f>
        <v>118.92904407857218</v>
      </c>
      <c r="BD44" s="105">
        <f t="shared" ref="BD44" si="348">IFERROR(AVERAGE(AU43:BD43),"")</f>
        <v>120.37087927526485</v>
      </c>
      <c r="BE44" s="105">
        <f t="shared" ref="BE44" si="349">IFERROR(AVERAGE(AV43:BE43),"")</f>
        <v>121.44410482331216</v>
      </c>
      <c r="BF44" s="105">
        <f t="shared" ref="BF44" si="350">IFERROR(AVERAGE(AW43:BF43),"")</f>
        <v>122.41137284354883</v>
      </c>
      <c r="BG44" s="105">
        <f t="shared" ref="BG44" si="351">IFERROR(AVERAGE(AX43:BG43),"")</f>
        <v>122.80564230330985</v>
      </c>
    </row>
    <row r="45" spans="1:59" s="3" customFormat="1" ht="15">
      <c r="A45" s="36" t="s">
        <v>62</v>
      </c>
      <c r="B45" s="35"/>
      <c r="C45" s="35"/>
      <c r="D45" s="35"/>
      <c r="E45" s="35"/>
      <c r="F45" s="35"/>
      <c r="G45" s="35"/>
      <c r="H45" s="35"/>
      <c r="I45" s="35"/>
      <c r="J45" s="35"/>
      <c r="K45" s="35">
        <f>IFERROR((K43/K44-1)*100,"")</f>
        <v>-2.9175316954726083</v>
      </c>
      <c r="L45" s="35">
        <f>IFERROR((L43/L44-1)*100,"")</f>
        <v>-5.4841193330001925E-2</v>
      </c>
      <c r="M45" s="35">
        <f t="shared" ref="M45:X45" si="352">IFERROR((M43/M44-1)*100,"")</f>
        <v>-2.6888572473961703</v>
      </c>
      <c r="N45" s="35">
        <f t="shared" si="352"/>
        <v>-2.4472148809880245</v>
      </c>
      <c r="O45" s="35">
        <f t="shared" si="352"/>
        <v>2.3655553665376639</v>
      </c>
      <c r="P45" s="35">
        <f t="shared" si="352"/>
        <v>9.7926446300201633</v>
      </c>
      <c r="Q45" s="35">
        <f t="shared" si="352"/>
        <v>6.6710884912810187</v>
      </c>
      <c r="R45" s="35">
        <f t="shared" si="352"/>
        <v>8.275721163545068</v>
      </c>
      <c r="S45" s="35">
        <f t="shared" si="352"/>
        <v>3.3092032215534584</v>
      </c>
      <c r="T45" s="35">
        <f t="shared" si="352"/>
        <v>0.2975785770225059</v>
      </c>
      <c r="U45" s="35">
        <f t="shared" si="352"/>
        <v>3.211337292104588</v>
      </c>
      <c r="V45" s="35">
        <f t="shared" si="352"/>
        <v>2.9411053694770262</v>
      </c>
      <c r="W45" s="35">
        <f t="shared" si="352"/>
        <v>-1.1678986559393034</v>
      </c>
      <c r="X45" s="35">
        <f t="shared" si="352"/>
        <v>-3.9735685753848116</v>
      </c>
      <c r="Y45" s="35">
        <f t="shared" ref="Y45" si="353">IFERROR((Y43/Y44-1)*100,"")</f>
        <v>-3.158295116649934</v>
      </c>
      <c r="Z45" s="35">
        <f t="shared" ref="Z45" si="354">IFERROR((Z43/Z44-1)*100,"")</f>
        <v>-3.8832875964310287</v>
      </c>
      <c r="AA45" s="35">
        <f t="shared" ref="AA45" si="355">IFERROR((AA43/AA44-1)*100,"")</f>
        <v>-4.4007529089327928</v>
      </c>
      <c r="AB45" s="35">
        <f t="shared" ref="AB45" si="356">IFERROR((AB43/AB44-1)*100,"")</f>
        <v>-5.3724414655027752</v>
      </c>
      <c r="AC45" s="35">
        <f t="shared" ref="AC45" si="357">IFERROR((AC43/AC44-1)*100,"")</f>
        <v>-1.6557738223158425</v>
      </c>
      <c r="AD45" s="35">
        <f t="shared" ref="AD45" si="358">IFERROR((AD43/AD44-1)*100,"")</f>
        <v>0.81356850548213178</v>
      </c>
      <c r="AE45" s="35">
        <f t="shared" ref="AE45" si="359">IFERROR((AE43/AE44-1)*100,"")</f>
        <v>2.8991416241461732</v>
      </c>
      <c r="AF45" s="35">
        <f t="shared" ref="AF45" si="360">IFERROR((AF43/AF44-1)*100,"")</f>
        <v>1.2301147139852198</v>
      </c>
      <c r="AG45" s="35">
        <f t="shared" ref="AG45" si="361">IFERROR((AG43/AG44-1)*100,"")</f>
        <v>-0.57661846929699667</v>
      </c>
      <c r="AH45" s="35">
        <f t="shared" ref="AH45" si="362">IFERROR((AH43/AH44-1)*100,"")</f>
        <v>-1.8037005525455174</v>
      </c>
      <c r="AI45" s="35">
        <f t="shared" ref="AI45:AJ45" si="363">IFERROR((AI43/AI44-1)*100,"")</f>
        <v>-3.1031216918822491</v>
      </c>
      <c r="AJ45" s="35">
        <f t="shared" si="363"/>
        <v>-3.3355221411292324</v>
      </c>
      <c r="AK45" s="35">
        <f t="shared" ref="AK45" si="364">IFERROR((AK43/AK44-1)*100,"")</f>
        <v>-0.58782904290722859</v>
      </c>
      <c r="AL45" s="35">
        <f t="shared" ref="AL45" si="365">IFERROR((AL43/AL44-1)*100,"")</f>
        <v>0.75867046759618972</v>
      </c>
      <c r="AM45" s="35">
        <f t="shared" ref="AM45" si="366">IFERROR((AM43/AM44-1)*100,"")</f>
        <v>8.2618584412275098E-3</v>
      </c>
      <c r="AN45" s="35">
        <f t="shared" ref="AN45" si="367">IFERROR((AN43/AN44-1)*100,"")</f>
        <v>-3.31165644027821</v>
      </c>
      <c r="AO45" s="35">
        <f t="shared" ref="AO45" si="368">IFERROR((AO43/AO44-1)*100,"")</f>
        <v>-1.3029312505200896</v>
      </c>
      <c r="AP45" s="35">
        <f t="shared" ref="AP45" si="369">IFERROR((AP43/AP44-1)*100,"")</f>
        <v>2.7250858315783333</v>
      </c>
      <c r="AQ45" s="35">
        <f t="shared" ref="AQ45" si="370">IFERROR((AQ43/AQ44-1)*100,"")</f>
        <v>1.0975512682591892</v>
      </c>
      <c r="AR45" s="35">
        <f t="shared" ref="AR45" si="371">IFERROR((AR43/AR44-1)*100,"")</f>
        <v>-1.212142964894114</v>
      </c>
      <c r="AS45" s="35">
        <f t="shared" ref="AS45" si="372">IFERROR((AS43/AS44-1)*100,"")</f>
        <v>3.7509739731889535</v>
      </c>
      <c r="AT45" s="35">
        <f t="shared" ref="AT45" si="373">IFERROR((AT43/AT44-1)*100,"")</f>
        <v>7.1848489965127715</v>
      </c>
      <c r="AU45" s="35">
        <f t="shared" ref="AU45:AV45" si="374">IFERROR((AU43/AU44-1)*100,"")</f>
        <v>9.6606802807556633</v>
      </c>
      <c r="AV45" s="35">
        <f t="shared" si="374"/>
        <v>9.5506493799431205</v>
      </c>
      <c r="AW45" s="35">
        <f t="shared" ref="AW45" si="375">IFERROR((AW43/AW44-1)*100,"")</f>
        <v>11.19813908077283</v>
      </c>
      <c r="AX45" s="35">
        <f t="shared" ref="AX45" si="376">IFERROR((AX43/AX44-1)*100,"")</f>
        <v>14.100947723736489</v>
      </c>
      <c r="AY45" s="35">
        <f t="shared" ref="AY45" si="377">IFERROR((AY43/AY44-1)*100,"")</f>
        <v>2.2292712414175186</v>
      </c>
      <c r="AZ45" s="35">
        <f t="shared" ref="AZ45" si="378">IFERROR((AZ43/AZ44-1)*100,"")</f>
        <v>6.6304839048122455</v>
      </c>
      <c r="BA45" s="35">
        <f t="shared" ref="BA45" si="379">IFERROR((BA43/BA44-1)*100,"")</f>
        <v>8.4026235221718046</v>
      </c>
      <c r="BB45" s="35">
        <f t="shared" ref="BB45" si="380">IFERROR((BB43/BB44-1)*100,"")</f>
        <v>5.8766312917956087</v>
      </c>
      <c r="BC45" s="35">
        <f t="shared" ref="BC45" si="381">IFERROR((BC43/BC44-1)*100,"")</f>
        <v>4.5547708032216194</v>
      </c>
      <c r="BD45" s="35">
        <f t="shared" ref="BD45" si="382">IFERROR((BD43/BD44-1)*100,"")</f>
        <v>3.5477515404353177</v>
      </c>
      <c r="BE45" s="35">
        <f t="shared" ref="BE45" si="383">IFERROR((BE43/BE44-1)*100,"")</f>
        <v>2.8243610779784545</v>
      </c>
      <c r="BF45" s="35">
        <f t="shared" ref="BF45" si="384">IFERROR((BF43/BF44-1)*100,"")</f>
        <v>2.1169475010080596</v>
      </c>
      <c r="BG45" s="35" t="str">
        <f t="shared" ref="BG45" si="385">IFERROR((BG43/BG44-1)*100,"")</f>
        <v/>
      </c>
    </row>
    <row r="46" spans="1:59" s="3" customFormat="1" ht="15">
      <c r="A46" s="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7"/>
      <c r="U46" s="7"/>
      <c r="V46" s="7"/>
      <c r="W46" s="7"/>
      <c r="X46" s="7"/>
      <c r="Y46" s="7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</row>
    <row r="47" spans="1:59" s="3" customFormat="1" ht="15">
      <c r="A47" s="37" t="s">
        <v>377</v>
      </c>
      <c r="B47" s="106" t="e">
        <f>IF(OR(INPUT!#REF!="",INPUT!#REF!="n.a."),IF(OR(INPUT!C52="",INPUT!C52="n.a."),"",INPUT!C52),INPUT!#REF!)</f>
        <v>#REF!</v>
      </c>
      <c r="C47" s="106" t="e">
        <f>IF(OR(INPUT!#REF!="",INPUT!#REF!="n.a."),IF(OR(INPUT!D52="",INPUT!D52="n.a."),"",INPUT!D52),INPUT!#REF!)</f>
        <v>#REF!</v>
      </c>
      <c r="D47" s="106" t="e">
        <f>IF(OR(INPUT!#REF!="",INPUT!#REF!="n.a."),IF(OR(INPUT!E52="",INPUT!E52="n.a."),"",INPUT!E52),INPUT!#REF!)</f>
        <v>#REF!</v>
      </c>
      <c r="E47" s="106" t="e">
        <f>IF(OR(INPUT!#REF!="",INPUT!#REF!="n.a."),IF(OR(INPUT!F52="",INPUT!F52="n.a."),"",INPUT!F52),INPUT!#REF!)</f>
        <v>#REF!</v>
      </c>
      <c r="F47" s="106" t="e">
        <f>IF(OR(INPUT!#REF!="",INPUT!#REF!="n.a."),IF(OR(INPUT!G52="",INPUT!G52="n.a."),"",INPUT!G52),INPUT!#REF!)</f>
        <v>#REF!</v>
      </c>
      <c r="G47" s="106" t="e">
        <f>IF(OR(INPUT!#REF!="",INPUT!#REF!="n.a."),IF(OR(INPUT!H52="",INPUT!H52="n.a."),"",INPUT!H52),INPUT!#REF!)</f>
        <v>#REF!</v>
      </c>
      <c r="H47" s="106" t="e">
        <f>IF(OR(INPUT!#REF!="",INPUT!#REF!="n.a."),IF(OR(INPUT!I52="",INPUT!I52="n.a."),"",INPUT!I52),INPUT!#REF!)</f>
        <v>#REF!</v>
      </c>
      <c r="I47" s="106" t="e">
        <f>IF(OR(INPUT!#REF!="",INPUT!#REF!="n.a."),IF(OR(INPUT!J52="",INPUT!J52="n.a."),"",INPUT!J52),INPUT!#REF!)</f>
        <v>#REF!</v>
      </c>
      <c r="J47" s="106" t="e">
        <f>IF(OR(INPUT!#REF!="",INPUT!#REF!="n.a."),IF(OR(INPUT!K52="",INPUT!K52="n.a."),"",INPUT!K52),INPUT!#REF!)</f>
        <v>#REF!</v>
      </c>
      <c r="K47" s="106" t="e">
        <f>IF(OR(INPUT!#REF!="",INPUT!#REF!="n.a."),IF(OR(INPUT!L52="",INPUT!L52="n.a."),"",INPUT!L52),INPUT!#REF!)</f>
        <v>#REF!</v>
      </c>
      <c r="L47" s="106">
        <f>IF(OR(INPUT!M52="",INPUT!M52="n.a."),"",INPUT!M52)</f>
        <v>8.9627064227781901</v>
      </c>
      <c r="M47" s="106">
        <f>IF(OR(INPUT!N52="",INPUT!N52="n.a."),"",INPUT!N52)</f>
        <v>9.5175351630709404</v>
      </c>
      <c r="N47" s="106">
        <f>IF(OR(INPUT!O52="",INPUT!O52="n.a."),"",INPUT!O52)</f>
        <v>11.1940757476535</v>
      </c>
      <c r="O47" s="106">
        <f>IF(OR(INPUT!P52="",INPUT!P52="n.a."),"",INPUT!P52)</f>
        <v>11.9715412053412</v>
      </c>
      <c r="P47" s="106">
        <f>IF(OR(INPUT!Q52="",INPUT!Q52="n.a."),"",INPUT!Q52)</f>
        <v>10.003891837424501</v>
      </c>
      <c r="Q47" s="106">
        <f>IF(OR(INPUT!R52="",INPUT!R52="n.a."),"",INPUT!R52)</f>
        <v>9.8421009558700092</v>
      </c>
      <c r="R47" s="106">
        <f>IF(OR(INPUT!S52="",INPUT!S52="n.a."),"",INPUT!S52)</f>
        <v>10.186921359791301</v>
      </c>
      <c r="S47" s="106">
        <f>IF(OR(INPUT!T52="",INPUT!T52="n.a."),"",INPUT!T52)</f>
        <v>9.9381258531332701</v>
      </c>
      <c r="T47" s="106">
        <f>IF(OR(INPUT!U52="",INPUT!U52="n.a."),"",INPUT!U52)</f>
        <v>11.4058881384569</v>
      </c>
      <c r="U47" s="106">
        <f>IF(OR(INPUT!V52="",INPUT!V52="n.a."),"",INPUT!V52)</f>
        <v>15.5206082877933</v>
      </c>
      <c r="V47" s="106">
        <f>IF(OR(INPUT!W52="",INPUT!W52="n.a."),"",INPUT!W52)</f>
        <v>20.916535093696801</v>
      </c>
      <c r="W47" s="106">
        <f>IF(OR(INPUT!X52="",INPUT!X52="n.a."),"",INPUT!X52)</f>
        <v>21.239378834538201</v>
      </c>
      <c r="X47" s="106">
        <f>IF(OR(INPUT!Y52="",INPUT!Y52="n.a."),"",INPUT!Y52)</f>
        <v>16.139972975264602</v>
      </c>
      <c r="Y47" s="106">
        <f>IF(OR(INPUT!Z52="",INPUT!Z52="n.a."),"",INPUT!Z52)</f>
        <v>23.2896046939528</v>
      </c>
      <c r="Z47" s="106">
        <f>IF(OR(INPUT!AA52="",INPUT!AA52="n.a."),"",INPUT!AA52)</f>
        <v>23.033018952247801</v>
      </c>
      <c r="AA47" s="106">
        <f>IF(OR(INPUT!AB52="",INPUT!AB52="n.a."),"",INPUT!AB52)</f>
        <v>26.692133355047599</v>
      </c>
      <c r="AB47" s="106">
        <f>IF(OR(INPUT!AC52="",INPUT!AC52="n.a."),"",INPUT!AC52)</f>
        <v>29.625197851469601</v>
      </c>
      <c r="AC47" s="106">
        <f>IF(OR(INPUT!AD52="",INPUT!AD52="n.a."),"",INPUT!AD52)</f>
        <v>35.1079652775284</v>
      </c>
      <c r="AD47" s="106">
        <f>IF(OR(INPUT!AE52="",INPUT!AE52="n.a."),"",INPUT!AE52)</f>
        <v>32.499794583802199</v>
      </c>
      <c r="AE47" s="106">
        <f>IF(OR(INPUT!AF52="",INPUT!AF52="n.a."),"",INPUT!AF52)</f>
        <v>37.407970673291103</v>
      </c>
      <c r="AF47" s="106">
        <f>IF(OR(INPUT!AG52="",INPUT!AG52="n.a."),"",INPUT!AG52)</f>
        <v>33.664721731984102</v>
      </c>
      <c r="AG47" s="106">
        <f>IF(OR(INPUT!AH52="",INPUT!AH52="n.a."),"",INPUT!AH52)</f>
        <v>34.140746094591101</v>
      </c>
      <c r="AH47" s="106">
        <f>IF(OR(INPUT!AI52="",INPUT!AI52="n.a."),"",INPUT!AI52)</f>
        <v>33.485546325903698</v>
      </c>
      <c r="AI47" s="106">
        <f>IF(OR(INPUT!AJ52="",INPUT!AJ52="n.a."),"",INPUT!AJ52)</f>
        <v>38.418569165068803</v>
      </c>
      <c r="AJ47" s="106">
        <f>IF(OR(INPUT!AK52="",INPUT!AK52="n.a."),"",INPUT!AK52)</f>
        <v>42.156405943080102</v>
      </c>
      <c r="AK47" s="106">
        <f>IF(OR(INPUT!AL52="",INPUT!AL52="n.a."),"",INPUT!AL52)</f>
        <v>43.630646423863901</v>
      </c>
      <c r="AL47" s="106">
        <f>IF(OR(INPUT!AM52="",INPUT!AM52="n.a."),"",INPUT!AM52)</f>
        <v>51.838684076775998</v>
      </c>
      <c r="AM47" s="106">
        <f>IF(OR(INPUT!AN52="",INPUT!AN52="n.a."),"",INPUT!AN52)</f>
        <v>63.550523446393498</v>
      </c>
      <c r="AN47" s="106">
        <f>IF(OR(INPUT!AO52="",INPUT!AO52="n.a."),"",INPUT!AO52)</f>
        <v>66.493510242191107</v>
      </c>
      <c r="AO47" s="106">
        <f>IF(OR(INPUT!AP52="",INPUT!AP52="n.a."),"",INPUT!AP52)</f>
        <v>69.463779261147906</v>
      </c>
      <c r="AP47" s="106">
        <f>IF(OR(INPUT!AQ52="",INPUT!AQ52="n.a."),"",INPUT!AQ52)</f>
        <v>94.542989551080694</v>
      </c>
      <c r="AQ47" s="106">
        <f>IF(OR(INPUT!AR52="",INPUT!AR52="n.a."),"",INPUT!AR52)</f>
        <v>76.082444959529298</v>
      </c>
      <c r="AR47" s="106">
        <f>IF(OR(INPUT!AS52="",INPUT!AS52="n.a."),"",INPUT!AS52)</f>
        <v>69.238075651218594</v>
      </c>
      <c r="AS47" s="106">
        <f>IF(OR(INPUT!AT52="",INPUT!AT52="n.a."),"",INPUT!AT52)</f>
        <v>70.472319490823693</v>
      </c>
      <c r="AT47" s="106">
        <f>IF(OR(INPUT!AU52="",INPUT!AU52="n.a."),"",INPUT!AU52)</f>
        <v>85.080633852884603</v>
      </c>
      <c r="AU47" s="106">
        <f>IF(OR(INPUT!AV52="",INPUT!AV52="n.a."),"",INPUT!AV52)</f>
        <v>100</v>
      </c>
      <c r="AV47" s="106">
        <f>IF(OR(INPUT!AW52="",INPUT!AW52="n.a."),"",INPUT!AW52)</f>
        <v>118.885128802106</v>
      </c>
      <c r="AW47" s="106">
        <f>IF(OR(INPUT!AX52="",INPUT!AX52="n.a."),"",INPUT!AX52)</f>
        <v>134.811944545991</v>
      </c>
      <c r="AX47" s="106">
        <f>IF(OR(INPUT!AY52="",INPUT!AY52="n.a."),"",INPUT!AY52)</f>
        <v>123.286505000429</v>
      </c>
      <c r="AY47" s="106">
        <f>IF(OR(INPUT!AZ52="",INPUT!AZ52="n.a."),"",INPUT!AZ52)</f>
        <v>100.66828736356599</v>
      </c>
      <c r="AZ47" s="106">
        <f>IF(INPUT!BA52="n.a.",IF(VALUE(AZ$1)=YEAR(Readme!$C$6)-1,INPUT!$CS$52,IF(VALUE(AZ$1)=YEAR(Readme!$C$6),INPUT!$CT$52,AY47)),INPUT!BA52)</f>
        <v>118.983999185223</v>
      </c>
      <c r="BA47" s="106">
        <f ca="1">IF(INPUT!BB52="n.a.",IF(VALUE(BA$1)=YEAR(Readme!$C$6)-1,INPUT!$CS$52,IF(VALUE(BA$1)=YEAR(Readme!$C$6),INPUT!$CT$52,AZ47)),INPUT!BB52)</f>
        <v>118.98399918522342</v>
      </c>
      <c r="BB47" s="106">
        <f ca="1">IF(INPUT!BC52="n.a.",IF(VALUE(BB$1)=YEAR(Readme!$C$6)-1,INPUT!$CS$52,IF(VALUE(BB$1)=YEAR(Readme!$C$6),INPUT!$CT$52,BA47)),INPUT!BC52)</f>
        <v>130.3281985024052</v>
      </c>
      <c r="BC47" s="106">
        <f ca="1">IF(INPUT!BD52="n.a.",IF(VALUE(BC$1)=YEAR(Readme!$C$6)-1,INPUT!$CS$52,IF(VALUE(BC$1)=YEAR(Readme!$C$6),INPUT!$CT$52,BB47)),INPUT!BD52)</f>
        <v>130.3281985024052</v>
      </c>
      <c r="BD47" s="106">
        <f ca="1">IF(INPUT!BE52="n.a.",IF(VALUE(BD$1)=YEAR(Readme!$C$6)-1,INPUT!$CS$52,IF(VALUE(BD$1)=YEAR(Readme!$C$6),INPUT!$CT$52,BC47)),INPUT!BE52)</f>
        <v>130.3281985024052</v>
      </c>
      <c r="BE47" s="106">
        <f ca="1">IF(INPUT!BF52="n.a.",IF(VALUE(BE$1)=YEAR(Readme!$C$6)-1,INPUT!$CS$52,IF(VALUE(BE$1)=YEAR(Readme!$C$6),INPUT!$CT$52,BD47)),INPUT!BF52)</f>
        <v>130.3281985024052</v>
      </c>
      <c r="BF47" s="106">
        <f ca="1">IF(INPUT!BG52="n.a.",IF(VALUE(BF$1)=YEAR(Readme!$C$6)-1,INPUT!$CS$52,IF(VALUE(BF$1)=YEAR(Readme!$C$6),INPUT!$CT$52,BE47)),INPUT!BG52)</f>
        <v>130.3281985024052</v>
      </c>
      <c r="BG47" s="106">
        <f ca="1">IF(INPUT!BH52="n.a.",IF(VALUE(BG$1)=YEAR(Readme!$C$6)-1,INPUT!$CS$52,IF(VALUE(BG$1)=YEAR(Readme!$C$6),INPUT!$CT$52,BF47)),INPUT!BH52)</f>
        <v>130.3281985024052</v>
      </c>
    </row>
    <row r="48" spans="1:59" s="3" customFormat="1" ht="15">
      <c r="A48" s="37" t="s">
        <v>378</v>
      </c>
      <c r="B48" s="38"/>
      <c r="C48" s="38"/>
      <c r="D48" s="38"/>
      <c r="E48" s="38"/>
      <c r="F48" s="38"/>
      <c r="G48" s="38"/>
      <c r="H48" s="38"/>
      <c r="I48" s="38"/>
      <c r="J48" s="38"/>
      <c r="K48" s="38" t="str">
        <f>IFERROR(AVERAGE(B47:K47),"")</f>
        <v/>
      </c>
      <c r="L48" s="38" t="str">
        <f t="shared" ref="L48" si="386">IFERROR(AVERAGE(C47:L47),"")</f>
        <v/>
      </c>
      <c r="M48" s="38" t="str">
        <f t="shared" ref="M48" si="387">IFERROR(AVERAGE(D47:M47),"")</f>
        <v/>
      </c>
      <c r="N48" s="38" t="str">
        <f t="shared" ref="N48" si="388">IFERROR(AVERAGE(E47:N47),"")</f>
        <v/>
      </c>
      <c r="O48" s="38" t="str">
        <f t="shared" ref="O48" si="389">IFERROR(AVERAGE(F47:O47),"")</f>
        <v/>
      </c>
      <c r="P48" s="38" t="str">
        <f t="shared" ref="P48" si="390">IFERROR(AVERAGE(G47:P47),"")</f>
        <v/>
      </c>
      <c r="Q48" s="38" t="str">
        <f t="shared" ref="Q48" si="391">IFERROR(AVERAGE(H47:Q47),"")</f>
        <v/>
      </c>
      <c r="R48" s="38" t="str">
        <f t="shared" ref="R48" si="392">IFERROR(AVERAGE(I47:R47),"")</f>
        <v/>
      </c>
      <c r="S48" s="38" t="str">
        <f t="shared" ref="S48" si="393">IFERROR(AVERAGE(J47:S47),"")</f>
        <v/>
      </c>
      <c r="T48" s="38" t="str">
        <f t="shared" ref="T48" si="394">IFERROR(AVERAGE(K47:T47),"")</f>
        <v/>
      </c>
      <c r="U48" s="38">
        <f t="shared" ref="U48" si="395">IFERROR(AVERAGE(L47:U47),"")</f>
        <v>10.85433949713131</v>
      </c>
      <c r="V48" s="38">
        <f t="shared" ref="V48" si="396">IFERROR(AVERAGE(M47:V47),"")</f>
        <v>12.049722364223172</v>
      </c>
      <c r="W48" s="38">
        <f t="shared" ref="W48" si="397">IFERROR(AVERAGE(N47:W47),"")</f>
        <v>13.221906731369899</v>
      </c>
      <c r="X48" s="38">
        <f t="shared" ref="X48" si="398">IFERROR(AVERAGE(O47:X47),"")</f>
        <v>13.716496454131009</v>
      </c>
      <c r="Y48" s="38">
        <f t="shared" ref="Y48" si="399">IFERROR(AVERAGE(P47:Y47),"")</f>
        <v>14.848302802992169</v>
      </c>
      <c r="Z48" s="38">
        <f t="shared" ref="Z48" si="400">IFERROR(AVERAGE(Q47:Z47),"")</f>
        <v>16.151215514474497</v>
      </c>
      <c r="AA48" s="38">
        <f t="shared" ref="AA48" si="401">IFERROR(AVERAGE(R47:AA47),"")</f>
        <v>17.836218754392256</v>
      </c>
      <c r="AB48" s="38">
        <f t="shared" ref="AB48" si="402">IFERROR(AVERAGE(S47:AB47),"")</f>
        <v>19.780046403560085</v>
      </c>
      <c r="AC48" s="38">
        <f t="shared" ref="AC48" si="403">IFERROR(AVERAGE(T47:AC47),"")</f>
        <v>22.297030345999598</v>
      </c>
      <c r="AD48" s="38">
        <f t="shared" ref="AD48" si="404">IFERROR(AVERAGE(U47:AD47),"")</f>
        <v>24.406420990534127</v>
      </c>
      <c r="AE48" s="38">
        <f t="shared" ref="AE48" si="405">IFERROR(AVERAGE(V47:AE47),"")</f>
        <v>26.595157229083913</v>
      </c>
      <c r="AF48" s="38">
        <f t="shared" ref="AF48" si="406">IFERROR(AVERAGE(W47:AF47),"")</f>
        <v>27.869975892912642</v>
      </c>
      <c r="AG48" s="38">
        <f t="shared" ref="AG48" si="407">IFERROR(AVERAGE(X47:AG47),"")</f>
        <v>29.160112618917935</v>
      </c>
      <c r="AH48" s="38">
        <f t="shared" ref="AH48" si="408">IFERROR(AVERAGE(Y47:AH47),"")</f>
        <v>30.89466995398185</v>
      </c>
      <c r="AI48" s="38">
        <f t="shared" ref="AI48" si="409">IFERROR(AVERAGE(Z47:AI47),"")</f>
        <v>32.40756640109344</v>
      </c>
      <c r="AJ48" s="38">
        <f t="shared" ref="AJ48" si="410">IFERROR(AVERAGE(AA47:AJ47),"")</f>
        <v>34.319905100176662</v>
      </c>
      <c r="AK48" s="38">
        <f t="shared" ref="AK48" si="411">IFERROR(AVERAGE(AB47:AK47),"")</f>
        <v>36.013756407058295</v>
      </c>
      <c r="AL48" s="38">
        <f t="shared" ref="AL48" si="412">IFERROR(AVERAGE(AC47:AL47),"")</f>
        <v>38.235105029588944</v>
      </c>
      <c r="AM48" s="38">
        <f t="shared" ref="AM48" si="413">IFERROR(AVERAGE(AD47:AM47),"")</f>
        <v>41.07936084647546</v>
      </c>
      <c r="AN48" s="38">
        <f t="shared" ref="AN48" si="414">IFERROR(AVERAGE(AE47:AN47),"")</f>
        <v>44.478732412314351</v>
      </c>
      <c r="AO48" s="38">
        <f t="shared" ref="AO48" si="415">IFERROR(AVERAGE(AF47:AO47),"")</f>
        <v>47.684313271100024</v>
      </c>
      <c r="AP48" s="38">
        <f t="shared" ref="AP48" si="416">IFERROR(AVERAGE(AG47:AP47),"")</f>
        <v>53.772140053009686</v>
      </c>
      <c r="AQ48" s="38">
        <f t="shared" ref="AQ48" si="417">IFERROR(AVERAGE(AH47:AQ47),"")</f>
        <v>57.966309939503503</v>
      </c>
      <c r="AR48" s="38">
        <f t="shared" ref="AR48" si="418">IFERROR(AVERAGE(AI47:AR47),"")</f>
        <v>61.541562872035001</v>
      </c>
      <c r="AS48" s="38">
        <f t="shared" ref="AS48" si="419">IFERROR(AVERAGE(AJ47:AS47),"")</f>
        <v>64.746937904610476</v>
      </c>
      <c r="AT48" s="38">
        <f t="shared" ref="AT48" si="420">IFERROR(AVERAGE(AK47:AT47),"")</f>
        <v>69.039360695590943</v>
      </c>
      <c r="AU48" s="38">
        <f t="shared" ref="AU48" si="421">IFERROR(AVERAGE(AL47:AU47),"")</f>
        <v>74.676296053204538</v>
      </c>
      <c r="AV48" s="38">
        <f t="shared" ref="AV48" si="422">IFERROR(AVERAGE(AM47:AV47),"")</f>
        <v>81.380940525737543</v>
      </c>
      <c r="AW48" s="38">
        <f t="shared" ref="AW48" si="423">IFERROR(AVERAGE(AN47:AW47),"")</f>
        <v>88.507082635697287</v>
      </c>
      <c r="AX48" s="38">
        <f t="shared" ref="AX48" si="424">IFERROR(AVERAGE(AO47:AX47),"")</f>
        <v>94.18638211152107</v>
      </c>
      <c r="AY48" s="38">
        <f t="shared" ref="AY48" si="425">IFERROR(AVERAGE(AP47:AY47),"")</f>
        <v>97.30683292176289</v>
      </c>
      <c r="AZ48" s="38">
        <f t="shared" ref="AZ48" si="426">IFERROR(AVERAGE(AQ47:AZ47),"")</f>
        <v>99.750933885177105</v>
      </c>
      <c r="BA48" s="38">
        <f t="shared" ref="BA48" ca="1" si="427">IFERROR(AVERAGE(AR47:BA47),"")</f>
        <v>104.04108930774653</v>
      </c>
      <c r="BB48" s="38">
        <f t="shared" ref="BB48" ca="1" si="428">IFERROR(AVERAGE(AS47:BB47),"")</f>
        <v>110.15010159286518</v>
      </c>
      <c r="BC48" s="38">
        <f t="shared" ref="BC48" ca="1" si="429">IFERROR(AVERAGE(AT47:BC47),"")</f>
        <v>116.13568949402334</v>
      </c>
      <c r="BD48" s="38">
        <f t="shared" ref="BD48" ca="1" si="430">IFERROR(AVERAGE(AU47:BD47),"")</f>
        <v>120.6604459589754</v>
      </c>
      <c r="BE48" s="38">
        <f t="shared" ref="BE48" ca="1" si="431">IFERROR(AVERAGE(AV47:BE47),"")</f>
        <v>123.69326580921593</v>
      </c>
      <c r="BF48" s="38">
        <f t="shared" ref="BF48" ca="1" si="432">IFERROR(AVERAGE(AW47:BF47),"")</f>
        <v>124.83757277924587</v>
      </c>
      <c r="BG48" s="38">
        <f t="shared" ref="BG48" ca="1" si="433">IFERROR(AVERAGE(AX47:BG47),"")</f>
        <v>124.3891981748873</v>
      </c>
    </row>
    <row r="49" spans="1:59" s="3" customFormat="1" ht="15">
      <c r="A49" s="39" t="s">
        <v>63</v>
      </c>
      <c r="B49" s="38"/>
      <c r="C49" s="38"/>
      <c r="D49" s="38"/>
      <c r="E49" s="38"/>
      <c r="F49" s="38"/>
      <c r="G49" s="38"/>
      <c r="H49" s="38"/>
      <c r="I49" s="38"/>
      <c r="J49" s="38"/>
      <c r="K49" s="38" t="str">
        <f>IFERROR((K47/K48-1)*100,"")</f>
        <v/>
      </c>
      <c r="L49" s="38" t="str">
        <f>IFERROR((L47/L48-1)*100,"")</f>
        <v/>
      </c>
      <c r="M49" s="38" t="str">
        <f t="shared" ref="M49:BG49" si="434">IFERROR((M47/M48-1)*100,"")</f>
        <v/>
      </c>
      <c r="N49" s="38" t="str">
        <f t="shared" si="434"/>
        <v/>
      </c>
      <c r="O49" s="38" t="str">
        <f t="shared" si="434"/>
        <v/>
      </c>
      <c r="P49" s="38" t="str">
        <f t="shared" si="434"/>
        <v/>
      </c>
      <c r="Q49" s="38" t="str">
        <f t="shared" si="434"/>
        <v/>
      </c>
      <c r="R49" s="38" t="str">
        <f t="shared" si="434"/>
        <v/>
      </c>
      <c r="S49" s="38" t="str">
        <f t="shared" si="434"/>
        <v/>
      </c>
      <c r="T49" s="38" t="str">
        <f t="shared" si="434"/>
        <v/>
      </c>
      <c r="U49" s="38">
        <f t="shared" si="434"/>
        <v>42.989891664022828</v>
      </c>
      <c r="V49" s="38">
        <f t="shared" si="434"/>
        <v>73.585203554565553</v>
      </c>
      <c r="W49" s="38">
        <f t="shared" si="434"/>
        <v>60.637790494666618</v>
      </c>
      <c r="X49" s="38">
        <f t="shared" si="434"/>
        <v>17.668334834903931</v>
      </c>
      <c r="Y49" s="38">
        <f t="shared" si="434"/>
        <v>56.850281159807523</v>
      </c>
      <c r="Z49" s="38">
        <f t="shared" si="434"/>
        <v>42.608579097999936</v>
      </c>
      <c r="AA49" s="38">
        <f t="shared" si="434"/>
        <v>49.651300663009245</v>
      </c>
      <c r="AB49" s="38">
        <f t="shared" si="434"/>
        <v>49.773146367025454</v>
      </c>
      <c r="AC49" s="38">
        <f t="shared" si="434"/>
        <v>57.455789998632099</v>
      </c>
      <c r="AD49" s="38">
        <f t="shared" si="434"/>
        <v>33.16083745505756</v>
      </c>
      <c r="AE49" s="38">
        <f t="shared" si="434"/>
        <v>40.657076591307082</v>
      </c>
      <c r="AF49" s="38">
        <f t="shared" si="434"/>
        <v>20.792073381538412</v>
      </c>
      <c r="AG49" s="38">
        <f t="shared" si="434"/>
        <v>17.080295747698603</v>
      </c>
      <c r="AH49" s="38">
        <f t="shared" si="434"/>
        <v>8.3861597349348607</v>
      </c>
      <c r="AI49" s="38">
        <f t="shared" si="434"/>
        <v>18.548146101376339</v>
      </c>
      <c r="AJ49" s="38">
        <f t="shared" si="434"/>
        <v>22.833690303132869</v>
      </c>
      <c r="AK49" s="38">
        <f t="shared" si="434"/>
        <v>21.149945955964711</v>
      </c>
      <c r="AL49" s="38">
        <f t="shared" si="434"/>
        <v>35.578767304705124</v>
      </c>
      <c r="AM49" s="38">
        <f t="shared" si="434"/>
        <v>54.701831130963249</v>
      </c>
      <c r="AN49" s="38">
        <f t="shared" si="434"/>
        <v>49.495065699717998</v>
      </c>
      <c r="AO49" s="38">
        <f t="shared" si="434"/>
        <v>45.674278386321518</v>
      </c>
      <c r="AP49" s="38">
        <f t="shared" si="434"/>
        <v>75.821511767763511</v>
      </c>
      <c r="AQ49" s="38">
        <f t="shared" si="434"/>
        <v>31.252869190625866</v>
      </c>
      <c r="AR49" s="38">
        <f t="shared" si="434"/>
        <v>12.506202995180926</v>
      </c>
      <c r="AS49" s="38">
        <f t="shared" si="434"/>
        <v>8.842706344890372</v>
      </c>
      <c r="AT49" s="38">
        <f t="shared" si="434"/>
        <v>23.234967699111529</v>
      </c>
      <c r="AU49" s="38">
        <f t="shared" si="434"/>
        <v>33.911301557797024</v>
      </c>
      <c r="AV49" s="38">
        <f t="shared" si="434"/>
        <v>46.08473192136109</v>
      </c>
      <c r="AW49" s="38">
        <f t="shared" si="434"/>
        <v>52.31769089134761</v>
      </c>
      <c r="AX49" s="38">
        <f t="shared" si="434"/>
        <v>30.896316682439327</v>
      </c>
      <c r="AY49" s="38">
        <f t="shared" si="434"/>
        <v>3.4544896189415475</v>
      </c>
      <c r="AZ49" s="38">
        <f t="shared" si="434"/>
        <v>19.281087956715261</v>
      </c>
      <c r="BA49" s="38">
        <f t="shared" ca="1" si="434"/>
        <v>14.362508098388682</v>
      </c>
      <c r="BB49" s="38">
        <f t="shared" ca="1" si="434"/>
        <v>18.3187274616613</v>
      </c>
      <c r="BC49" s="38">
        <f t="shared" ca="1" si="434"/>
        <v>12.220626639593203</v>
      </c>
      <c r="BD49" s="38">
        <f t="shared" ca="1" si="434"/>
        <v>8.012362681567442</v>
      </c>
      <c r="BE49" s="38">
        <f t="shared" ca="1" si="434"/>
        <v>5.3640209511671921</v>
      </c>
      <c r="BF49" s="38">
        <f t="shared" ca="1" si="434"/>
        <v>4.3982156981444698</v>
      </c>
      <c r="BG49" s="38">
        <f t="shared" ca="1" si="434"/>
        <v>4.7745305980410491</v>
      </c>
    </row>
    <row r="50" spans="1:59" s="3" customFormat="1" ht="1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</row>
    <row r="51" spans="1:59" s="3" customFormat="1" ht="15">
      <c r="A51" s="37" t="s">
        <v>329</v>
      </c>
      <c r="B51" s="38" t="str">
        <f>IF(OR(INPUT!C53="",INPUT!C53="n.a."),"",INPUT!C53)</f>
        <v/>
      </c>
      <c r="C51" s="38" t="str">
        <f>IF(OR(INPUT!D53="",INPUT!D53="n.a."),"",INPUT!D53)</f>
        <v/>
      </c>
      <c r="D51" s="38" t="str">
        <f>IF(OR(INPUT!E53="",INPUT!E53="n.a."),"",INPUT!E53)</f>
        <v/>
      </c>
      <c r="E51" s="38" t="str">
        <f>IF(OR(INPUT!F53="",INPUT!F53="n.a."),"",INPUT!F53)</f>
        <v/>
      </c>
      <c r="F51" s="38" t="str">
        <f>IF(OR(INPUT!G53="",INPUT!G53="n.a."),"",INPUT!G53)</f>
        <v/>
      </c>
      <c r="G51" s="38" t="str">
        <f>IF(OR(INPUT!H53="",INPUT!H53="n.a."),"",INPUT!H53)</f>
        <v/>
      </c>
      <c r="H51" s="38" t="str">
        <f>IF(OR(INPUT!I53="",INPUT!I53="n.a."),"",INPUT!I53)</f>
        <v/>
      </c>
      <c r="I51" s="38" t="str">
        <f>IF(OR(INPUT!J53="",INPUT!J53="n.a."),"",INPUT!J53)</f>
        <v/>
      </c>
      <c r="J51" s="38" t="str">
        <f>IF(OR(INPUT!K53="",INPUT!K53="n.a."),"",INPUT!K53)</f>
        <v/>
      </c>
      <c r="K51" s="38" t="str">
        <f>IF(OR(INPUT!L53="",INPUT!L53="n.a."),"",INPUT!L53)</f>
        <v/>
      </c>
      <c r="L51" s="38">
        <f>IF(OR(INPUT!M53="",INPUT!M53="n.a."),"",INPUT!M53)</f>
        <v>8.8833339999999997E-2</v>
      </c>
      <c r="M51" s="38">
        <f>IF(OR(INPUT!N53="",INPUT!N53="n.a."),"",INPUT!N53)</f>
        <v>9.3629309999999993E-2</v>
      </c>
      <c r="N51" s="38">
        <f>IF(OR(INPUT!O53="",INPUT!O53="n.a."),"",INPUT!O53)</f>
        <v>0.10132571</v>
      </c>
      <c r="O51" s="38">
        <f>IF(OR(INPUT!P53="",INPUT!P53="n.a."),"",INPUT!P53)</f>
        <v>0.12267736999999999</v>
      </c>
      <c r="P51" s="38">
        <f>IF(OR(INPUT!Q53="",INPUT!Q53="n.a."),"",INPUT!Q53)</f>
        <v>0.15634528</v>
      </c>
      <c r="Q51" s="38">
        <f>IF(OR(INPUT!R53="",INPUT!R53="n.a."),"",INPUT!R53)</f>
        <v>0.17447923000000001</v>
      </c>
      <c r="R51" s="38">
        <f>IF(OR(INPUT!S53="",INPUT!S53="n.a."),"",INPUT!S53)</f>
        <v>0.19547413</v>
      </c>
      <c r="S51" s="38">
        <f>IF(OR(INPUT!T53="",INPUT!T53="n.a."),"",INPUT!T53)</f>
        <v>0.20503176000000001</v>
      </c>
      <c r="T51" s="38">
        <f>IF(OR(INPUT!U53="",INPUT!U53="n.a."),"",INPUT!U53)</f>
        <v>0.21543786000000001</v>
      </c>
      <c r="U51" s="38">
        <f>IF(OR(INPUT!V53="",INPUT!V53="n.a."),"",INPUT!V53)</f>
        <v>0.23789508000000001</v>
      </c>
      <c r="V51" s="38">
        <f>IF(OR(INPUT!W53="",INPUT!W53="n.a."),"",INPUT!W53)</f>
        <v>0.26797579999999999</v>
      </c>
      <c r="W51" s="38">
        <f>IF(OR(INPUT!X53="",INPUT!X53="n.a."),"",INPUT!X53)</f>
        <v>0.30649512000000001</v>
      </c>
      <c r="X51" s="38">
        <f>IF(OR(INPUT!Y53="",INPUT!Y53="n.a."),"",INPUT!Y53)</f>
        <v>0.29073622999999998</v>
      </c>
      <c r="Y51" s="38">
        <f>IF(OR(INPUT!Z53="",INPUT!Z53="n.a."),"",INPUT!Z53)</f>
        <v>0.30753540000000001</v>
      </c>
      <c r="Z51" s="38">
        <f>IF(OR(INPUT!AA53="",INPUT!AA53="n.a."),"",INPUT!AA53)</f>
        <v>0.30546121999999998</v>
      </c>
      <c r="AA51" s="38">
        <f>IF(OR(INPUT!AB53="",INPUT!AB53="n.a."),"",INPUT!AB53)</f>
        <v>0.32199777000000002</v>
      </c>
      <c r="AB51" s="38">
        <f>IF(OR(INPUT!AC53="",INPUT!AC53="n.a."),"",INPUT!AC53)</f>
        <v>0.37739715000000001</v>
      </c>
      <c r="AC51" s="38">
        <f>IF(OR(INPUT!AD53="",INPUT!AD53="n.a."),"",INPUT!AD53)</f>
        <v>0.44046053000000002</v>
      </c>
      <c r="AD51" s="38">
        <f>IF(OR(INPUT!AE53="",INPUT!AE53="n.a."),"",INPUT!AE53)</f>
        <v>0.52009961000000005</v>
      </c>
      <c r="AE51" s="38">
        <f>IF(OR(INPUT!AF53="",INPUT!AF53="n.a."),"",INPUT!AF53)</f>
        <v>0.58853818000000002</v>
      </c>
      <c r="AF51" s="38">
        <f>IF(OR(INPUT!AG53="",INPUT!AG53="n.a."),"",INPUT!AG53)</f>
        <v>0.56867400000000001</v>
      </c>
      <c r="AG51" s="38">
        <f>IF(OR(INPUT!AH53="",INPUT!AH53="n.a."),"",INPUT!AH53)</f>
        <v>0.59495739999999997</v>
      </c>
      <c r="AH51" s="38">
        <f>IF(OR(INPUT!AI53="",INPUT!AI53="n.a."),"",INPUT!AI53)</f>
        <v>0.60135052</v>
      </c>
      <c r="AI51" s="38">
        <f>IF(OR(INPUT!AJ53="",INPUT!AJ53="n.a."),"",INPUT!AJ53)</f>
        <v>0.61317984000000003</v>
      </c>
      <c r="AJ51" s="38">
        <f>IF(OR(INPUT!AK53="",INPUT!AK53="n.a."),"",INPUT!AK53)</f>
        <v>0.63338337</v>
      </c>
      <c r="AK51" s="38">
        <f>IF(OR(INPUT!AL53="",INPUT!AL53="n.a."),"",INPUT!AL53)</f>
        <v>0.60454556999999998</v>
      </c>
      <c r="AL51" s="38">
        <f>IF(OR(INPUT!AM53="",INPUT!AM53="n.a."),"",INPUT!AM53)</f>
        <v>0.60512694</v>
      </c>
      <c r="AM51" s="38">
        <f>IF(OR(INPUT!AN53="",INPUT!AN53="n.a."),"",INPUT!AN53)</f>
        <v>0.62267764000000003</v>
      </c>
      <c r="AN51" s="38">
        <f>IF(OR(INPUT!AO53="",INPUT!AO53="n.a."),"",INPUT!AO53)</f>
        <v>0.61380036999999998</v>
      </c>
      <c r="AO51" s="38">
        <f>IF(OR(INPUT!AP53="",INPUT!AP53="n.a."),"",INPUT!AP53)</f>
        <v>0.63726824000000004</v>
      </c>
      <c r="AP51" s="38">
        <f>IF(OR(INPUT!AQ53="",INPUT!AQ53="n.a."),"",INPUT!AQ53)</f>
        <v>0.66092689000000004</v>
      </c>
      <c r="AQ51" s="38">
        <f>IF(OR(INPUT!AR53="",INPUT!AR53="n.a."),"",INPUT!AR53)</f>
        <v>0.69132607000000001</v>
      </c>
      <c r="AR51" s="38">
        <f>IF(OR(INPUT!AS53="",INPUT!AS53="n.a."),"",INPUT!AS53)</f>
        <v>0.759127</v>
      </c>
      <c r="AS51" s="38">
        <f>IF(OR(INPUT!AT53="",INPUT!AT53="n.a."),"",INPUT!AT53)</f>
        <v>0.83148562000000004</v>
      </c>
      <c r="AT51" s="38">
        <f>IF(OR(INPUT!AU53="",INPUT!AU53="n.a."),"",INPUT!AU53)</f>
        <v>0.91001140000000003</v>
      </c>
      <c r="AU51" s="38">
        <f>IF(OR(INPUT!AV53="",INPUT!AV53="n.a."),"",INPUT!AV53)</f>
        <v>1</v>
      </c>
      <c r="AV51" s="38">
        <f>IF(OR(INPUT!AW53="",INPUT!AW53="n.a."),"",INPUT!AW53)</f>
        <v>1.11371252</v>
      </c>
      <c r="AW51" s="38">
        <f>IF(OR(INPUT!AX53="",INPUT!AX53="n.a."),"",INPUT!AX53)</f>
        <v>1.2342087399999999</v>
      </c>
      <c r="AX51" s="38">
        <f>IF(OR(INPUT!AY53="",INPUT!AY53="n.a."),"",INPUT!AY53)</f>
        <v>1.2184845099999999</v>
      </c>
      <c r="AY51" s="38">
        <f>IF(OR(INPUT!AZ53="",INPUT!AZ53="n.a."),"",INPUT!AZ53)</f>
        <v>1.274413</v>
      </c>
      <c r="AZ51" s="38">
        <f>IF(OR(INPUT!BA53="",INPUT!BA53="n.a."),IF(OR(AY51="",AY51="n.a."),"",AY51),INPUT!BA53)</f>
        <v>1.36066833</v>
      </c>
      <c r="BA51" s="38">
        <f>IF(OR(INPUT!BB53="",INPUT!BB53="n.a."),IF(OR(AZ51="",AZ51="n.a."),"",AZ51),INPUT!BB53)</f>
        <v>1.36066833</v>
      </c>
      <c r="BB51" s="38">
        <f>IF(OR(INPUT!BC53="",INPUT!BC53="n.a."),IF(OR(BA51="",BA51="n.a."),"",BA51),INPUT!BC53)</f>
        <v>1.36066833</v>
      </c>
      <c r="BC51" s="38">
        <f>IF(OR(INPUT!BD53="",INPUT!BD53="n.a."),IF(OR(BB51="",BB51="n.a."),"",BB51),INPUT!BD53)</f>
        <v>1.36066833</v>
      </c>
      <c r="BD51" s="38">
        <f>IF(OR(INPUT!BE53="",INPUT!BE53="n.a."),IF(OR(BC51="",BC51="n.a."),"",BC51),INPUT!BE53)</f>
        <v>1.36066833</v>
      </c>
      <c r="BE51" s="38">
        <f>IF(OR(INPUT!BF53="",INPUT!BF53="n.a."),IF(OR(BD51="",BD51="n.a."),"",BD51),INPUT!BF53)</f>
        <v>1.36066833</v>
      </c>
      <c r="BF51" s="38">
        <f>IF(OR(INPUT!BG53="",INPUT!BG53="n.a."),IF(OR(BE51="",BE51="n.a."),"",BE51),INPUT!BG53)</f>
        <v>1.36066833</v>
      </c>
      <c r="BG51" s="38">
        <f>IF(OR(INPUT!BH53="",INPUT!BH53="n.a."),IF(OR(BF51="",BF51="n.a."),"",BF51),INPUT!BH53)</f>
        <v>1.36066833</v>
      </c>
    </row>
    <row r="52" spans="1:59" s="3" customFormat="1" ht="15">
      <c r="A52" s="37" t="s">
        <v>330</v>
      </c>
      <c r="B52" s="38"/>
      <c r="C52" s="38"/>
      <c r="D52" s="38"/>
      <c r="E52" s="38"/>
      <c r="F52" s="38"/>
      <c r="G52" s="38"/>
      <c r="H52" s="38"/>
      <c r="I52" s="38"/>
      <c r="J52" s="38"/>
      <c r="K52" s="38" t="str">
        <f>IFERROR(AVERAGE(B51:K51),"")</f>
        <v/>
      </c>
      <c r="L52" s="38">
        <f t="shared" ref="L52" si="435">IFERROR(AVERAGE(C51:L51),"")</f>
        <v>8.8833339999999997E-2</v>
      </c>
      <c r="M52" s="38">
        <f t="shared" ref="M52" si="436">IFERROR(AVERAGE(D51:M51),"")</f>
        <v>9.1231325000000002E-2</v>
      </c>
      <c r="N52" s="38">
        <f t="shared" ref="N52" si="437">IFERROR(AVERAGE(E51:N51),"")</f>
        <v>9.4596120000000006E-2</v>
      </c>
      <c r="O52" s="38">
        <f t="shared" ref="O52" si="438">IFERROR(AVERAGE(F51:O51),"")</f>
        <v>0.10161643250000001</v>
      </c>
      <c r="P52" s="38">
        <f t="shared" ref="P52" si="439">IFERROR(AVERAGE(G51:P51),"")</f>
        <v>0.112562202</v>
      </c>
      <c r="Q52" s="38">
        <f t="shared" ref="Q52" si="440">IFERROR(AVERAGE(H51:Q51),"")</f>
        <v>0.12288170666666666</v>
      </c>
      <c r="R52" s="38">
        <f t="shared" ref="R52" si="441">IFERROR(AVERAGE(I51:R51),"")</f>
        <v>0.13325205285714287</v>
      </c>
      <c r="S52" s="38">
        <f t="shared" ref="S52" si="442">IFERROR(AVERAGE(J51:S51),"")</f>
        <v>0.14222451624999999</v>
      </c>
      <c r="T52" s="38">
        <f t="shared" ref="T52" si="443">IFERROR(AVERAGE(K51:T51),"")</f>
        <v>0.1503593322222222</v>
      </c>
      <c r="U52" s="38">
        <f t="shared" ref="U52" si="444">IFERROR(AVERAGE(L51:U51),"")</f>
        <v>0.15911290699999997</v>
      </c>
      <c r="V52" s="38">
        <f t="shared" ref="V52" si="445">IFERROR(AVERAGE(M51:V51),"")</f>
        <v>0.17702715299999999</v>
      </c>
      <c r="W52" s="38">
        <f t="shared" ref="W52" si="446">IFERROR(AVERAGE(N51:W51),"")</f>
        <v>0.19831373400000002</v>
      </c>
      <c r="X52" s="38">
        <f t="shared" ref="X52" si="447">IFERROR(AVERAGE(O51:X51),"")</f>
        <v>0.21725478599999998</v>
      </c>
      <c r="Y52" s="38">
        <f t="shared" ref="Y52" si="448">IFERROR(AVERAGE(P51:Y51),"")</f>
        <v>0.235740589</v>
      </c>
      <c r="Z52" s="38">
        <f t="shared" ref="Z52" si="449">IFERROR(AVERAGE(Q51:Z51),"")</f>
        <v>0.25065218300000003</v>
      </c>
      <c r="AA52" s="38">
        <f t="shared" ref="AA52" si="450">IFERROR(AVERAGE(R51:AA51),"")</f>
        <v>0.26540403700000004</v>
      </c>
      <c r="AB52" s="38">
        <f t="shared" ref="AB52" si="451">IFERROR(AVERAGE(S51:AB51),"")</f>
        <v>0.28359633900000003</v>
      </c>
      <c r="AC52" s="38">
        <f t="shared" ref="AC52" si="452">IFERROR(AVERAGE(T51:AC51),"")</f>
        <v>0.30713921600000005</v>
      </c>
      <c r="AD52" s="38">
        <f t="shared" ref="AD52" si="453">IFERROR(AVERAGE(U51:AD51),"")</f>
        <v>0.33760539100000003</v>
      </c>
      <c r="AE52" s="38">
        <f t="shared" ref="AE52" si="454">IFERROR(AVERAGE(V51:AE51),"")</f>
        <v>0.37266970100000008</v>
      </c>
      <c r="AF52" s="38">
        <f t="shared" ref="AF52" si="455">IFERROR(AVERAGE(W51:AF51),"")</f>
        <v>0.40273952099999999</v>
      </c>
      <c r="AG52" s="38">
        <f t="shared" ref="AG52" si="456">IFERROR(AVERAGE(X51:AG51),"")</f>
        <v>0.43158574900000002</v>
      </c>
      <c r="AH52" s="38">
        <f t="shared" ref="AH52" si="457">IFERROR(AVERAGE(Y51:AH51),"")</f>
        <v>0.46264717799999994</v>
      </c>
      <c r="AI52" s="38">
        <f t="shared" ref="AI52" si="458">IFERROR(AVERAGE(Z51:AI51),"")</f>
        <v>0.49321162200000002</v>
      </c>
      <c r="AJ52" s="38">
        <f t="shared" ref="AJ52" si="459">IFERROR(AVERAGE(AA51:AJ51),"")</f>
        <v>0.52600383699999997</v>
      </c>
      <c r="AK52" s="38">
        <f t="shared" ref="AK52" si="460">IFERROR(AVERAGE(AB51:AK51),"")</f>
        <v>0.55425861700000001</v>
      </c>
      <c r="AL52" s="38">
        <f t="shared" ref="AL52" si="461">IFERROR(AVERAGE(AC51:AL51),"")</f>
        <v>0.57703159600000009</v>
      </c>
      <c r="AM52" s="38">
        <f t="shared" ref="AM52" si="462">IFERROR(AVERAGE(AD51:AM51),"")</f>
        <v>0.59525330700000001</v>
      </c>
      <c r="AN52" s="38">
        <f t="shared" ref="AN52" si="463">IFERROR(AVERAGE(AE51:AN51),"")</f>
        <v>0.60462338299999996</v>
      </c>
      <c r="AO52" s="38">
        <f t="shared" ref="AO52" si="464">IFERROR(AVERAGE(AF51:AO51),"")</f>
        <v>0.60949638900000003</v>
      </c>
      <c r="AP52" s="38">
        <f t="shared" ref="AP52" si="465">IFERROR(AVERAGE(AG51:AP51),"")</f>
        <v>0.618721678</v>
      </c>
      <c r="AQ52" s="38">
        <f t="shared" ref="AQ52" si="466">IFERROR(AVERAGE(AH51:AQ51),"")</f>
        <v>0.62835854499999999</v>
      </c>
      <c r="AR52" s="38">
        <f t="shared" ref="AR52" si="467">IFERROR(AVERAGE(AI51:AR51),"")</f>
        <v>0.64413619300000002</v>
      </c>
      <c r="AS52" s="38">
        <f t="shared" ref="AS52" si="468">IFERROR(AVERAGE(AJ51:AS51),"")</f>
        <v>0.66596677100000012</v>
      </c>
      <c r="AT52" s="38">
        <f t="shared" ref="AT52" si="469">IFERROR(AVERAGE(AK51:AT51),"")</f>
        <v>0.69362957400000003</v>
      </c>
      <c r="AU52" s="38">
        <f t="shared" ref="AU52" si="470">IFERROR(AVERAGE(AL51:AU51),"")</f>
        <v>0.73317501699999998</v>
      </c>
      <c r="AV52" s="38">
        <f t="shared" ref="AV52" si="471">IFERROR(AVERAGE(AM51:AV51),"")</f>
        <v>0.78403357499999993</v>
      </c>
      <c r="AW52" s="38">
        <f t="shared" ref="AW52" si="472">IFERROR(AVERAGE(AN51:AW51),"")</f>
        <v>0.84518668500000005</v>
      </c>
      <c r="AX52" s="38">
        <f t="shared" ref="AX52" si="473">IFERROR(AVERAGE(AO51:AX51),"")</f>
        <v>0.90565509899999996</v>
      </c>
      <c r="AY52" s="38">
        <f t="shared" ref="AY52" si="474">IFERROR(AVERAGE(AP51:AY51),"")</f>
        <v>0.96936957499999998</v>
      </c>
      <c r="AZ52" s="38">
        <f t="shared" ref="AZ52" si="475">IFERROR(AVERAGE(AQ51:AZ51),"")</f>
        <v>1.0393437190000001</v>
      </c>
      <c r="BA52" s="38">
        <f t="shared" ref="BA52" si="476">IFERROR(AVERAGE(AR51:BA51),"")</f>
        <v>1.1062779449999998</v>
      </c>
      <c r="BB52" s="38">
        <f t="shared" ref="BB52" si="477">IFERROR(AVERAGE(AS51:BB51),"")</f>
        <v>1.1664320779999999</v>
      </c>
      <c r="BC52" s="38">
        <f t="shared" ref="BC52" si="478">IFERROR(AVERAGE(AT51:BC51),"")</f>
        <v>1.2193503489999997</v>
      </c>
      <c r="BD52" s="38">
        <f t="shared" ref="BD52" si="479">IFERROR(AVERAGE(AU51:BD51),"")</f>
        <v>1.2644160419999997</v>
      </c>
      <c r="BE52" s="38">
        <f t="shared" ref="BE52" si="480">IFERROR(AVERAGE(AV51:BE51),"")</f>
        <v>1.3004828749999997</v>
      </c>
      <c r="BF52" s="38">
        <f t="shared" ref="BF52" si="481">IFERROR(AVERAGE(AW51:BF51),"")</f>
        <v>1.3251784559999997</v>
      </c>
      <c r="BG52" s="38">
        <f t="shared" ref="BG52" si="482">IFERROR(AVERAGE(AX51:BG51),"")</f>
        <v>1.3378244149999998</v>
      </c>
    </row>
    <row r="53" spans="1:59" s="3" customFormat="1" ht="15">
      <c r="A53" s="39" t="s">
        <v>331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>
        <f>IFERROR((L51/L52-1)*100,"")</f>
        <v>0</v>
      </c>
      <c r="M53" s="38">
        <f t="shared" ref="M53:BG53" si="483">IFERROR((M51/M52-1)*100,"")</f>
        <v>2.6284667026374997</v>
      </c>
      <c r="N53" s="38">
        <f t="shared" si="483"/>
        <v>7.1140232812931359</v>
      </c>
      <c r="O53" s="38">
        <f t="shared" si="483"/>
        <v>20.725917041025799</v>
      </c>
      <c r="P53" s="38">
        <f t="shared" si="483"/>
        <v>38.896785263671376</v>
      </c>
      <c r="Q53" s="38">
        <f t="shared" si="483"/>
        <v>41.989588794773702</v>
      </c>
      <c r="R53" s="38">
        <f t="shared" si="483"/>
        <v>46.695023310120632</v>
      </c>
      <c r="S53" s="38">
        <f t="shared" si="483"/>
        <v>44.160630955916517</v>
      </c>
      <c r="T53" s="38">
        <f t="shared" si="483"/>
        <v>43.282001067679388</v>
      </c>
      <c r="U53" s="38">
        <f t="shared" si="483"/>
        <v>49.513376686656898</v>
      </c>
      <c r="V53" s="38">
        <f t="shared" si="483"/>
        <v>51.375535028798659</v>
      </c>
      <c r="W53" s="38">
        <f t="shared" si="483"/>
        <v>54.550627340817435</v>
      </c>
      <c r="X53" s="38">
        <f t="shared" si="483"/>
        <v>33.822704370710625</v>
      </c>
      <c r="Y53" s="38">
        <f t="shared" si="483"/>
        <v>30.45500620175341</v>
      </c>
      <c r="Z53" s="38">
        <f t="shared" si="483"/>
        <v>21.866570777083538</v>
      </c>
      <c r="AA53" s="38">
        <f t="shared" si="483"/>
        <v>21.32361422972626</v>
      </c>
      <c r="AB53" s="38">
        <f t="shared" si="483"/>
        <v>33.075466111711684</v>
      </c>
      <c r="AC53" s="38">
        <f t="shared" si="483"/>
        <v>43.407454032180624</v>
      </c>
      <c r="AD53" s="38">
        <f t="shared" si="483"/>
        <v>54.055481300060173</v>
      </c>
      <c r="AE53" s="38">
        <f t="shared" si="483"/>
        <v>57.924880509671461</v>
      </c>
      <c r="AF53" s="38">
        <f t="shared" si="483"/>
        <v>41.201439229997995</v>
      </c>
      <c r="AG53" s="38">
        <f t="shared" si="483"/>
        <v>37.853810367589304</v>
      </c>
      <c r="AH53" s="38">
        <f t="shared" si="483"/>
        <v>29.980371348985102</v>
      </c>
      <c r="AI53" s="38">
        <f t="shared" si="483"/>
        <v>24.323883024800264</v>
      </c>
      <c r="AJ53" s="38">
        <f t="shared" si="483"/>
        <v>20.414210970860292</v>
      </c>
      <c r="AK53" s="38">
        <f t="shared" si="483"/>
        <v>9.0728319700620794</v>
      </c>
      <c r="AL53" s="38">
        <f t="shared" si="483"/>
        <v>4.8689437796400892</v>
      </c>
      <c r="AM53" s="38">
        <f t="shared" si="483"/>
        <v>4.6071702042639773</v>
      </c>
      <c r="AN53" s="38">
        <f t="shared" si="483"/>
        <v>1.5178021985299273</v>
      </c>
      <c r="AO53" s="38">
        <f t="shared" si="483"/>
        <v>4.5565242881201007</v>
      </c>
      <c r="AP53" s="38">
        <f t="shared" si="483"/>
        <v>6.8213565971095624</v>
      </c>
      <c r="AQ53" s="38">
        <f t="shared" si="483"/>
        <v>10.020954676441928</v>
      </c>
      <c r="AR53" s="38">
        <f t="shared" si="483"/>
        <v>17.851940047715953</v>
      </c>
      <c r="AS53" s="38">
        <f t="shared" si="483"/>
        <v>24.85392007644176</v>
      </c>
      <c r="AT53" s="38">
        <f t="shared" si="483"/>
        <v>31.195588266540675</v>
      </c>
      <c r="AU53" s="38">
        <f t="shared" si="483"/>
        <v>36.393081708074625</v>
      </c>
      <c r="AV53" s="38">
        <f t="shared" si="483"/>
        <v>42.04908507904144</v>
      </c>
      <c r="AW53" s="38">
        <f t="shared" si="483"/>
        <v>46.027944110359464</v>
      </c>
      <c r="AX53" s="38">
        <f t="shared" si="483"/>
        <v>34.541782113899401</v>
      </c>
      <c r="AY53" s="38">
        <f t="shared" si="483"/>
        <v>31.468227688082749</v>
      </c>
      <c r="AZ53" s="38">
        <f t="shared" si="483"/>
        <v>30.916106493543928</v>
      </c>
      <c r="BA53" s="38">
        <f t="shared" si="483"/>
        <v>22.995160135819237</v>
      </c>
      <c r="BB53" s="38">
        <f t="shared" si="483"/>
        <v>16.652169951725227</v>
      </c>
      <c r="BC53" s="38">
        <f t="shared" si="483"/>
        <v>11.589612543753036</v>
      </c>
      <c r="BD53" s="38">
        <f t="shared" si="483"/>
        <v>7.6123906058446211</v>
      </c>
      <c r="BE53" s="38">
        <f t="shared" si="483"/>
        <v>4.6279313751055984</v>
      </c>
      <c r="BF53" s="38">
        <f t="shared" si="483"/>
        <v>2.6781203572479706</v>
      </c>
      <c r="BG53" s="38">
        <f t="shared" si="483"/>
        <v>1.7075420917624706</v>
      </c>
    </row>
    <row r="54" spans="1:59" s="3" customFormat="1" ht="15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</row>
    <row r="55" spans="1:59" s="3" customFormat="1" ht="15">
      <c r="A55" s="123" t="s">
        <v>163</v>
      </c>
      <c r="B55" s="124">
        <f>IF(INPUT!C51="","",INPUT!C51)</f>
        <v>6.0142407738726451</v>
      </c>
      <c r="C55" s="124">
        <f>IF(INPUT!D51="","",INPUT!D51)</f>
        <v>5.8254529468901071</v>
      </c>
      <c r="D55" s="124">
        <f>IF(INPUT!E51="","",INPUT!E51)</f>
        <v>5.8254529468901053</v>
      </c>
      <c r="E55" s="124">
        <f>IF(INPUT!F51="","",INPUT!F51)</f>
        <v>5.8254529468901053</v>
      </c>
      <c r="F55" s="124">
        <f>IF(INPUT!G51="","",INPUT!G51)</f>
        <v>5.8254529468901053</v>
      </c>
      <c r="G55" s="124">
        <f>IF(INPUT!H51="","",INPUT!H51)</f>
        <v>5.8254529468901053</v>
      </c>
      <c r="H55" s="124">
        <f>IF(INPUT!I51="","",INPUT!I51)</f>
        <v>5.8254529468901053</v>
      </c>
      <c r="I55" s="124">
        <f>IF(INPUT!J51="","",INPUT!J51)</f>
        <v>5.8254529468901053</v>
      </c>
      <c r="J55" s="124">
        <f>IF(INPUT!K51="","",INPUT!K51)</f>
        <v>5.8254529468901053</v>
      </c>
      <c r="K55" s="124">
        <f>IF(INPUT!L51="","",INPUT!L51)</f>
        <v>5.8254529468901053</v>
      </c>
      <c r="L55" s="124">
        <f>IF(INPUT!M51="","",INPUT!M51)</f>
        <v>5.8254529468901062</v>
      </c>
      <c r="M55" s="124">
        <f>IF(INPUT!N51="","",INPUT!N51)</f>
        <v>7.0968799889045471</v>
      </c>
      <c r="N55" s="124">
        <f>IF(INPUT!O51="","",INPUT!O51)</f>
        <v>7.7177735345001457</v>
      </c>
      <c r="O55" s="124">
        <f>IF(INPUT!P51="","",INPUT!P51)</f>
        <v>8.6635791147085097</v>
      </c>
      <c r="P55" s="124">
        <f>IF(INPUT!Q51="","",INPUT!Q51)</f>
        <v>30.971238258257948</v>
      </c>
      <c r="Q55" s="124">
        <f>IF(INPUT!R51="","",INPUT!R51)</f>
        <v>30.584014326596183</v>
      </c>
      <c r="R55" s="124">
        <f>IF(INPUT!S51="","",INPUT!S51)</f>
        <v>30.855516163738432</v>
      </c>
      <c r="S55" s="124">
        <f>IF(INPUT!T51="","",INPUT!T51)</f>
        <v>33.414754792537401</v>
      </c>
      <c r="T55" s="124">
        <f>IF(INPUT!U51="","",INPUT!U51)</f>
        <v>34.120214484128198</v>
      </c>
      <c r="U55" s="124">
        <f>IF(INPUT!V51="","",INPUT!V51)</f>
        <v>79.652407827805533</v>
      </c>
      <c r="V55" s="124">
        <f>IF(INPUT!W51="","",INPUT!W51)</f>
        <v>95.355005884158786</v>
      </c>
      <c r="W55" s="124">
        <f>IF(INPUT!X51="","",INPUT!X51)</f>
        <v>90.899705245153612</v>
      </c>
      <c r="X55" s="124">
        <f>IF(INPUT!Y51="","",INPUT!Y51)</f>
        <v>84.23900853559239</v>
      </c>
      <c r="Y55" s="124">
        <f>IF(INPUT!Z51="","",INPUT!Z51)</f>
        <v>78.697700548018716</v>
      </c>
      <c r="Z55" s="124">
        <f>IF(INPUT!AA51="","",INPUT!AA51)</f>
        <v>76.231929764793009</v>
      </c>
      <c r="AA55" s="124">
        <f>IF(INPUT!AB51="","",INPUT!AB51)</f>
        <v>73.094080663395886</v>
      </c>
      <c r="AB55" s="124">
        <f>IF(INPUT!AC51="","",INPUT!AC51)</f>
        <v>37.845575757701781</v>
      </c>
      <c r="AC55" s="124">
        <f>IF(INPUT!AD51="","",INPUT!AD51)</f>
        <v>48.598828848446892</v>
      </c>
      <c r="AD55" s="124">
        <f>IF(INPUT!AE51="","",INPUT!AE51)</f>
        <v>39.441205407135641</v>
      </c>
      <c r="AE55" s="124">
        <f>IF(INPUT!AF51="","",INPUT!AF51)</f>
        <v>47.81770471043955</v>
      </c>
      <c r="AF55" s="124">
        <f>IF(INPUT!AG51="","",INPUT!AG51)</f>
        <v>61.381669443074692</v>
      </c>
      <c r="AG55" s="124">
        <f>IF(INPUT!AH51="","",INPUT!AH51)</f>
        <v>51.721099975581851</v>
      </c>
      <c r="AH55" s="124">
        <f>IF(INPUT!AI51="","",INPUT!AI51)</f>
        <v>50.835380867527803</v>
      </c>
      <c r="AI55" s="124">
        <f>IF(INPUT!AJ51="","",INPUT!AJ51)</f>
        <v>44.828959076981306</v>
      </c>
      <c r="AJ55" s="124">
        <f>IF(INPUT!AK51="","",INPUT!AK51)</f>
        <v>42.590181633005599</v>
      </c>
      <c r="AK55" s="124">
        <f>IF(INPUT!AL51="","",INPUT!AL51)</f>
        <v>45.943896949179866</v>
      </c>
      <c r="AL55" s="124">
        <f>IF(INPUT!AM51="","",INPUT!AM51)</f>
        <v>54.407187823373469</v>
      </c>
      <c r="AM55" s="124">
        <f>IF(INPUT!AN51="","",INPUT!AN51)</f>
        <v>51.454048988228884</v>
      </c>
      <c r="AN55" s="124">
        <f>IF(INPUT!AO51="","",INPUT!AO51)</f>
        <v>32.379441247367069</v>
      </c>
      <c r="AO55" s="124">
        <f>IF(INPUT!AP51="","",INPUT!AP51)</f>
        <v>48.3590256811896</v>
      </c>
      <c r="AP55" s="124">
        <f>IF(INPUT!AQ51="","",INPUT!AQ51)</f>
        <v>79.137233379480037</v>
      </c>
      <c r="AQ55" s="124">
        <f>IF(INPUT!AR51="","",INPUT!AR51)</f>
        <v>61.471592983728954</v>
      </c>
      <c r="AR55" s="124">
        <f>IF(INPUT!AS51="","",INPUT!AS51)</f>
        <v>63.708737559355342</v>
      </c>
      <c r="AS55" s="124">
        <f>IF(INPUT!AT51="","",INPUT!AT51)</f>
        <v>78.073295272571158</v>
      </c>
      <c r="AT55" s="124">
        <f>IF(INPUT!AU51="","",INPUT!AU51)</f>
        <v>101.19350487140169</v>
      </c>
      <c r="AU55" s="124">
        <f>IF(INPUT!AV51="","",INPUT!AV51)</f>
        <v>140.88736787531428</v>
      </c>
      <c r="AV55" s="124">
        <f>IF(INPUT!AW51="","",INPUT!AW51)</f>
        <v>162.6524602888434</v>
      </c>
      <c r="AW55" s="124">
        <f>IF(INPUT!AX51="","",INPUT!AX51)</f>
        <v>197.65973972519612</v>
      </c>
      <c r="AX55" s="124">
        <f>IF(INPUT!AY51="","",INPUT!AY51)</f>
        <v>264.31042983933435</v>
      </c>
      <c r="AY55" s="124">
        <f>IF(INPUT!AZ51="","",INPUT!AZ51)</f>
        <v>172.20341865874306</v>
      </c>
      <c r="AZ55" s="124">
        <f>IF(INPUT!BA51="","",INPUT!BA51)</f>
        <v>222.71419266278815</v>
      </c>
      <c r="BA55" s="124">
        <f>IF(INPUT!BB51="","",INPUT!BB51)</f>
        <v>290.13918798886971</v>
      </c>
      <c r="BB55" s="124">
        <f>IF(INPUT!BC51="","",INPUT!BC51)</f>
        <v>281.54002313720514</v>
      </c>
      <c r="BC55" s="124">
        <f>IF(INPUT!BD51="","",INPUT!BD51)</f>
        <v>280.11998210198283</v>
      </c>
      <c r="BD55" s="124">
        <f>IF(INPUT!BE51="","",INPUT!BE51)</f>
        <v>274.46887006412328</v>
      </c>
      <c r="BE55" s="124">
        <f>IF(INPUT!BF51="","",INPUT!BF51)</f>
        <v>271.68264554877857</v>
      </c>
      <c r="BF55" s="124">
        <f>IF(INPUT!BG51="","",INPUT!BG51)</f>
        <v>268.84976378696399</v>
      </c>
      <c r="BG55" s="124" t="str">
        <f>IF(INPUT!BH51="","",INPUT!BH51)</f>
        <v/>
      </c>
    </row>
    <row r="56" spans="1:59" s="3" customFormat="1" ht="15">
      <c r="A56" s="123" t="s">
        <v>167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>
        <f>IFERROR(AVERAGE(B55:K55),"")</f>
        <v>5.844331729588359</v>
      </c>
      <c r="L56" s="124">
        <f t="shared" ref="L56" si="484">IFERROR(AVERAGE(C55:L55),"")</f>
        <v>5.8254529468901053</v>
      </c>
      <c r="M56" s="124">
        <f t="shared" ref="M56" si="485">IFERROR(AVERAGE(D55:M55),"")</f>
        <v>5.9525956510915492</v>
      </c>
      <c r="N56" s="124">
        <f t="shared" ref="N56" si="486">IFERROR(AVERAGE(E55:N55),"")</f>
        <v>6.1418277098525529</v>
      </c>
      <c r="O56" s="124">
        <f t="shared" ref="O56" si="487">IFERROR(AVERAGE(F55:O55),"")</f>
        <v>6.4256403266343938</v>
      </c>
      <c r="P56" s="124">
        <f t="shared" ref="P56" si="488">IFERROR(AVERAGE(G55:P55),"")</f>
        <v>8.9402188577711783</v>
      </c>
      <c r="Q56" s="124">
        <f t="shared" ref="Q56" si="489">IFERROR(AVERAGE(H55:Q55),"")</f>
        <v>11.416074995741786</v>
      </c>
      <c r="R56" s="124">
        <f t="shared" ref="R56" si="490">IFERROR(AVERAGE(I55:R55),"")</f>
        <v>13.91908131742662</v>
      </c>
      <c r="S56" s="124">
        <f t="shared" ref="S56" si="491">IFERROR(AVERAGE(J55:S55),"")</f>
        <v>16.678011501991346</v>
      </c>
      <c r="T56" s="124">
        <f t="shared" ref="T56" si="492">IFERROR(AVERAGE(K55:T55),"")</f>
        <v>19.50748765571516</v>
      </c>
      <c r="U56" s="124">
        <f t="shared" ref="U56" si="493">IFERROR(AVERAGE(L55:U55),"")</f>
        <v>26.890183143806702</v>
      </c>
      <c r="V56" s="124">
        <f t="shared" ref="V56" si="494">IFERROR(AVERAGE(M55:V55),"")</f>
        <v>35.843138437533568</v>
      </c>
      <c r="W56" s="124">
        <f t="shared" ref="W56" si="495">IFERROR(AVERAGE(N55:W55),"")</f>
        <v>44.223420963158475</v>
      </c>
      <c r="X56" s="124">
        <f t="shared" ref="X56" si="496">IFERROR(AVERAGE(O55:X55),"")</f>
        <v>51.875544463267694</v>
      </c>
      <c r="Y56" s="124">
        <f t="shared" ref="Y56" si="497">IFERROR(AVERAGE(P55:Y55),"")</f>
        <v>58.87895660659872</v>
      </c>
      <c r="Z56" s="124">
        <f t="shared" ref="Z56" si="498">IFERROR(AVERAGE(Q55:Z55),"")</f>
        <v>63.405025757252226</v>
      </c>
      <c r="AA56" s="124">
        <f t="shared" ref="AA56" si="499">IFERROR(AVERAGE(R55:AA55),"")</f>
        <v>67.656032390932197</v>
      </c>
      <c r="AB56" s="124">
        <f t="shared" ref="AB56" si="500">IFERROR(AVERAGE(S55:AB55),"")</f>
        <v>68.355038350328527</v>
      </c>
      <c r="AC56" s="124">
        <f t="shared" ref="AC56" si="501">IFERROR(AVERAGE(T55:AC55),"")</f>
        <v>69.873445755919491</v>
      </c>
      <c r="AD56" s="124">
        <f t="shared" ref="AD56" si="502">IFERROR(AVERAGE(U55:AD55),"")</f>
        <v>70.405544848220217</v>
      </c>
      <c r="AE56" s="124">
        <f t="shared" ref="AE56" si="503">IFERROR(AVERAGE(V55:AE55),"")</f>
        <v>67.222074536483632</v>
      </c>
      <c r="AF56" s="124">
        <f t="shared" ref="AF56" si="504">IFERROR(AVERAGE(W55:AF55),"")</f>
        <v>63.82474089237521</v>
      </c>
      <c r="AG56" s="124">
        <f t="shared" ref="AG56" si="505">IFERROR(AVERAGE(X55:AG55),"")</f>
        <v>59.906880365418047</v>
      </c>
      <c r="AH56" s="124">
        <f t="shared" ref="AH56" si="506">IFERROR(AVERAGE(Y55:AH55),"")</f>
        <v>56.566517598611576</v>
      </c>
      <c r="AI56" s="124">
        <f t="shared" ref="AI56" si="507">IFERROR(AVERAGE(Z55:AI55),"")</f>
        <v>53.179643451507843</v>
      </c>
      <c r="AJ56" s="124">
        <f t="shared" ref="AJ56" si="508">IFERROR(AVERAGE(AA55:AJ55),"")</f>
        <v>49.815468638329108</v>
      </c>
      <c r="AK56" s="124">
        <f t="shared" ref="AK56" si="509">IFERROR(AVERAGE(AB55:AK55),"")</f>
        <v>47.100450266907508</v>
      </c>
      <c r="AL56" s="124">
        <f t="shared" ref="AL56" si="510">IFERROR(AVERAGE(AC55:AL55),"")</f>
        <v>48.756611473474678</v>
      </c>
      <c r="AM56" s="124">
        <f t="shared" ref="AM56" si="511">IFERROR(AVERAGE(AD55:AM55),"")</f>
        <v>49.042133487452865</v>
      </c>
      <c r="AN56" s="124">
        <f t="shared" ref="AN56" si="512">IFERROR(AVERAGE(AE55:AN55),"")</f>
        <v>48.335957071476017</v>
      </c>
      <c r="AO56" s="124">
        <f t="shared" ref="AO56" si="513">IFERROR(AVERAGE(AF55:AO55),"")</f>
        <v>48.390089168551015</v>
      </c>
      <c r="AP56" s="124">
        <f t="shared" ref="AP56" si="514">IFERROR(AVERAGE(AG55:AP55),"")</f>
        <v>50.165645562191557</v>
      </c>
      <c r="AQ56" s="124">
        <f t="shared" ref="AQ56" si="515">IFERROR(AVERAGE(AH55:AQ55),"")</f>
        <v>51.14069486300626</v>
      </c>
      <c r="AR56" s="124">
        <f t="shared" ref="AR56" si="516">IFERROR(AVERAGE(AI55:AR55),"")</f>
        <v>52.42803053218902</v>
      </c>
      <c r="AS56" s="124">
        <f t="shared" ref="AS56" si="517">IFERROR(AVERAGE(AJ55:AS55),"")</f>
        <v>55.752464151748008</v>
      </c>
      <c r="AT56" s="124">
        <f t="shared" ref="AT56" si="518">IFERROR(AVERAGE(AK55:AT55),"")</f>
        <v>61.612796475587608</v>
      </c>
      <c r="AU56" s="124">
        <f t="shared" ref="AU56" si="519">IFERROR(AVERAGE(AL55:AU55),"")</f>
        <v>71.107143568201053</v>
      </c>
      <c r="AV56" s="124">
        <f t="shared" ref="AV56" si="520">IFERROR(AVERAGE(AM55:AV55),"")</f>
        <v>81.931670814748045</v>
      </c>
      <c r="AW56" s="124">
        <f t="shared" ref="AW56" si="521">IFERROR(AVERAGE(AN55:AW55),"")</f>
        <v>96.55223988844476</v>
      </c>
      <c r="AX56" s="124">
        <f t="shared" ref="AX56" si="522">IFERROR(AVERAGE(AO55:AX55),"")</f>
        <v>119.7453387476415</v>
      </c>
      <c r="AY56" s="124">
        <f t="shared" ref="AY56" si="523">IFERROR(AVERAGE(AP55:AY55),"")</f>
        <v>132.12977804539682</v>
      </c>
      <c r="AZ56" s="124">
        <f t="shared" ref="AZ56" si="524">IFERROR(AVERAGE(AQ55:AZ55),"")</f>
        <v>146.48747397372762</v>
      </c>
      <c r="BA56" s="124">
        <f t="shared" ref="BA56" si="525">IFERROR(AVERAGE(AR55:BA55),"")</f>
        <v>169.35423347424171</v>
      </c>
      <c r="BB56" s="124">
        <f t="shared" ref="BB56" si="526">IFERROR(AVERAGE(AS55:BB55),"")</f>
        <v>191.13736203202672</v>
      </c>
      <c r="BC56" s="124">
        <f t="shared" ref="BC56" si="527">IFERROR(AVERAGE(AT55:BC55),"")</f>
        <v>211.34203071496785</v>
      </c>
      <c r="BD56" s="124">
        <f t="shared" ref="BD56" si="528">IFERROR(AVERAGE(AU55:BD55),"")</f>
        <v>228.66956723423999</v>
      </c>
      <c r="BE56" s="124">
        <f t="shared" ref="BE56" si="529">IFERROR(AVERAGE(AV55:BE55),"")</f>
        <v>241.74909500158643</v>
      </c>
      <c r="BF56" s="124">
        <f t="shared" ref="BF56" si="530">IFERROR(AVERAGE(AW55:BF55),"")</f>
        <v>252.36882535139847</v>
      </c>
      <c r="BG56" s="124">
        <f t="shared" ref="BG56" si="531">IFERROR(AVERAGE(AX55:BG55),"")</f>
        <v>258.4476126431988</v>
      </c>
    </row>
    <row r="57" spans="1:59" s="3" customFormat="1" ht="15">
      <c r="A57" s="125" t="s">
        <v>164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>
        <f t="shared" ref="K57:W57" si="532">IFERROR((K55/K56-1)*100,"")</f>
        <v>-0.32302722658050786</v>
      </c>
      <c r="L57" s="124">
        <f t="shared" si="532"/>
        <v>2.2204460492503131E-14</v>
      </c>
      <c r="M57" s="124">
        <f t="shared" si="532"/>
        <v>19.223283503275866</v>
      </c>
      <c r="N57" s="124">
        <f t="shared" si="532"/>
        <v>25.659232057576343</v>
      </c>
      <c r="O57" s="124">
        <f t="shared" si="532"/>
        <v>34.828261065248547</v>
      </c>
      <c r="P57" s="124">
        <f t="shared" si="532"/>
        <v>246.42595165706228</v>
      </c>
      <c r="Q57" s="124">
        <f t="shared" si="532"/>
        <v>167.90306071048121</v>
      </c>
      <c r="R57" s="124">
        <f t="shared" si="532"/>
        <v>121.67782097161455</v>
      </c>
      <c r="S57" s="124">
        <f t="shared" si="532"/>
        <v>100.35215102560456</v>
      </c>
      <c r="T57" s="124">
        <f t="shared" si="532"/>
        <v>74.908297194958934</v>
      </c>
      <c r="U57" s="124">
        <f t="shared" si="532"/>
        <v>196.21370520918498</v>
      </c>
      <c r="V57" s="124">
        <f t="shared" si="532"/>
        <v>166.03419801070393</v>
      </c>
      <c r="W57" s="124">
        <f t="shared" si="532"/>
        <v>105.54652549580025</v>
      </c>
      <c r="X57" s="124">
        <f t="shared" ref="X57:BG57" si="533">IFERROR((X55/X56-1)*100,"")</f>
        <v>62.386745830187465</v>
      </c>
      <c r="Y57" s="124">
        <f t="shared" si="533"/>
        <v>33.660148011520398</v>
      </c>
      <c r="Z57" s="124">
        <f t="shared" si="533"/>
        <v>20.230106138035353</v>
      </c>
      <c r="AA57" s="124">
        <f t="shared" si="533"/>
        <v>8.0377877334594228</v>
      </c>
      <c r="AB57" s="124">
        <f t="shared" si="533"/>
        <v>-44.633816802591433</v>
      </c>
      <c r="AC57" s="124">
        <f t="shared" si="533"/>
        <v>-30.447356184191431</v>
      </c>
      <c r="AD57" s="124">
        <f t="shared" si="533"/>
        <v>-43.979972753335382</v>
      </c>
      <c r="AE57" s="124">
        <f t="shared" si="533"/>
        <v>-28.866068118014855</v>
      </c>
      <c r="AF57" s="124">
        <f t="shared" si="533"/>
        <v>-3.8277812258104782</v>
      </c>
      <c r="AG57" s="124">
        <f t="shared" si="533"/>
        <v>-13.664174031271259</v>
      </c>
      <c r="AH57" s="124">
        <f t="shared" si="533"/>
        <v>-10.131676784049448</v>
      </c>
      <c r="AI57" s="124">
        <f t="shared" si="533"/>
        <v>-15.702783682897682</v>
      </c>
      <c r="AJ57" s="124">
        <f t="shared" si="533"/>
        <v>-14.504103249094424</v>
      </c>
      <c r="AK57" s="124">
        <f t="shared" si="533"/>
        <v>-2.4555037397173907</v>
      </c>
      <c r="AL57" s="124">
        <f t="shared" si="533"/>
        <v>11.589354098106064</v>
      </c>
      <c r="AM57" s="124">
        <f t="shared" si="533"/>
        <v>4.9180476648575944</v>
      </c>
      <c r="AN57" s="124">
        <f t="shared" si="533"/>
        <v>-33.011689001033965</v>
      </c>
      <c r="AO57" s="124">
        <f t="shared" si="533"/>
        <v>-6.4193903948417397E-2</v>
      </c>
      <c r="AP57" s="124">
        <f t="shared" si="533"/>
        <v>57.751848885053626</v>
      </c>
      <c r="AQ57" s="124">
        <f t="shared" si="533"/>
        <v>20.200934203957743</v>
      </c>
      <c r="AR57" s="124">
        <f t="shared" si="533"/>
        <v>21.516556911746587</v>
      </c>
      <c r="AS57" s="124">
        <f t="shared" si="533"/>
        <v>40.035595664561008</v>
      </c>
      <c r="AT57" s="124">
        <f t="shared" si="533"/>
        <v>64.241051632020714</v>
      </c>
      <c r="AU57" s="124">
        <f t="shared" si="533"/>
        <v>98.133915673584696</v>
      </c>
      <c r="AV57" s="124">
        <f t="shared" si="533"/>
        <v>98.52208391625436</v>
      </c>
      <c r="AW57" s="124">
        <f t="shared" si="533"/>
        <v>104.71792260186783</v>
      </c>
      <c r="AX57" s="124">
        <f t="shared" si="533"/>
        <v>120.72711355918244</v>
      </c>
      <c r="AY57" s="124">
        <f t="shared" si="533"/>
        <v>30.329000174039365</v>
      </c>
      <c r="AZ57" s="124">
        <f t="shared" si="533"/>
        <v>52.036339095267437</v>
      </c>
      <c r="BA57" s="124">
        <f t="shared" si="533"/>
        <v>71.320894693192912</v>
      </c>
      <c r="BB57" s="124">
        <f t="shared" si="533"/>
        <v>47.297221298905789</v>
      </c>
      <c r="BC57" s="124">
        <f t="shared" si="533"/>
        <v>32.543432631142942</v>
      </c>
      <c r="BD57" s="124">
        <f t="shared" si="533"/>
        <v>20.028595577376642</v>
      </c>
      <c r="BE57" s="124">
        <f t="shared" si="533"/>
        <v>12.382073466291853</v>
      </c>
      <c r="BF57" s="124">
        <f t="shared" si="533"/>
        <v>6.5304969473220176</v>
      </c>
      <c r="BG57" s="124" t="str">
        <f t="shared" si="533"/>
        <v/>
      </c>
    </row>
    <row r="58" spans="1:59" s="3" customFormat="1" ht="15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</row>
    <row r="59" spans="1:59" s="3" customFormat="1" ht="15">
      <c r="A59" s="162" t="s">
        <v>64</v>
      </c>
      <c r="B59" s="163"/>
      <c r="C59" s="163"/>
      <c r="D59" s="163"/>
      <c r="E59" s="163"/>
      <c r="F59" s="163"/>
      <c r="G59" s="163"/>
      <c r="H59" s="163"/>
      <c r="I59" s="163"/>
      <c r="J59" s="163"/>
      <c r="K59" s="163">
        <f t="shared" ref="K59" si="534">K19</f>
        <v>-1.2068281388510904E-2</v>
      </c>
      <c r="L59" s="163">
        <f t="shared" ref="L59:BG59" si="535">L19</f>
        <v>0.97283683842142032</v>
      </c>
      <c r="M59" s="163">
        <f t="shared" si="535"/>
        <v>1.2116393684772131</v>
      </c>
      <c r="N59" s="163">
        <f t="shared" si="535"/>
        <v>1.2245807697311983</v>
      </c>
      <c r="O59" s="163">
        <f t="shared" si="535"/>
        <v>-1.2240836843686598</v>
      </c>
      <c r="P59" s="163">
        <f t="shared" si="535"/>
        <v>-2.3556891983269046</v>
      </c>
      <c r="Q59" s="163">
        <f t="shared" si="535"/>
        <v>1.2162024226729518</v>
      </c>
      <c r="R59" s="163">
        <f t="shared" si="535"/>
        <v>-5.9088340826463082E-2</v>
      </c>
      <c r="S59" s="163">
        <f t="shared" si="535"/>
        <v>1.1391091342677351</v>
      </c>
      <c r="T59" s="163">
        <f t="shared" si="535"/>
        <v>1.0656380744948013</v>
      </c>
      <c r="U59" s="163">
        <f t="shared" si="535"/>
        <v>-1.300235584233389</v>
      </c>
      <c r="V59" s="163">
        <f t="shared" si="535"/>
        <v>-0.896865705675709</v>
      </c>
      <c r="W59" s="163">
        <f t="shared" si="535"/>
        <v>-1.7466827238941995</v>
      </c>
      <c r="X59" s="163">
        <f t="shared" si="535"/>
        <v>1.6715584797238447</v>
      </c>
      <c r="Y59" s="163">
        <f t="shared" si="535"/>
        <v>2.0454765612165637</v>
      </c>
      <c r="Z59" s="163">
        <f t="shared" si="535"/>
        <v>0.30769266433035014</v>
      </c>
      <c r="AA59" s="163">
        <f t="shared" si="535"/>
        <v>1.0528051653539761</v>
      </c>
      <c r="AB59" s="163">
        <f t="shared" si="535"/>
        <v>2.4382503853876081</v>
      </c>
      <c r="AC59" s="163">
        <f t="shared" si="535"/>
        <v>0.98513903094015198</v>
      </c>
      <c r="AD59" s="163">
        <f t="shared" si="535"/>
        <v>-9.7018019770045427E-2</v>
      </c>
      <c r="AE59" s="163">
        <f t="shared" si="535"/>
        <v>0.37817313050065859</v>
      </c>
      <c r="AF59" s="163">
        <f t="shared" si="535"/>
        <v>2.8880294889290559</v>
      </c>
      <c r="AG59" s="163">
        <f t="shared" si="535"/>
        <v>5.5140109248278391</v>
      </c>
      <c r="AH59" s="163">
        <f t="shared" si="535"/>
        <v>5.9679988019976538</v>
      </c>
      <c r="AI59" s="163">
        <f t="shared" si="535"/>
        <v>4.7928839882295016</v>
      </c>
      <c r="AJ59" s="163">
        <f t="shared" si="535"/>
        <v>1.3231666844169876</v>
      </c>
      <c r="AK59" s="163">
        <f t="shared" si="535"/>
        <v>-1.3132715214238644</v>
      </c>
      <c r="AL59" s="163">
        <f t="shared" si="535"/>
        <v>-1.6586409124931256</v>
      </c>
      <c r="AM59" s="163">
        <f t="shared" si="535"/>
        <v>-2.3954441270177318</v>
      </c>
      <c r="AN59" s="163">
        <f t="shared" si="535"/>
        <v>-2.1606346474206117</v>
      </c>
      <c r="AO59" s="163">
        <f t="shared" si="535"/>
        <v>-4.1326830531013048</v>
      </c>
      <c r="AP59" s="163">
        <f t="shared" si="535"/>
        <v>-6.1655119871786397</v>
      </c>
      <c r="AQ59" s="163">
        <f t="shared" si="535"/>
        <v>-3.8679551561508152</v>
      </c>
      <c r="AR59" s="163">
        <f t="shared" si="535"/>
        <v>-1.4854348933186379</v>
      </c>
      <c r="AS59" s="163">
        <f t="shared" si="535"/>
        <v>-0.82122872552538029</v>
      </c>
      <c r="AT59" s="163">
        <f t="shared" si="535"/>
        <v>-1.8668846651211601</v>
      </c>
      <c r="AU59" s="163">
        <f t="shared" si="535"/>
        <v>-2.3704959350684618</v>
      </c>
      <c r="AV59" s="163">
        <f t="shared" si="535"/>
        <v>-1.5838443250717704</v>
      </c>
      <c r="AW59" s="163">
        <f t="shared" si="535"/>
        <v>-0.66364929205672274</v>
      </c>
      <c r="AX59" s="163">
        <f t="shared" si="535"/>
        <v>0.15937060631223687</v>
      </c>
      <c r="AY59" s="163">
        <f t="shared" si="535"/>
        <v>6.908297074949088</v>
      </c>
      <c r="AZ59" s="163">
        <f t="shared" si="535"/>
        <v>4.5665215749493004</v>
      </c>
      <c r="BA59" s="163">
        <f t="shared" si="535"/>
        <v>2.8918377626064862</v>
      </c>
      <c r="BB59" s="163">
        <f t="shared" si="535"/>
        <v>2.0591579499273482</v>
      </c>
      <c r="BC59" s="163">
        <f t="shared" si="535"/>
        <v>1.2300787178382455</v>
      </c>
      <c r="BD59" s="163">
        <f t="shared" si="535"/>
        <v>0.41873416885702675</v>
      </c>
      <c r="BE59" s="163">
        <f t="shared" si="535"/>
        <v>-0.37661398844955896</v>
      </c>
      <c r="BF59" s="163">
        <f t="shared" si="535"/>
        <v>-1.14027980623711</v>
      </c>
      <c r="BG59" s="163" t="str">
        <f t="shared" si="535"/>
        <v/>
      </c>
    </row>
    <row r="62" spans="1:59" s="3" customFormat="1" ht="15">
      <c r="A62" s="40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8"/>
      <c r="AY62" s="168"/>
      <c r="AZ62" s="168"/>
      <c r="BA62" s="168"/>
      <c r="BB62" s="168"/>
      <c r="BC62" s="168"/>
      <c r="BD62" s="168"/>
      <c r="BE62" s="168"/>
      <c r="BF62" s="168"/>
      <c r="BG62" s="168"/>
    </row>
    <row r="63" spans="1:59" s="3" customFormat="1" ht="15">
      <c r="A63" s="40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8"/>
      <c r="AA63" s="168"/>
      <c r="AB63" s="168"/>
      <c r="AC63" s="168"/>
      <c r="AD63" s="168"/>
      <c r="AE63" s="168"/>
      <c r="AF63" s="168"/>
      <c r="AG63" s="168"/>
      <c r="AH63" s="168"/>
      <c r="AI63" s="168"/>
      <c r="AJ63" s="168"/>
      <c r="AK63" s="168"/>
      <c r="AL63" s="168"/>
      <c r="AM63" s="168"/>
      <c r="AN63" s="168"/>
      <c r="AO63" s="168"/>
      <c r="AP63" s="168"/>
      <c r="AQ63" s="168"/>
      <c r="AR63" s="168"/>
      <c r="AS63" s="168"/>
      <c r="AT63" s="168"/>
      <c r="AU63" s="168"/>
      <c r="AV63" s="168"/>
      <c r="AW63" s="168"/>
      <c r="AX63" s="168"/>
      <c r="AY63" s="168"/>
      <c r="AZ63" s="168"/>
      <c r="BA63" s="168"/>
      <c r="BB63" s="168"/>
      <c r="BC63" s="168"/>
      <c r="BD63" s="168"/>
      <c r="BE63" s="168"/>
      <c r="BF63" s="168"/>
      <c r="BG63" s="168"/>
    </row>
    <row r="64" spans="1:59" s="3" customFormat="1" ht="15">
      <c r="A64" s="40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  <c r="Z64" s="168"/>
      <c r="AA64" s="168"/>
      <c r="AB64" s="168"/>
      <c r="AC64" s="168"/>
      <c r="AD64" s="168"/>
      <c r="AE64" s="168"/>
      <c r="AF64" s="168"/>
      <c r="AG64" s="168"/>
      <c r="AH64" s="168"/>
      <c r="AI64" s="168"/>
      <c r="AJ64" s="168"/>
      <c r="AK64" s="168"/>
      <c r="AL64" s="168"/>
      <c r="AM64" s="168"/>
      <c r="AN64" s="168"/>
      <c r="AO64" s="168"/>
      <c r="AP64" s="168"/>
      <c r="AQ64" s="168"/>
      <c r="AR64" s="168"/>
      <c r="AS64" s="168"/>
      <c r="AT64" s="168"/>
      <c r="AU64" s="168"/>
      <c r="AV64" s="168"/>
      <c r="AW64" s="168"/>
      <c r="AX64" s="168"/>
      <c r="AY64" s="168"/>
      <c r="AZ64" s="168"/>
      <c r="BA64" s="168"/>
      <c r="BB64" s="168"/>
      <c r="BC64" s="168"/>
      <c r="BD64" s="168"/>
      <c r="BE64" s="168"/>
      <c r="BF64" s="168"/>
      <c r="BG64" s="168"/>
    </row>
    <row r="65" spans="1:59" s="3" customFormat="1" ht="15">
      <c r="A65" s="40"/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  <c r="AH65" s="168"/>
      <c r="AI65" s="168"/>
      <c r="AJ65" s="168"/>
      <c r="AK65" s="168"/>
      <c r="AL65" s="168"/>
      <c r="AM65" s="168"/>
      <c r="AN65" s="168"/>
      <c r="AO65" s="168"/>
      <c r="AP65" s="168"/>
      <c r="AQ65" s="168"/>
      <c r="AR65" s="168"/>
      <c r="AS65" s="168"/>
      <c r="AT65" s="168"/>
      <c r="AU65" s="168"/>
      <c r="AV65" s="168"/>
      <c r="AW65" s="168"/>
      <c r="AX65" s="168"/>
      <c r="AY65" s="168"/>
      <c r="AZ65" s="168"/>
      <c r="BA65" s="168"/>
      <c r="BB65" s="168"/>
      <c r="BC65" s="168"/>
      <c r="BD65" s="168"/>
      <c r="BE65" s="168"/>
      <c r="BF65" s="168"/>
      <c r="BG65" s="168"/>
    </row>
    <row r="66" spans="1:59" s="3" customFormat="1" ht="15">
      <c r="A66" s="40"/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68"/>
      <c r="AB66" s="168"/>
      <c r="AC66" s="168"/>
      <c r="AD66" s="168"/>
      <c r="AE66" s="168"/>
      <c r="AF66" s="168"/>
      <c r="AG66" s="168"/>
      <c r="AH66" s="168"/>
      <c r="AI66" s="168"/>
      <c r="AJ66" s="168"/>
      <c r="AK66" s="168"/>
      <c r="AL66" s="168"/>
      <c r="AM66" s="168"/>
      <c r="AN66" s="168"/>
      <c r="AO66" s="168"/>
      <c r="AP66" s="168"/>
      <c r="AQ66" s="168"/>
      <c r="AR66" s="168"/>
      <c r="AS66" s="168"/>
      <c r="AT66" s="168"/>
      <c r="AU66" s="168"/>
      <c r="AV66" s="168"/>
      <c r="AW66" s="168"/>
      <c r="AX66" s="168"/>
      <c r="AY66" s="168"/>
      <c r="AZ66" s="168"/>
      <c r="BA66" s="168"/>
      <c r="BB66" s="168"/>
      <c r="BC66" s="168"/>
      <c r="BD66" s="168"/>
      <c r="BE66" s="168"/>
      <c r="BF66" s="168"/>
      <c r="BG66" s="168"/>
    </row>
    <row r="67" spans="1:59" s="3" customFormat="1" ht="15">
      <c r="A67" s="40"/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8"/>
      <c r="AO67" s="168"/>
      <c r="AP67" s="168"/>
      <c r="AQ67" s="168"/>
      <c r="AR67" s="168"/>
      <c r="AS67" s="168"/>
      <c r="AT67" s="168"/>
      <c r="AU67" s="168"/>
      <c r="AV67" s="168"/>
      <c r="AW67" s="168"/>
      <c r="AX67" s="168"/>
      <c r="AY67" s="168"/>
      <c r="AZ67" s="168"/>
      <c r="BA67" s="168"/>
      <c r="BB67" s="168"/>
      <c r="BC67" s="168"/>
      <c r="BD67" s="168"/>
      <c r="BE67" s="168"/>
      <c r="BF67" s="168"/>
      <c r="BG67" s="168"/>
    </row>
    <row r="68" spans="1:59" s="3" customFormat="1" ht="15">
      <c r="A68" s="40"/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  <c r="Z68" s="168"/>
      <c r="AA68" s="168"/>
      <c r="AB68" s="168"/>
      <c r="AC68" s="168"/>
      <c r="AD68" s="168"/>
      <c r="AE68" s="168"/>
      <c r="AF68" s="168"/>
      <c r="AG68" s="168"/>
      <c r="AH68" s="168"/>
      <c r="AI68" s="168"/>
      <c r="AJ68" s="168"/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8"/>
      <c r="AY68" s="168"/>
      <c r="AZ68" s="168"/>
      <c r="BA68" s="168"/>
      <c r="BB68" s="168"/>
      <c r="BC68" s="168"/>
      <c r="BD68" s="168"/>
      <c r="BE68" s="168"/>
      <c r="BF68" s="168"/>
      <c r="BG68" s="168"/>
    </row>
    <row r="69" spans="1:59" s="3" customFormat="1" ht="15">
      <c r="A69" s="40"/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8"/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8"/>
      <c r="AO69" s="168"/>
      <c r="AP69" s="168"/>
      <c r="AQ69" s="168"/>
      <c r="AR69" s="168"/>
      <c r="AS69" s="168"/>
      <c r="AT69" s="168"/>
      <c r="AU69" s="168"/>
      <c r="AV69" s="168"/>
      <c r="AW69" s="168"/>
      <c r="AX69" s="168"/>
      <c r="AY69" s="168"/>
      <c r="AZ69" s="168"/>
      <c r="BA69" s="168"/>
      <c r="BB69" s="168"/>
      <c r="BC69" s="168"/>
      <c r="BD69" s="168"/>
      <c r="BE69" s="168"/>
      <c r="BF69" s="168"/>
      <c r="BG69" s="168"/>
    </row>
    <row r="70" spans="1:59" s="3" customFormat="1" ht="15">
      <c r="A70" s="40"/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8"/>
      <c r="AU70" s="168"/>
      <c r="AV70" s="168"/>
      <c r="AW70" s="168"/>
      <c r="AX70" s="168"/>
      <c r="AY70" s="168"/>
      <c r="AZ70" s="168"/>
      <c r="BA70" s="168"/>
      <c r="BB70" s="168"/>
      <c r="BC70" s="168"/>
      <c r="BD70" s="168"/>
      <c r="BE70" s="168"/>
      <c r="BF70" s="168"/>
      <c r="BG70" s="168"/>
    </row>
    <row r="71" spans="1:59" s="3" customFormat="1" ht="15">
      <c r="A71" s="40"/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8"/>
      <c r="AY71" s="168"/>
      <c r="AZ71" s="168"/>
      <c r="BA71" s="168"/>
      <c r="BB71" s="168"/>
      <c r="BC71" s="168"/>
      <c r="BD71" s="168"/>
      <c r="BE71" s="168"/>
      <c r="BF71" s="168"/>
      <c r="BG71" s="168"/>
    </row>
    <row r="72" spans="1:59" s="3" customFormat="1" ht="15">
      <c r="A72" s="40"/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</row>
    <row r="73" spans="1:59" s="3" customFormat="1" ht="15">
      <c r="A73" s="40"/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8"/>
      <c r="AO73" s="168"/>
      <c r="AP73" s="168"/>
      <c r="AQ73" s="168"/>
      <c r="AR73" s="168"/>
      <c r="AS73" s="168"/>
      <c r="AT73" s="168"/>
      <c r="AU73" s="168"/>
      <c r="AV73" s="168"/>
      <c r="AW73" s="168"/>
      <c r="AX73" s="168"/>
      <c r="AY73" s="168"/>
      <c r="AZ73" s="168"/>
      <c r="BA73" s="168"/>
      <c r="BB73" s="168"/>
      <c r="BC73" s="168"/>
      <c r="BD73" s="168"/>
      <c r="BE73" s="168"/>
      <c r="BF73" s="168"/>
      <c r="BG73" s="168"/>
    </row>
    <row r="74" spans="1:59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2"/>
      <c r="N74" s="42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</row>
    <row r="75" spans="1:59"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2"/>
      <c r="N75" s="42"/>
    </row>
    <row r="76" spans="1:59"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2"/>
      <c r="N76" s="42"/>
    </row>
    <row r="77" spans="1:59"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2"/>
      <c r="N77" s="42"/>
    </row>
    <row r="78" spans="1:59"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2"/>
      <c r="N78" s="42"/>
    </row>
    <row r="79" spans="1:59"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2"/>
      <c r="N79" s="42"/>
    </row>
    <row r="80" spans="1:59"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2"/>
      <c r="N80" s="42"/>
    </row>
    <row r="81" spans="2:14"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2"/>
      <c r="N81" s="42"/>
    </row>
    <row r="82" spans="2:14"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2"/>
      <c r="N82" s="42"/>
    </row>
    <row r="83" spans="2:14"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2"/>
      <c r="N83" s="42"/>
    </row>
    <row r="84" spans="2:14"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2"/>
      <c r="N84" s="42"/>
    </row>
    <row r="85" spans="2:14"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1"/>
      <c r="M85" s="42"/>
      <c r="N85" s="42"/>
    </row>
    <row r="86" spans="2:14"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2"/>
      <c r="N86" s="42"/>
    </row>
    <row r="87" spans="2:14"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2"/>
      <c r="N87" s="42"/>
    </row>
    <row r="88" spans="2:14"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2"/>
      <c r="N88" s="42"/>
    </row>
    <row r="89" spans="2:14"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2"/>
      <c r="N89" s="42"/>
    </row>
    <row r="90" spans="2:14"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2"/>
      <c r="N90" s="42"/>
    </row>
    <row r="91" spans="2:14"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2"/>
      <c r="N91" s="42"/>
    </row>
    <row r="92" spans="2:14"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2"/>
      <c r="N92" s="42"/>
    </row>
    <row r="93" spans="2:14"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2"/>
      <c r="N93" s="42"/>
    </row>
    <row r="94" spans="2:14"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2"/>
      <c r="N94" s="42"/>
    </row>
    <row r="95" spans="2:14"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2"/>
      <c r="N95" s="42"/>
    </row>
    <row r="96" spans="2:14"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2"/>
      <c r="N96" s="42"/>
    </row>
    <row r="97" spans="2:14"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2"/>
      <c r="N97" s="42"/>
    </row>
    <row r="98" spans="2:14"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2"/>
      <c r="N98" s="42"/>
    </row>
    <row r="99" spans="2:14"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2"/>
      <c r="N99" s="42"/>
    </row>
    <row r="100" spans="2:14"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2"/>
      <c r="N100" s="42"/>
    </row>
    <row r="101" spans="2:14"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2"/>
      <c r="N101" s="42"/>
    </row>
    <row r="102" spans="2:14"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2"/>
      <c r="N102" s="42"/>
    </row>
    <row r="103" spans="2:14"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2"/>
      <c r="N103" s="42"/>
    </row>
    <row r="104" spans="2:14"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2"/>
      <c r="N104" s="42"/>
    </row>
    <row r="105" spans="2:14"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2"/>
      <c r="N105" s="42"/>
    </row>
    <row r="106" spans="2:14"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2"/>
      <c r="N106" s="42"/>
    </row>
    <row r="107" spans="2:14"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2"/>
      <c r="N107" s="42"/>
    </row>
    <row r="108" spans="2:14">
      <c r="M108" s="42"/>
      <c r="N108" s="42"/>
    </row>
    <row r="109" spans="2:14">
      <c r="M109" s="42"/>
      <c r="N109" s="42"/>
    </row>
    <row r="110" spans="2:14">
      <c r="M110" s="42"/>
      <c r="N110" s="42"/>
    </row>
    <row r="111" spans="2:14">
      <c r="M111" s="42"/>
      <c r="N111" s="42"/>
    </row>
    <row r="112" spans="2:14">
      <c r="M112" s="42"/>
      <c r="N112" s="42"/>
    </row>
    <row r="113" spans="13:14">
      <c r="M113" s="42"/>
      <c r="N113" s="42"/>
    </row>
    <row r="114" spans="13:14">
      <c r="M114" s="42"/>
      <c r="N114" s="42"/>
    </row>
    <row r="115" spans="13:14">
      <c r="M115" s="42"/>
      <c r="N115" s="42"/>
    </row>
    <row r="116" spans="13:14">
      <c r="M116" s="42"/>
      <c r="N116" s="42"/>
    </row>
    <row r="117" spans="13:14">
      <c r="M117" s="42"/>
      <c r="N117" s="42"/>
    </row>
    <row r="118" spans="13:14">
      <c r="M118" s="42"/>
      <c r="N118" s="42"/>
    </row>
    <row r="119" spans="13:14">
      <c r="M119" s="42"/>
      <c r="N119" s="42"/>
    </row>
    <row r="120" spans="13:14">
      <c r="M120" s="42"/>
      <c r="N120" s="42"/>
    </row>
    <row r="121" spans="13:14">
      <c r="M121" s="42"/>
      <c r="N121" s="42"/>
    </row>
  </sheetData>
  <pageMargins left="0.7" right="0.7" top="0.75" bottom="0.75" header="0.3" footer="0.3"/>
  <pageSetup scale="39" fitToWidth="2" fitToHeight="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B1:BA40"/>
  <sheetViews>
    <sheetView view="pageBreakPreview" zoomScale="75" zoomScaleNormal="70" zoomScaleSheetLayoutView="75" workbookViewId="0">
      <pane xSplit="3" ySplit="11" topLeftCell="D12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J38" sqref="J38"/>
    </sheetView>
  </sheetViews>
  <sheetFormatPr defaultRowHeight="15" outlineLevelCol="1"/>
  <cols>
    <col min="1" max="1" width="3.6640625" style="49" customWidth="1"/>
    <col min="2" max="2" width="51" style="49" customWidth="1"/>
    <col min="3" max="3" width="28" style="49" customWidth="1"/>
    <col min="4" max="35" width="7.83203125" style="49" customWidth="1" outlineLevel="1"/>
    <col min="36" max="53" width="7.83203125" style="49" customWidth="1"/>
    <col min="54" max="16384" width="9.33203125" style="49"/>
  </cols>
  <sheetData>
    <row r="1" spans="2:53" s="45" customFormat="1"/>
    <row r="2" spans="2:53" s="45" customFormat="1">
      <c r="B2" s="46" t="s">
        <v>65</v>
      </c>
      <c r="C2" s="47" t="s">
        <v>66</v>
      </c>
    </row>
    <row r="3" spans="2:53" s="45" customFormat="1">
      <c r="B3" s="46" t="s">
        <v>67</v>
      </c>
      <c r="C3" s="47" t="s">
        <v>68</v>
      </c>
    </row>
    <row r="5" spans="2:53" ht="38.25" customHeight="1">
      <c r="B5" s="48" t="s">
        <v>161</v>
      </c>
      <c r="C5" s="251" t="str">
        <f>IF(Readme!C18=1,"Default Elasticities","Country-Specific Elasticities")</f>
        <v>Default Elasticities</v>
      </c>
    </row>
    <row r="6" spans="2:53">
      <c r="B6" s="121" t="s">
        <v>69</v>
      </c>
      <c r="C6" s="119" t="s">
        <v>160</v>
      </c>
    </row>
    <row r="7" spans="2:53">
      <c r="B7" s="11" t="s">
        <v>70</v>
      </c>
      <c r="C7" s="197">
        <f>BC_disaggregated!G7</f>
        <v>0.96568366401118366</v>
      </c>
    </row>
    <row r="8" spans="2:53">
      <c r="B8" s="11"/>
      <c r="C8" s="198"/>
    </row>
    <row r="9" spans="2:53">
      <c r="B9" s="14" t="s">
        <v>71</v>
      </c>
      <c r="C9" s="199">
        <f>BC_disaggregated!G14</f>
        <v>-0.10290000000000003</v>
      </c>
    </row>
    <row r="11" spans="2:53" s="114" customFormat="1">
      <c r="B11" s="111"/>
      <c r="C11" s="111"/>
      <c r="D11" s="111"/>
      <c r="E11" s="111"/>
      <c r="F11" s="111" t="str">
        <f>(LEFT('Input Fiscal'!B1,4))</f>
        <v>1970</v>
      </c>
      <c r="G11" s="111">
        <f>F11+1</f>
        <v>1971</v>
      </c>
      <c r="H11" s="111">
        <f t="shared" ref="H11:X11" si="0">G11+1</f>
        <v>1972</v>
      </c>
      <c r="I11" s="111">
        <f t="shared" si="0"/>
        <v>1973</v>
      </c>
      <c r="J11" s="111">
        <f t="shared" si="0"/>
        <v>1974</v>
      </c>
      <c r="K11" s="111">
        <f t="shared" si="0"/>
        <v>1975</v>
      </c>
      <c r="L11" s="111">
        <f t="shared" si="0"/>
        <v>1976</v>
      </c>
      <c r="M11" s="111">
        <f t="shared" si="0"/>
        <v>1977</v>
      </c>
      <c r="N11" s="111">
        <f t="shared" si="0"/>
        <v>1978</v>
      </c>
      <c r="O11" s="111">
        <f t="shared" si="0"/>
        <v>1979</v>
      </c>
      <c r="P11" s="111">
        <f t="shared" si="0"/>
        <v>1980</v>
      </c>
      <c r="Q11" s="111">
        <f t="shared" si="0"/>
        <v>1981</v>
      </c>
      <c r="R11" s="111">
        <f t="shared" si="0"/>
        <v>1982</v>
      </c>
      <c r="S11" s="111">
        <f t="shared" si="0"/>
        <v>1983</v>
      </c>
      <c r="T11" s="111">
        <f t="shared" si="0"/>
        <v>1984</v>
      </c>
      <c r="U11" s="111">
        <f t="shared" si="0"/>
        <v>1985</v>
      </c>
      <c r="V11" s="111">
        <f t="shared" si="0"/>
        <v>1986</v>
      </c>
      <c r="W11" s="111">
        <f t="shared" si="0"/>
        <v>1987</v>
      </c>
      <c r="X11" s="111">
        <f t="shared" si="0"/>
        <v>1988</v>
      </c>
      <c r="Y11" s="111">
        <f t="shared" ref="Y11" si="1">X11+1</f>
        <v>1989</v>
      </c>
      <c r="Z11" s="111">
        <f t="shared" ref="Z11" si="2">Y11+1</f>
        <v>1990</v>
      </c>
      <c r="AA11" s="111">
        <f t="shared" ref="AA11" si="3">Z11+1</f>
        <v>1991</v>
      </c>
      <c r="AB11" s="111">
        <f t="shared" ref="AB11" si="4">AA11+1</f>
        <v>1992</v>
      </c>
      <c r="AC11" s="111">
        <f t="shared" ref="AC11" si="5">AB11+1</f>
        <v>1993</v>
      </c>
      <c r="AD11" s="111">
        <f t="shared" ref="AD11" si="6">AC11+1</f>
        <v>1994</v>
      </c>
      <c r="AE11" s="111">
        <f t="shared" ref="AE11" si="7">AD11+1</f>
        <v>1995</v>
      </c>
      <c r="AF11" s="111">
        <f t="shared" ref="AF11" si="8">AE11+1</f>
        <v>1996</v>
      </c>
      <c r="AG11" s="111">
        <f t="shared" ref="AG11" si="9">AF11+1</f>
        <v>1997</v>
      </c>
      <c r="AH11" s="111">
        <f t="shared" ref="AH11" si="10">AG11+1</f>
        <v>1998</v>
      </c>
      <c r="AI11" s="111">
        <f t="shared" ref="AI11" si="11">AH11+1</f>
        <v>1999</v>
      </c>
      <c r="AJ11" s="111">
        <f t="shared" ref="AJ11" si="12">AI11+1</f>
        <v>2000</v>
      </c>
      <c r="AK11" s="111">
        <f t="shared" ref="AK11" si="13">AJ11+1</f>
        <v>2001</v>
      </c>
      <c r="AL11" s="111">
        <f t="shared" ref="AL11" si="14">AK11+1</f>
        <v>2002</v>
      </c>
      <c r="AM11" s="111">
        <f t="shared" ref="AM11" si="15">AL11+1</f>
        <v>2003</v>
      </c>
      <c r="AN11" s="111">
        <f t="shared" ref="AN11" si="16">AM11+1</f>
        <v>2004</v>
      </c>
      <c r="AO11" s="111">
        <f t="shared" ref="AO11" si="17">AN11+1</f>
        <v>2005</v>
      </c>
      <c r="AP11" s="111">
        <f t="shared" ref="AP11" si="18">AO11+1</f>
        <v>2006</v>
      </c>
      <c r="AQ11" s="111">
        <f t="shared" ref="AQ11" si="19">AP11+1</f>
        <v>2007</v>
      </c>
      <c r="AR11" s="111">
        <f t="shared" ref="AR11" si="20">AQ11+1</f>
        <v>2008</v>
      </c>
      <c r="AS11" s="111">
        <f t="shared" ref="AS11" si="21">AR11+1</f>
        <v>2009</v>
      </c>
      <c r="AT11" s="111">
        <f t="shared" ref="AT11" si="22">AS11+1</f>
        <v>2010</v>
      </c>
      <c r="AU11" s="111">
        <f t="shared" ref="AU11" si="23">AT11+1</f>
        <v>2011</v>
      </c>
      <c r="AV11" s="111">
        <f t="shared" ref="AV11" si="24">AU11+1</f>
        <v>2012</v>
      </c>
      <c r="AW11" s="111">
        <f t="shared" ref="AW11" si="25">AV11+1</f>
        <v>2013</v>
      </c>
      <c r="AX11" s="111">
        <f t="shared" ref="AX11" si="26">AW11+1</f>
        <v>2014</v>
      </c>
      <c r="AY11" s="111">
        <f t="shared" ref="AY11" si="27">AX11+1</f>
        <v>2015</v>
      </c>
      <c r="AZ11" s="111">
        <f t="shared" ref="AZ11" si="28">AY11+1</f>
        <v>2016</v>
      </c>
      <c r="BA11" s="111">
        <f t="shared" ref="BA11" si="29">AZ11+1</f>
        <v>2017</v>
      </c>
    </row>
    <row r="12" spans="2:53">
      <c r="B12" s="51" t="s">
        <v>72</v>
      </c>
      <c r="C12" s="49" t="s">
        <v>73</v>
      </c>
      <c r="F12" s="52" t="str">
        <f>IFERROR('Input Fiscal'!B2-'Input Fiscal'!B33,"")</f>
        <v/>
      </c>
      <c r="G12" s="52" t="str">
        <f>IFERROR('Input Fiscal'!C2-'Input Fiscal'!C33,"")</f>
        <v/>
      </c>
      <c r="H12" s="52" t="str">
        <f>IFERROR('Input Fiscal'!D2-'Input Fiscal'!D33,"")</f>
        <v/>
      </c>
      <c r="I12" s="52" t="str">
        <f>IFERROR('Input Fiscal'!E2-'Input Fiscal'!E33,"")</f>
        <v/>
      </c>
      <c r="J12" s="52" t="str">
        <f>IFERROR('Input Fiscal'!F2-'Input Fiscal'!F33,"")</f>
        <v/>
      </c>
      <c r="K12" s="52" t="str">
        <f>IFERROR('Input Fiscal'!G2-'Input Fiscal'!G33,"")</f>
        <v/>
      </c>
      <c r="L12" s="52" t="str">
        <f>IFERROR('Input Fiscal'!H2-'Input Fiscal'!H33,"")</f>
        <v/>
      </c>
      <c r="M12" s="52" t="str">
        <f>IFERROR('Input Fiscal'!I2-'Input Fiscal'!I33,"")</f>
        <v/>
      </c>
      <c r="N12" s="52" t="str">
        <f>IFERROR('Input Fiscal'!J2-'Input Fiscal'!J33,"")</f>
        <v/>
      </c>
      <c r="O12" s="52">
        <f>IFERROR('Input Fiscal'!K2-'Input Fiscal'!K33,"")</f>
        <v>106.9</v>
      </c>
      <c r="P12" s="52">
        <f>IFERROR('Input Fiscal'!L2-'Input Fiscal'!L33,"")</f>
        <v>123.048</v>
      </c>
      <c r="Q12" s="52">
        <f>IFERROR('Input Fiscal'!M2-'Input Fiscal'!M33,"")</f>
        <v>148.172</v>
      </c>
      <c r="R12" s="52">
        <f>IFERROR('Input Fiscal'!N2-'Input Fiscal'!N33,"")</f>
        <v>157.679</v>
      </c>
      <c r="S12" s="52">
        <f>IFERROR('Input Fiscal'!O2-'Input Fiscal'!O33,"")</f>
        <v>167.06</v>
      </c>
      <c r="T12" s="52">
        <f>IFERROR('Input Fiscal'!P2-'Input Fiscal'!P33,"")</f>
        <v>183.52</v>
      </c>
      <c r="U12" s="52">
        <f>IFERROR('Input Fiscal'!Q2-'Input Fiscal'!Q33,"")</f>
        <v>196.637</v>
      </c>
      <c r="V12" s="52">
        <f>IFERROR('Input Fiscal'!R2-'Input Fiscal'!R33,"")</f>
        <v>213.429</v>
      </c>
      <c r="W12" s="52">
        <f>IFERROR('Input Fiscal'!S2-'Input Fiscal'!S33,"")</f>
        <v>235.09100000000001</v>
      </c>
      <c r="X12" s="52">
        <f>IFERROR('Input Fiscal'!T2-'Input Fiscal'!T33,"")</f>
        <v>259.43200000000002</v>
      </c>
      <c r="Y12" s="52">
        <f>IFERROR('Input Fiscal'!U2-'Input Fiscal'!U33,"")</f>
        <v>268.26400000000001</v>
      </c>
      <c r="Z12" s="52">
        <f>IFERROR('Input Fiscal'!V2-'Input Fiscal'!V33,"")</f>
        <v>288.73700000000002</v>
      </c>
      <c r="AA12" s="52">
        <f>IFERROR('Input Fiscal'!W2-'Input Fiscal'!W33,"")</f>
        <v>299.66699999999997</v>
      </c>
      <c r="AB12" s="52">
        <f>IFERROR('Input Fiscal'!X2-'Input Fiscal'!X33,"")</f>
        <v>308.43900000000002</v>
      </c>
      <c r="AC12" s="52">
        <f>IFERROR('Input Fiscal'!Y2-'Input Fiscal'!Y33,"")</f>
        <v>315.04399999999998</v>
      </c>
      <c r="AD12" s="52">
        <f>IFERROR('Input Fiscal'!Z2-'Input Fiscal'!Z33,"")</f>
        <v>330.51299999999998</v>
      </c>
      <c r="AE12" s="52">
        <f>IFERROR('Input Fiscal'!AA2-'Input Fiscal'!AA33,"")</f>
        <v>347.98</v>
      </c>
      <c r="AF12" s="52">
        <f>IFERROR('Input Fiscal'!AB2-'Input Fiscal'!AB33,"")</f>
        <v>364.13600000000002</v>
      </c>
      <c r="AG12" s="52">
        <f>IFERROR('Input Fiscal'!AC2-'Input Fiscal'!AC33,"")</f>
        <v>388.13</v>
      </c>
      <c r="AH12" s="52">
        <f>IFERROR('Input Fiscal'!AD2-'Input Fiscal'!AD33,"")</f>
        <v>402.78199999999998</v>
      </c>
      <c r="AI12" s="52">
        <f>IFERROR('Input Fiscal'!AE2-'Input Fiscal'!AE33,"")</f>
        <v>428.30799999999999</v>
      </c>
      <c r="AJ12" s="52">
        <f>IFERROR('Input Fiscal'!AF2-'Input Fiscal'!AF33,"")</f>
        <v>468.66899999999998</v>
      </c>
      <c r="AK12" s="52">
        <f>IFERROR('Input Fiscal'!AG2-'Input Fiscal'!AG33,"")</f>
        <v>467.40300000000002</v>
      </c>
      <c r="AL12" s="52">
        <f>IFERROR('Input Fiscal'!AH2-'Input Fiscal'!AH33,"")</f>
        <v>470.45</v>
      </c>
      <c r="AM12" s="52">
        <f>IFERROR('Input Fiscal'!AI2-'Input Fiscal'!AI33,"")</f>
        <v>494.06599999999997</v>
      </c>
      <c r="AN12" s="52">
        <f>IFERROR('Input Fiscal'!AJ2-'Input Fiscal'!AJ33,"")</f>
        <v>523.97199999999998</v>
      </c>
      <c r="AO12" s="52">
        <f>IFERROR('Input Fiscal'!AK2-'Input Fiscal'!AK33,"")</f>
        <v>559.78200000000004</v>
      </c>
      <c r="AP12" s="52">
        <f>IFERROR('Input Fiscal'!AL2-'Input Fiscal'!AL33,"")</f>
        <v>592.28800000000001</v>
      </c>
      <c r="AQ12" s="52">
        <f>IFERROR('Input Fiscal'!AM2-'Input Fiscal'!AM33,"")</f>
        <v>623.17399999999998</v>
      </c>
      <c r="AR12" s="52">
        <f>IFERROR('Input Fiscal'!AN2-'Input Fiscal'!AN33,"")</f>
        <v>635.92899999999997</v>
      </c>
      <c r="AS12" s="52">
        <f>IFERROR('Input Fiscal'!AO2-'Input Fiscal'!AO33,"")</f>
        <v>598.88300000000004</v>
      </c>
      <c r="AT12" s="52">
        <f>IFERROR('Input Fiscal'!AP2-'Input Fiscal'!AP33,"")</f>
        <v>621.58600000000001</v>
      </c>
      <c r="AU12" s="52">
        <f>IFERROR('Input Fiscal'!AQ2-'Input Fiscal'!AQ33,"")</f>
        <v>649.70451806675499</v>
      </c>
      <c r="AV12" s="52">
        <f>IFERROR('Input Fiscal'!AR2-'Input Fiscal'!AR33,"")</f>
        <v>686.42413030769796</v>
      </c>
      <c r="AW12" s="52">
        <f>IFERROR('Input Fiscal'!AS2-'Input Fiscal'!AS33,"")</f>
        <v>734.52127605211899</v>
      </c>
      <c r="AX12" s="52">
        <f>IFERROR('Input Fiscal'!AT2-'Input Fiscal'!AT33,"")</f>
        <v>777.59566746515804</v>
      </c>
      <c r="AY12" s="52">
        <f>IFERROR('Input Fiscal'!AU2-'Input Fiscal'!AU33,"")</f>
        <v>825.11297665483903</v>
      </c>
      <c r="AZ12" s="52">
        <f>IFERROR('Input Fiscal'!AV2-'Input Fiscal'!AV33,"")</f>
        <v>866.06623773558101</v>
      </c>
      <c r="BA12" s="52" t="str">
        <f>IFERROR('Input Fiscal'!AW2-'Input Fiscal'!AW33,"")</f>
        <v/>
      </c>
    </row>
    <row r="13" spans="2:53">
      <c r="B13" s="51" t="s">
        <v>71</v>
      </c>
      <c r="C13" s="49" t="s">
        <v>73</v>
      </c>
      <c r="F13" s="52" t="str">
        <f>IFERROR('Input Fiscal'!B16-'Input Fiscal'!B34,"")</f>
        <v/>
      </c>
      <c r="G13" s="52" t="str">
        <f>IFERROR('Input Fiscal'!C16-'Input Fiscal'!C34,"")</f>
        <v/>
      </c>
      <c r="H13" s="52" t="str">
        <f>IFERROR('Input Fiscal'!D16-'Input Fiscal'!D34,"")</f>
        <v/>
      </c>
      <c r="I13" s="52" t="str">
        <f>IFERROR('Input Fiscal'!E16-'Input Fiscal'!E34,"")</f>
        <v/>
      </c>
      <c r="J13" s="52" t="str">
        <f>IFERROR('Input Fiscal'!F16-'Input Fiscal'!F34,"")</f>
        <v/>
      </c>
      <c r="K13" s="52" t="str">
        <f>IFERROR('Input Fiscal'!G16-'Input Fiscal'!G34,"")</f>
        <v/>
      </c>
      <c r="L13" s="52" t="str">
        <f>IFERROR('Input Fiscal'!H16-'Input Fiscal'!H34,"")</f>
        <v/>
      </c>
      <c r="M13" s="52" t="str">
        <f>IFERROR('Input Fiscal'!I16-'Input Fiscal'!I34,"")</f>
        <v/>
      </c>
      <c r="N13" s="52" t="str">
        <f>IFERROR('Input Fiscal'!J16-'Input Fiscal'!J34,"")</f>
        <v/>
      </c>
      <c r="O13" s="52">
        <f>IFERROR('Input Fiscal'!K16-'Input Fiscal'!K34,"")</f>
        <v>116.5</v>
      </c>
      <c r="P13" s="52">
        <f>IFERROR('Input Fiscal'!L16-'Input Fiscal'!L34,"")</f>
        <v>135.83500000000001</v>
      </c>
      <c r="Q13" s="52">
        <f>IFERROR('Input Fiscal'!M16-'Input Fiscal'!M34,"")</f>
        <v>158.36699999999999</v>
      </c>
      <c r="R13" s="52">
        <f>IFERROR('Input Fiscal'!N16-'Input Fiscal'!N34,"")</f>
        <v>184.37200000000001</v>
      </c>
      <c r="S13" s="52">
        <f>IFERROR('Input Fiscal'!O16-'Input Fiscal'!O34,"")</f>
        <v>200.673</v>
      </c>
      <c r="T13" s="52">
        <f>IFERROR('Input Fiscal'!P16-'Input Fiscal'!P34,"")</f>
        <v>218.477</v>
      </c>
      <c r="U13" s="52">
        <f>IFERROR('Input Fiscal'!Q16-'Input Fiscal'!Q34,"")</f>
        <v>238.34800000000001</v>
      </c>
      <c r="V13" s="52">
        <f>IFERROR('Input Fiscal'!R16-'Input Fiscal'!R34,"")</f>
        <v>250.03399999999999</v>
      </c>
      <c r="W13" s="52">
        <f>IFERROR('Input Fiscal'!S16-'Input Fiscal'!S34,"")</f>
        <v>265.39800000000002</v>
      </c>
      <c r="X13" s="52">
        <f>IFERROR('Input Fiscal'!T16-'Input Fiscal'!T34,"")</f>
        <v>286.00400000000002</v>
      </c>
      <c r="Y13" s="52">
        <f>IFERROR('Input Fiscal'!U16-'Input Fiscal'!U34,"")</f>
        <v>298.49900000000002</v>
      </c>
      <c r="Z13" s="52">
        <f>IFERROR('Input Fiscal'!V16-'Input Fiscal'!V34,"")</f>
        <v>328.37</v>
      </c>
      <c r="AA13" s="52">
        <f>IFERROR('Input Fiscal'!W16-'Input Fiscal'!W34,"")</f>
        <v>348.71458952462632</v>
      </c>
      <c r="AB13" s="52">
        <f>IFERROR('Input Fiscal'!X16-'Input Fiscal'!X34,"")</f>
        <v>364.36804645936667</v>
      </c>
      <c r="AC13" s="52">
        <f>IFERROR('Input Fiscal'!Y16-'Input Fiscal'!Y34,"")</f>
        <v>377.34395293616564</v>
      </c>
      <c r="AD13" s="52">
        <f>IFERROR('Input Fiscal'!Z16-'Input Fiscal'!Z34,"")</f>
        <v>382.197</v>
      </c>
      <c r="AE13" s="52">
        <f>IFERROR('Input Fiscal'!AA16-'Input Fiscal'!AA34,"")</f>
        <v>391.161</v>
      </c>
      <c r="AF13" s="52">
        <f>IFERROR('Input Fiscal'!AB16-'Input Fiscal'!AB34,"")</f>
        <v>387.55700000000002</v>
      </c>
      <c r="AG13" s="52">
        <f>IFERROR('Input Fiscal'!AC16-'Input Fiscal'!AC34,"")</f>
        <v>387.32934897978021</v>
      </c>
      <c r="AH13" s="52">
        <f>IFERROR('Input Fiscal'!AD16-'Input Fiscal'!AD34,"")</f>
        <v>402.017</v>
      </c>
      <c r="AI13" s="52">
        <f>IFERROR('Input Fiscal'!AE16-'Input Fiscal'!AE34,"")</f>
        <v>412.45299999999997</v>
      </c>
      <c r="AJ13" s="52">
        <f>IFERROR('Input Fiscal'!AF16-'Input Fiscal'!AF34,"")</f>
        <v>436.964</v>
      </c>
      <c r="AK13" s="52">
        <f>IFERROR('Input Fiscal'!AG16-'Input Fiscal'!AG34,"")</f>
        <v>460.11099999999999</v>
      </c>
      <c r="AL13" s="52">
        <f>IFERROR('Input Fiscal'!AH16-'Input Fiscal'!AH34,"")</f>
        <v>471.53800000000001</v>
      </c>
      <c r="AM13" s="52">
        <f>IFERROR('Input Fiscal'!AI16-'Input Fiscal'!AI34,"")</f>
        <v>495.09</v>
      </c>
      <c r="AN13" s="52">
        <f>IFERROR('Input Fiscal'!AJ16-'Input Fiscal'!AJ34,"")</f>
        <v>512.82600000000002</v>
      </c>
      <c r="AO13" s="52">
        <f>IFERROR('Input Fiscal'!AK16-'Input Fiscal'!AK34,"")</f>
        <v>538.53399999999999</v>
      </c>
      <c r="AP13" s="52">
        <f>IFERROR('Input Fiscal'!AL16-'Input Fiscal'!AL34,"")</f>
        <v>569.54399999999998</v>
      </c>
      <c r="AQ13" s="52">
        <f>IFERROR('Input Fiscal'!AM16-'Input Fiscal'!AM34,"")</f>
        <v>598.952</v>
      </c>
      <c r="AR13" s="52">
        <f>IFERROR('Input Fiscal'!AN16-'Input Fiscal'!AN34,"")</f>
        <v>633.91600000000005</v>
      </c>
      <c r="AS13" s="52">
        <f>IFERROR('Input Fiscal'!AO16-'Input Fiscal'!AO34,"")</f>
        <v>673.60699999999997</v>
      </c>
      <c r="AT13" s="52">
        <f>IFERROR('Input Fiscal'!AP16-'Input Fiscal'!AP34,"")</f>
        <v>711.83</v>
      </c>
      <c r="AU13" s="52">
        <f>IFERROR('Input Fiscal'!AQ16-'Input Fiscal'!AQ34,"")</f>
        <v>722.59212895287203</v>
      </c>
      <c r="AV13" s="52">
        <f>IFERROR('Input Fiscal'!AR16-'Input Fiscal'!AR34,"")</f>
        <v>743.07260567072001</v>
      </c>
      <c r="AW13" s="52">
        <f>IFERROR('Input Fiscal'!AS16-'Input Fiscal'!AS34,"")</f>
        <v>769.98227512928702</v>
      </c>
      <c r="AX13" s="52">
        <f>IFERROR('Input Fiscal'!AT16-'Input Fiscal'!AT34,"")</f>
        <v>797.96835880758499</v>
      </c>
      <c r="AY13" s="52">
        <f>IFERROR('Input Fiscal'!AU16-'Input Fiscal'!AU34,"")</f>
        <v>829.246914117899</v>
      </c>
      <c r="AZ13" s="52">
        <f>IFERROR('Input Fiscal'!AV16-'Input Fiscal'!AV34,"")</f>
        <v>859.84497553644303</v>
      </c>
      <c r="BA13" s="52" t="str">
        <f>IFERROR('Input Fiscal'!AW16-'Input Fiscal'!AW34,"")</f>
        <v/>
      </c>
    </row>
    <row r="14" spans="2:53">
      <c r="B14" s="51" t="s">
        <v>74</v>
      </c>
      <c r="C14" s="49" t="s">
        <v>73</v>
      </c>
      <c r="F14" s="52" t="str">
        <f>IFERROR(F12-F13,"")</f>
        <v/>
      </c>
      <c r="G14" s="52" t="str">
        <f t="shared" ref="G14:BA14" si="30">IFERROR(G12-G13,"")</f>
        <v/>
      </c>
      <c r="H14" s="52" t="str">
        <f t="shared" si="30"/>
        <v/>
      </c>
      <c r="I14" s="52" t="str">
        <f t="shared" si="30"/>
        <v/>
      </c>
      <c r="J14" s="52" t="str">
        <f t="shared" si="30"/>
        <v/>
      </c>
      <c r="K14" s="52" t="str">
        <f t="shared" si="30"/>
        <v/>
      </c>
      <c r="L14" s="52" t="str">
        <f t="shared" si="30"/>
        <v/>
      </c>
      <c r="M14" s="52" t="str">
        <f t="shared" si="30"/>
        <v/>
      </c>
      <c r="N14" s="52" t="str">
        <f t="shared" si="30"/>
        <v/>
      </c>
      <c r="O14" s="52">
        <f t="shared" si="30"/>
        <v>-9.5999999999999943</v>
      </c>
      <c r="P14" s="52">
        <f t="shared" si="30"/>
        <v>-12.787000000000006</v>
      </c>
      <c r="Q14" s="52">
        <f t="shared" si="30"/>
        <v>-10.194999999999993</v>
      </c>
      <c r="R14" s="52">
        <f t="shared" si="30"/>
        <v>-26.693000000000012</v>
      </c>
      <c r="S14" s="52">
        <f t="shared" si="30"/>
        <v>-33.613</v>
      </c>
      <c r="T14" s="52">
        <f t="shared" si="30"/>
        <v>-34.956999999999994</v>
      </c>
      <c r="U14" s="52">
        <f t="shared" si="30"/>
        <v>-41.711000000000013</v>
      </c>
      <c r="V14" s="52">
        <f t="shared" si="30"/>
        <v>-36.60499999999999</v>
      </c>
      <c r="W14" s="52">
        <f t="shared" si="30"/>
        <v>-30.307000000000016</v>
      </c>
      <c r="X14" s="52">
        <f t="shared" si="30"/>
        <v>-26.572000000000003</v>
      </c>
      <c r="Y14" s="52">
        <f t="shared" si="30"/>
        <v>-30.235000000000014</v>
      </c>
      <c r="Z14" s="52">
        <f t="shared" si="30"/>
        <v>-39.632999999999981</v>
      </c>
      <c r="AA14" s="52">
        <f t="shared" si="30"/>
        <v>-49.047589524626346</v>
      </c>
      <c r="AB14" s="52">
        <f t="shared" si="30"/>
        <v>-55.929046459366646</v>
      </c>
      <c r="AC14" s="52">
        <f t="shared" si="30"/>
        <v>-62.299952936165653</v>
      </c>
      <c r="AD14" s="52">
        <f t="shared" si="30"/>
        <v>-51.684000000000026</v>
      </c>
      <c r="AE14" s="52">
        <f t="shared" si="30"/>
        <v>-43.180999999999983</v>
      </c>
      <c r="AF14" s="52">
        <f t="shared" si="30"/>
        <v>-23.420999999999992</v>
      </c>
      <c r="AG14" s="52">
        <f t="shared" si="30"/>
        <v>0.80065102021978873</v>
      </c>
      <c r="AH14" s="52">
        <f t="shared" si="30"/>
        <v>0.76499999999998636</v>
      </c>
      <c r="AI14" s="52">
        <f t="shared" si="30"/>
        <v>15.855000000000018</v>
      </c>
      <c r="AJ14" s="52">
        <f t="shared" si="30"/>
        <v>31.704999999999984</v>
      </c>
      <c r="AK14" s="52">
        <f t="shared" si="30"/>
        <v>7.29200000000003</v>
      </c>
      <c r="AL14" s="52">
        <f t="shared" si="30"/>
        <v>-1.0880000000000223</v>
      </c>
      <c r="AM14" s="52">
        <f t="shared" si="30"/>
        <v>-1.0240000000000009</v>
      </c>
      <c r="AN14" s="52">
        <f t="shared" si="30"/>
        <v>11.145999999999958</v>
      </c>
      <c r="AO14" s="52">
        <f t="shared" si="30"/>
        <v>21.248000000000047</v>
      </c>
      <c r="AP14" s="52">
        <f t="shared" si="30"/>
        <v>22.744000000000028</v>
      </c>
      <c r="AQ14" s="52">
        <f t="shared" si="30"/>
        <v>24.22199999999998</v>
      </c>
      <c r="AR14" s="52">
        <f t="shared" si="30"/>
        <v>2.01299999999992</v>
      </c>
      <c r="AS14" s="52">
        <f t="shared" si="30"/>
        <v>-74.723999999999933</v>
      </c>
      <c r="AT14" s="52">
        <f t="shared" si="30"/>
        <v>-90.244000000000028</v>
      </c>
      <c r="AU14" s="52">
        <f t="shared" si="30"/>
        <v>-72.887610886117045</v>
      </c>
      <c r="AV14" s="52">
        <f t="shared" si="30"/>
        <v>-56.648475363022044</v>
      </c>
      <c r="AW14" s="52">
        <f t="shared" si="30"/>
        <v>-35.460999077168026</v>
      </c>
      <c r="AX14" s="52">
        <f t="shared" si="30"/>
        <v>-20.372691342426947</v>
      </c>
      <c r="AY14" s="52">
        <f t="shared" si="30"/>
        <v>-4.133937463059965</v>
      </c>
      <c r="AZ14" s="52">
        <f t="shared" si="30"/>
        <v>6.221262199137982</v>
      </c>
      <c r="BA14" s="52" t="str">
        <f t="shared" si="30"/>
        <v/>
      </c>
    </row>
    <row r="15" spans="2:53"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</row>
    <row r="16" spans="2:53">
      <c r="B16" s="53" t="s">
        <v>75</v>
      </c>
      <c r="C16" s="49" t="s">
        <v>73</v>
      </c>
      <c r="F16" s="52" t="str">
        <f>IFERROR(F12*(F32/F31)^$C$7,"")</f>
        <v/>
      </c>
      <c r="G16" s="52" t="str">
        <f t="shared" ref="G16:BA16" si="31">IFERROR(G12*(G32/G31)^$C$7,"")</f>
        <v/>
      </c>
      <c r="H16" s="52" t="str">
        <f t="shared" si="31"/>
        <v/>
      </c>
      <c r="I16" s="52" t="str">
        <f t="shared" si="31"/>
        <v/>
      </c>
      <c r="J16" s="52" t="str">
        <f t="shared" si="31"/>
        <v/>
      </c>
      <c r="K16" s="52" t="str">
        <f t="shared" si="31"/>
        <v/>
      </c>
      <c r="L16" s="52" t="str">
        <f t="shared" si="31"/>
        <v/>
      </c>
      <c r="M16" s="52" t="str">
        <f t="shared" si="31"/>
        <v/>
      </c>
      <c r="N16" s="52" t="str">
        <f t="shared" si="31"/>
        <v/>
      </c>
      <c r="O16" s="52" t="str">
        <f t="shared" si="31"/>
        <v/>
      </c>
      <c r="P16" s="52">
        <f t="shared" si="31"/>
        <v>121.79974767938566</v>
      </c>
      <c r="Q16" s="52">
        <f t="shared" si="31"/>
        <v>145.22318659350182</v>
      </c>
      <c r="R16" s="52">
        <f t="shared" si="31"/>
        <v>162.76679999401682</v>
      </c>
      <c r="S16" s="52">
        <f t="shared" si="31"/>
        <v>172.63171203867597</v>
      </c>
      <c r="T16" s="52">
        <f t="shared" si="31"/>
        <v>185.15283669594049</v>
      </c>
      <c r="U16" s="52">
        <f t="shared" si="31"/>
        <v>195.92479375858488</v>
      </c>
      <c r="V16" s="52">
        <f t="shared" si="31"/>
        <v>214.6129512404834</v>
      </c>
      <c r="W16" s="52">
        <f t="shared" si="31"/>
        <v>233.96249284378888</v>
      </c>
      <c r="X16" s="52">
        <f t="shared" si="31"/>
        <v>254.34991081637574</v>
      </c>
      <c r="Y16" s="52">
        <f t="shared" si="31"/>
        <v>261.61728816928098</v>
      </c>
      <c r="Z16" s="52">
        <f t="shared" si="31"/>
        <v>284.61528437401171</v>
      </c>
      <c r="AA16" s="52">
        <f t="shared" si="31"/>
        <v>304.35890526134784</v>
      </c>
      <c r="AB16" s="52">
        <f t="shared" si="31"/>
        <v>314.32133196685919</v>
      </c>
      <c r="AC16" s="52">
        <f t="shared" si="31"/>
        <v>319.48764437399723</v>
      </c>
      <c r="AD16" s="52">
        <f t="shared" si="31"/>
        <v>327.97291565633958</v>
      </c>
      <c r="AE16" s="52">
        <f t="shared" si="31"/>
        <v>345.87888648260792</v>
      </c>
      <c r="AF16" s="52">
        <f t="shared" si="31"/>
        <v>368.1427790212316</v>
      </c>
      <c r="AG16" s="52">
        <f t="shared" si="31"/>
        <v>392.68900473831076</v>
      </c>
      <c r="AH16" s="52">
        <f t="shared" si="31"/>
        <v>405.67670575033526</v>
      </c>
      <c r="AI16" s="52">
        <f t="shared" si="31"/>
        <v>424.31822230824253</v>
      </c>
      <c r="AJ16" s="52">
        <f t="shared" si="31"/>
        <v>457.34857956725233</v>
      </c>
      <c r="AK16" s="52">
        <f t="shared" si="31"/>
        <v>462.34680644491317</v>
      </c>
      <c r="AL16" s="52">
        <f t="shared" si="31"/>
        <v>464.47677100752037</v>
      </c>
      <c r="AM16" s="52">
        <f t="shared" si="31"/>
        <v>491.44895469050931</v>
      </c>
      <c r="AN16" s="52">
        <f t="shared" si="31"/>
        <v>518.49275044587648</v>
      </c>
      <c r="AO16" s="52">
        <f t="shared" si="31"/>
        <v>551.93565369367377</v>
      </c>
      <c r="AP16" s="52">
        <f t="shared" si="31"/>
        <v>582.49634950196821</v>
      </c>
      <c r="AQ16" s="52">
        <f t="shared" si="31"/>
        <v>613.21905770355011</v>
      </c>
      <c r="AR16" s="52">
        <f t="shared" si="31"/>
        <v>634.51448535230668</v>
      </c>
      <c r="AS16" s="52">
        <f t="shared" si="31"/>
        <v>622.75591084128564</v>
      </c>
      <c r="AT16" s="52">
        <f t="shared" si="31"/>
        <v>636.49895499178342</v>
      </c>
      <c r="AU16" s="52">
        <f t="shared" si="31"/>
        <v>662.8931740655953</v>
      </c>
      <c r="AV16" s="52">
        <f t="shared" si="31"/>
        <v>700.83174242869302</v>
      </c>
      <c r="AW16" s="52">
        <f t="shared" si="31"/>
        <v>745.45078907450852</v>
      </c>
      <c r="AX16" s="52">
        <f t="shared" si="31"/>
        <v>785.36065761475197</v>
      </c>
      <c r="AY16" s="52">
        <f t="shared" si="31"/>
        <v>830.13886804401534</v>
      </c>
      <c r="AZ16" s="52">
        <f t="shared" si="31"/>
        <v>869.39303604524127</v>
      </c>
      <c r="BA16" s="52" t="str">
        <f t="shared" si="31"/>
        <v/>
      </c>
    </row>
    <row r="17" spans="2:53">
      <c r="B17" s="53" t="s">
        <v>76</v>
      </c>
      <c r="C17" s="49" t="s">
        <v>73</v>
      </c>
      <c r="F17" s="52" t="str">
        <f>IFERROR(F13*(F32/F31)^$C$9,"")</f>
        <v/>
      </c>
      <c r="G17" s="52" t="str">
        <f t="shared" ref="G17:BA17" si="32">IFERROR(G13*(G32/G31)^$C$9,"")</f>
        <v/>
      </c>
      <c r="H17" s="52" t="str">
        <f t="shared" si="32"/>
        <v/>
      </c>
      <c r="I17" s="52" t="str">
        <f t="shared" si="32"/>
        <v/>
      </c>
      <c r="J17" s="52" t="str">
        <f t="shared" si="32"/>
        <v/>
      </c>
      <c r="K17" s="52" t="str">
        <f t="shared" si="32"/>
        <v/>
      </c>
      <c r="L17" s="52" t="str">
        <f t="shared" si="32"/>
        <v/>
      </c>
      <c r="M17" s="52" t="str">
        <f t="shared" si="32"/>
        <v/>
      </c>
      <c r="N17" s="52" t="str">
        <f t="shared" si="32"/>
        <v/>
      </c>
      <c r="O17" s="52" t="str">
        <f t="shared" si="32"/>
        <v/>
      </c>
      <c r="P17" s="52">
        <f t="shared" si="32"/>
        <v>135.98266179753372</v>
      </c>
      <c r="Q17" s="52">
        <f t="shared" si="32"/>
        <v>158.70658564217339</v>
      </c>
      <c r="R17" s="52">
        <f t="shared" si="32"/>
        <v>183.74915097219741</v>
      </c>
      <c r="S17" s="52">
        <f t="shared" si="32"/>
        <v>199.97270149617972</v>
      </c>
      <c r="T17" s="52">
        <f t="shared" si="32"/>
        <v>218.27088209642582</v>
      </c>
      <c r="U17" s="52">
        <f t="shared" si="32"/>
        <v>238.4401730972267</v>
      </c>
      <c r="V17" s="52">
        <f t="shared" si="32"/>
        <v>249.88665678257615</v>
      </c>
      <c r="W17" s="52">
        <f t="shared" si="32"/>
        <v>265.53411383060461</v>
      </c>
      <c r="X17" s="52">
        <f t="shared" si="32"/>
        <v>286.60755669993353</v>
      </c>
      <c r="Y17" s="52">
        <f t="shared" si="32"/>
        <v>299.29807043129478</v>
      </c>
      <c r="Z17" s="52">
        <f t="shared" si="32"/>
        <v>328.87346657332137</v>
      </c>
      <c r="AA17" s="52">
        <f t="shared" si="32"/>
        <v>348.13779174001127</v>
      </c>
      <c r="AB17" s="52">
        <f t="shared" si="32"/>
        <v>363.63529747961104</v>
      </c>
      <c r="AC17" s="52">
        <f t="shared" si="32"/>
        <v>376.78120106756063</v>
      </c>
      <c r="AD17" s="52">
        <f t="shared" si="32"/>
        <v>382.51132584062356</v>
      </c>
      <c r="AE17" s="52">
        <f t="shared" si="32"/>
        <v>391.41351423444695</v>
      </c>
      <c r="AF17" s="52">
        <f t="shared" si="32"/>
        <v>387.10533529089622</v>
      </c>
      <c r="AG17" s="52">
        <f t="shared" si="32"/>
        <v>386.84768372359673</v>
      </c>
      <c r="AH17" s="52">
        <f t="shared" si="32"/>
        <v>401.71035375150848</v>
      </c>
      <c r="AI17" s="52">
        <f t="shared" si="32"/>
        <v>412.86452355904044</v>
      </c>
      <c r="AJ17" s="52">
        <f t="shared" si="32"/>
        <v>438.1039531024004</v>
      </c>
      <c r="AK17" s="52">
        <f t="shared" si="32"/>
        <v>460.64456418333538</v>
      </c>
      <c r="AL17" s="52">
        <f t="shared" si="32"/>
        <v>472.18048110663347</v>
      </c>
      <c r="AM17" s="52">
        <f t="shared" si="32"/>
        <v>495.37026352424192</v>
      </c>
      <c r="AN17" s="52">
        <f t="shared" si="32"/>
        <v>513.40076125159464</v>
      </c>
      <c r="AO17" s="52">
        <f t="shared" si="32"/>
        <v>539.34464453114015</v>
      </c>
      <c r="AP17" s="52">
        <f t="shared" si="32"/>
        <v>570.55658468029503</v>
      </c>
      <c r="AQ17" s="52">
        <f t="shared" si="32"/>
        <v>599.98064790112323</v>
      </c>
      <c r="AR17" s="52">
        <f t="shared" si="32"/>
        <v>634.06643399985865</v>
      </c>
      <c r="AS17" s="52">
        <f t="shared" si="32"/>
        <v>670.80717584533818</v>
      </c>
      <c r="AT17" s="52">
        <f t="shared" si="32"/>
        <v>710.03397494702415</v>
      </c>
      <c r="AU17" s="52">
        <f t="shared" si="32"/>
        <v>721.04643922681089</v>
      </c>
      <c r="AV17" s="52">
        <f t="shared" si="32"/>
        <v>741.42970146632581</v>
      </c>
      <c r="AW17" s="52">
        <f t="shared" si="32"/>
        <v>768.77138514080411</v>
      </c>
      <c r="AX17" s="52">
        <f t="shared" si="32"/>
        <v>797.12392832064165</v>
      </c>
      <c r="AY17" s="52">
        <f t="shared" si="32"/>
        <v>828.71049506133318</v>
      </c>
      <c r="AZ17" s="52">
        <f t="shared" si="32"/>
        <v>859.49377553162026</v>
      </c>
      <c r="BA17" s="52" t="str">
        <f t="shared" si="32"/>
        <v/>
      </c>
    </row>
    <row r="18" spans="2:53">
      <c r="B18" s="53" t="s">
        <v>226</v>
      </c>
      <c r="C18" s="49" t="s">
        <v>73</v>
      </c>
      <c r="F18" s="52" t="str">
        <f>IFERROR(F16-F17,"")</f>
        <v/>
      </c>
      <c r="G18" s="52" t="str">
        <f t="shared" ref="G18:BA18" si="33">IFERROR(G16-G17,"")</f>
        <v/>
      </c>
      <c r="H18" s="52" t="str">
        <f t="shared" si="33"/>
        <v/>
      </c>
      <c r="I18" s="52" t="str">
        <f t="shared" si="33"/>
        <v/>
      </c>
      <c r="J18" s="52" t="str">
        <f t="shared" si="33"/>
        <v/>
      </c>
      <c r="K18" s="52" t="str">
        <f t="shared" si="33"/>
        <v/>
      </c>
      <c r="L18" s="52" t="str">
        <f t="shared" si="33"/>
        <v/>
      </c>
      <c r="M18" s="52" t="str">
        <f t="shared" si="33"/>
        <v/>
      </c>
      <c r="N18" s="52" t="str">
        <f t="shared" si="33"/>
        <v/>
      </c>
      <c r="O18" s="52" t="str">
        <f t="shared" si="33"/>
        <v/>
      </c>
      <c r="P18" s="52">
        <f t="shared" si="33"/>
        <v>-14.182914118148062</v>
      </c>
      <c r="Q18" s="52">
        <f t="shared" si="33"/>
        <v>-13.483399048671572</v>
      </c>
      <c r="R18" s="52">
        <f t="shared" si="33"/>
        <v>-20.982350978180591</v>
      </c>
      <c r="S18" s="52">
        <f t="shared" si="33"/>
        <v>-27.340989457503753</v>
      </c>
      <c r="T18" s="52">
        <f t="shared" si="33"/>
        <v>-33.118045400485329</v>
      </c>
      <c r="U18" s="52">
        <f t="shared" si="33"/>
        <v>-42.515379338641822</v>
      </c>
      <c r="V18" s="52">
        <f t="shared" si="33"/>
        <v>-35.273705542092756</v>
      </c>
      <c r="W18" s="52">
        <f t="shared" si="33"/>
        <v>-31.571620986815731</v>
      </c>
      <c r="X18" s="52">
        <f t="shared" si="33"/>
        <v>-32.257645883557785</v>
      </c>
      <c r="Y18" s="52">
        <f t="shared" si="33"/>
        <v>-37.680782262013793</v>
      </c>
      <c r="Z18" s="52">
        <f t="shared" si="33"/>
        <v>-44.258182199309658</v>
      </c>
      <c r="AA18" s="52">
        <f t="shared" si="33"/>
        <v>-43.778886478663424</v>
      </c>
      <c r="AB18" s="52">
        <f t="shared" si="33"/>
        <v>-49.313965512751849</v>
      </c>
      <c r="AC18" s="52">
        <f t="shared" si="33"/>
        <v>-57.293556693563403</v>
      </c>
      <c r="AD18" s="52">
        <f t="shared" si="33"/>
        <v>-54.538410184283975</v>
      </c>
      <c r="AE18" s="52">
        <f t="shared" si="33"/>
        <v>-45.534627751839025</v>
      </c>
      <c r="AF18" s="52">
        <f t="shared" si="33"/>
        <v>-18.962556269664617</v>
      </c>
      <c r="AG18" s="52">
        <f t="shared" si="33"/>
        <v>5.8413210147140262</v>
      </c>
      <c r="AH18" s="52">
        <f t="shared" si="33"/>
        <v>3.9663519988267808</v>
      </c>
      <c r="AI18" s="52">
        <f t="shared" si="33"/>
        <v>11.45369874920209</v>
      </c>
      <c r="AJ18" s="52">
        <f t="shared" si="33"/>
        <v>19.244626464851933</v>
      </c>
      <c r="AK18" s="52">
        <f t="shared" si="33"/>
        <v>1.7022422615777941</v>
      </c>
      <c r="AL18" s="52">
        <f t="shared" si="33"/>
        <v>-7.7037100991130956</v>
      </c>
      <c r="AM18" s="52">
        <f t="shared" si="33"/>
        <v>-3.9213088337326099</v>
      </c>
      <c r="AN18" s="52">
        <f t="shared" si="33"/>
        <v>5.0919891942818367</v>
      </c>
      <c r="AO18" s="52">
        <f t="shared" si="33"/>
        <v>12.591009162533624</v>
      </c>
      <c r="AP18" s="52">
        <f t="shared" si="33"/>
        <v>11.93976482167318</v>
      </c>
      <c r="AQ18" s="52">
        <f t="shared" si="33"/>
        <v>13.238409802426872</v>
      </c>
      <c r="AR18" s="52">
        <f t="shared" si="33"/>
        <v>0.44805135244803296</v>
      </c>
      <c r="AS18" s="52">
        <f t="shared" si="33"/>
        <v>-48.051265004052539</v>
      </c>
      <c r="AT18" s="52">
        <f t="shared" si="33"/>
        <v>-73.535019955240728</v>
      </c>
      <c r="AU18" s="52">
        <f t="shared" si="33"/>
        <v>-58.153265161215586</v>
      </c>
      <c r="AV18" s="52">
        <f t="shared" si="33"/>
        <v>-40.597959037632791</v>
      </c>
      <c r="AW18" s="52">
        <f t="shared" si="33"/>
        <v>-23.320596066295593</v>
      </c>
      <c r="AX18" s="52">
        <f t="shared" si="33"/>
        <v>-11.763270705889681</v>
      </c>
      <c r="AY18" s="52">
        <f t="shared" si="33"/>
        <v>1.4283729826821627</v>
      </c>
      <c r="AZ18" s="52">
        <f t="shared" si="33"/>
        <v>9.8992605136210159</v>
      </c>
      <c r="BA18" s="52" t="str">
        <f t="shared" si="33"/>
        <v/>
      </c>
    </row>
    <row r="19" spans="2:53">
      <c r="B19" s="54" t="s">
        <v>227</v>
      </c>
      <c r="C19" s="55" t="s">
        <v>73</v>
      </c>
      <c r="F19" s="52" t="str">
        <f>IFERROR(F18+'Input Fiscal'!B33-'Input Fiscal'!B34,"")</f>
        <v/>
      </c>
      <c r="G19" s="52" t="str">
        <f>IFERROR(G18+'Input Fiscal'!C33-'Input Fiscal'!C34,"")</f>
        <v/>
      </c>
      <c r="H19" s="52" t="str">
        <f>IFERROR(H18+'Input Fiscal'!D33-'Input Fiscal'!D34,"")</f>
        <v/>
      </c>
      <c r="I19" s="52" t="str">
        <f>IFERROR(I18+'Input Fiscal'!E33-'Input Fiscal'!E34,"")</f>
        <v/>
      </c>
      <c r="J19" s="52" t="str">
        <f>IFERROR(J18+'Input Fiscal'!F33-'Input Fiscal'!F34,"")</f>
        <v/>
      </c>
      <c r="K19" s="52" t="str">
        <f>IFERROR(K18+'Input Fiscal'!G33-'Input Fiscal'!G34,"")</f>
        <v/>
      </c>
      <c r="L19" s="52" t="str">
        <f>IFERROR(L18+'Input Fiscal'!H33-'Input Fiscal'!H34,"")</f>
        <v/>
      </c>
      <c r="M19" s="52" t="str">
        <f>IFERROR(M18+'Input Fiscal'!I33-'Input Fiscal'!I34,"")</f>
        <v/>
      </c>
      <c r="N19" s="52" t="str">
        <f>IFERROR(N18+'Input Fiscal'!J33-'Input Fiscal'!J34,"")</f>
        <v/>
      </c>
      <c r="O19" s="52" t="str">
        <f>IFERROR(O18+'Input Fiscal'!K33-'Input Fiscal'!K34,"")</f>
        <v/>
      </c>
      <c r="P19" s="52">
        <f>IFERROR(P18+'Input Fiscal'!L33-'Input Fiscal'!L34,"")</f>
        <v>-14.182914118148062</v>
      </c>
      <c r="Q19" s="52">
        <f>IFERROR(Q18+'Input Fiscal'!M33-'Input Fiscal'!M34,"")</f>
        <v>-13.483399048671572</v>
      </c>
      <c r="R19" s="52">
        <f>IFERROR(R18+'Input Fiscal'!N33-'Input Fiscal'!N34,"")</f>
        <v>-20.982350978180591</v>
      </c>
      <c r="S19" s="52">
        <f>IFERROR(S18+'Input Fiscal'!O33-'Input Fiscal'!O34,"")</f>
        <v>-27.340989457503753</v>
      </c>
      <c r="T19" s="52">
        <f>IFERROR(T18+'Input Fiscal'!P33-'Input Fiscal'!P34,"")</f>
        <v>-33.118045400485329</v>
      </c>
      <c r="U19" s="52">
        <f>IFERROR(U18+'Input Fiscal'!Q33-'Input Fiscal'!Q34,"")</f>
        <v>-42.515379338641822</v>
      </c>
      <c r="V19" s="52">
        <f>IFERROR(V18+'Input Fiscal'!R33-'Input Fiscal'!R34,"")</f>
        <v>-35.273705542092756</v>
      </c>
      <c r="W19" s="52">
        <f>IFERROR(W18+'Input Fiscal'!S33-'Input Fiscal'!S34,"")</f>
        <v>-31.571620986815731</v>
      </c>
      <c r="X19" s="52">
        <f>IFERROR(X18+'Input Fiscal'!T33-'Input Fiscal'!T34,"")</f>
        <v>-32.257645883557785</v>
      </c>
      <c r="Y19" s="52">
        <f>IFERROR(Y18+'Input Fiscal'!U33-'Input Fiscal'!U34,"")</f>
        <v>-37.680782262013793</v>
      </c>
      <c r="Z19" s="52">
        <f>IFERROR(Z18+'Input Fiscal'!V33-'Input Fiscal'!V34,"")</f>
        <v>-44.258182199309658</v>
      </c>
      <c r="AA19" s="52">
        <f>IFERROR(AA18+'Input Fiscal'!W33-'Input Fiscal'!W34,"")</f>
        <v>-51.988296954037068</v>
      </c>
      <c r="AB19" s="52">
        <f>IFERROR(AB18+'Input Fiscal'!X33-'Input Fiscal'!X34,"")</f>
        <v>-57.312919053385215</v>
      </c>
      <c r="AC19" s="52">
        <f>IFERROR(AC18+'Input Fiscal'!Y33-'Input Fiscal'!Y34,"")</f>
        <v>-58.34760375739782</v>
      </c>
      <c r="AD19" s="52">
        <f>IFERROR(AD18+'Input Fiscal'!Z33-'Input Fiscal'!Z34,"")</f>
        <v>-54.538410184283975</v>
      </c>
      <c r="AE19" s="52">
        <f>IFERROR(AE18+'Input Fiscal'!AA33-'Input Fiscal'!AA34,"")</f>
        <v>-45.534627751839025</v>
      </c>
      <c r="AF19" s="52">
        <f>IFERROR(AF18+'Input Fiscal'!AB33-'Input Fiscal'!AB34,"")</f>
        <v>-18.962556269664617</v>
      </c>
      <c r="AG19" s="52">
        <f>IFERROR(AG18+'Input Fiscal'!AC33-'Input Fiscal'!AC34,"")</f>
        <v>6.6806699944942212</v>
      </c>
      <c r="AH19" s="52">
        <f>IFERROR(AH18+'Input Fiscal'!AD33-'Input Fiscal'!AD34,"")</f>
        <v>3.9663519988267808</v>
      </c>
      <c r="AI19" s="52">
        <f>IFERROR(AI18+'Input Fiscal'!AE33-'Input Fiscal'!AE34,"")</f>
        <v>11.45369874920209</v>
      </c>
      <c r="AJ19" s="52">
        <f>IFERROR(AJ18+'Input Fiscal'!AF33-'Input Fiscal'!AF34,"")</f>
        <v>19.244626464851933</v>
      </c>
      <c r="AK19" s="52">
        <f>IFERROR(AK18+'Input Fiscal'!AG33-'Input Fiscal'!AG34,"")</f>
        <v>1.7022422615777941</v>
      </c>
      <c r="AL19" s="52">
        <f>IFERROR(AL18+'Input Fiscal'!AH33-'Input Fiscal'!AH34,"")</f>
        <v>-7.7037100991130956</v>
      </c>
      <c r="AM19" s="52">
        <f>IFERROR(AM18+'Input Fiscal'!AI33-'Input Fiscal'!AI34,"")</f>
        <v>-3.9213088337326099</v>
      </c>
      <c r="AN19" s="52">
        <f>IFERROR(AN18+'Input Fiscal'!AJ33-'Input Fiscal'!AJ34,"")</f>
        <v>5.0919891942818367</v>
      </c>
      <c r="AO19" s="52">
        <f>IFERROR(AO18+'Input Fiscal'!AK33-'Input Fiscal'!AK34,"")</f>
        <v>12.591009162533624</v>
      </c>
      <c r="AP19" s="52">
        <f>IFERROR(AP18+'Input Fiscal'!AL33-'Input Fiscal'!AL34,"")</f>
        <v>11.93976482167318</v>
      </c>
      <c r="AQ19" s="52">
        <f>IFERROR(AQ18+'Input Fiscal'!AM33-'Input Fiscal'!AM34,"")</f>
        <v>13.238409802426872</v>
      </c>
      <c r="AR19" s="52">
        <f>IFERROR(AR18+'Input Fiscal'!AN33-'Input Fiscal'!AN34,"")</f>
        <v>0.44805135244803296</v>
      </c>
      <c r="AS19" s="52">
        <f>IFERROR(AS18+'Input Fiscal'!AO33-'Input Fiscal'!AO34,"")</f>
        <v>-48.051265004052539</v>
      </c>
      <c r="AT19" s="52">
        <f>IFERROR(AT18+'Input Fiscal'!AP33-'Input Fiscal'!AP34,"")</f>
        <v>-73.535019955240728</v>
      </c>
      <c r="AU19" s="52">
        <f>IFERROR(AU18+'Input Fiscal'!AQ33-'Input Fiscal'!AQ34,"")</f>
        <v>-58.153265161215586</v>
      </c>
      <c r="AV19" s="52">
        <f>IFERROR(AV18+'Input Fiscal'!AR33-'Input Fiscal'!AR34,"")</f>
        <v>-40.597959037632791</v>
      </c>
      <c r="AW19" s="52">
        <f>IFERROR(AW18+'Input Fiscal'!AS33-'Input Fiscal'!AS34,"")</f>
        <v>-23.320596066295593</v>
      </c>
      <c r="AX19" s="52">
        <f>IFERROR(AX18+'Input Fiscal'!AT33-'Input Fiscal'!AT34,"")</f>
        <v>-11.763270705889681</v>
      </c>
      <c r="AY19" s="52">
        <f>IFERROR(AY18+'Input Fiscal'!AU33-'Input Fiscal'!AU34,"")</f>
        <v>1.4283729826821627</v>
      </c>
      <c r="AZ19" s="52">
        <f>IFERROR(AZ18+'Input Fiscal'!AV33-'Input Fiscal'!AV34,"")</f>
        <v>9.8992605136210159</v>
      </c>
      <c r="BA19" s="52" t="str">
        <f>IFERROR(BA18+'Input Fiscal'!AW33-'Input Fiscal'!AW34,"")</f>
        <v/>
      </c>
    </row>
    <row r="20" spans="2:53"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</row>
    <row r="21" spans="2:53">
      <c r="B21" s="57" t="str">
        <f>B12</f>
        <v>Overall revenue</v>
      </c>
      <c r="C21" s="49" t="s">
        <v>77</v>
      </c>
      <c r="F21" s="58" t="str">
        <f>IFERROR(F12/F31*100,"")</f>
        <v/>
      </c>
      <c r="G21" s="58" t="str">
        <f t="shared" ref="G21:BA21" si="34">IFERROR(G12/G31*100,"")</f>
        <v/>
      </c>
      <c r="H21" s="58" t="str">
        <f t="shared" si="34"/>
        <v/>
      </c>
      <c r="I21" s="58" t="str">
        <f t="shared" si="34"/>
        <v/>
      </c>
      <c r="J21" s="58" t="str">
        <f t="shared" si="34"/>
        <v/>
      </c>
      <c r="K21" s="58" t="str">
        <f t="shared" si="34"/>
        <v/>
      </c>
      <c r="L21" s="58" t="str">
        <f t="shared" si="34"/>
        <v/>
      </c>
      <c r="M21" s="58" t="str">
        <f t="shared" si="34"/>
        <v/>
      </c>
      <c r="N21" s="58" t="str">
        <f t="shared" si="34"/>
        <v/>
      </c>
      <c r="O21" s="58">
        <f t="shared" si="34"/>
        <v>38.233190271816881</v>
      </c>
      <c r="P21" s="58">
        <f t="shared" si="34"/>
        <v>39.138649448137663</v>
      </c>
      <c r="Q21" s="58">
        <f t="shared" si="34"/>
        <v>41.105109703693223</v>
      </c>
      <c r="R21" s="58">
        <f t="shared" si="34"/>
        <v>41.509876032949073</v>
      </c>
      <c r="S21" s="58">
        <f t="shared" si="34"/>
        <v>40.609063021104262</v>
      </c>
      <c r="T21" s="58">
        <f t="shared" si="34"/>
        <v>40.820139596336155</v>
      </c>
      <c r="U21" s="58">
        <f t="shared" si="34"/>
        <v>40.48411204947768</v>
      </c>
      <c r="V21" s="58">
        <f t="shared" si="34"/>
        <v>41.641351618699765</v>
      </c>
      <c r="W21" s="58">
        <f t="shared" si="34"/>
        <v>42.059472331107131</v>
      </c>
      <c r="X21" s="58">
        <f t="shared" si="34"/>
        <v>42.315207782167171</v>
      </c>
      <c r="Y21" s="58">
        <f t="shared" si="34"/>
        <v>40.786464921669754</v>
      </c>
      <c r="Z21" s="58">
        <f t="shared" si="34"/>
        <v>42.466257109281813</v>
      </c>
      <c r="AA21" s="58">
        <f t="shared" si="34"/>
        <v>43.723581672301115</v>
      </c>
      <c r="AB21" s="58">
        <f t="shared" si="34"/>
        <v>44.03252055733212</v>
      </c>
      <c r="AC21" s="58">
        <f t="shared" si="34"/>
        <v>43.323835507931967</v>
      </c>
      <c r="AD21" s="58">
        <f t="shared" si="34"/>
        <v>42.875155829818908</v>
      </c>
      <c r="AE21" s="58">
        <f t="shared" si="34"/>
        <v>42.937911666210113</v>
      </c>
      <c r="AF21" s="58">
        <f t="shared" si="34"/>
        <v>43.511968491893548</v>
      </c>
      <c r="AG21" s="58">
        <f t="shared" si="34"/>
        <v>43.969127697729668</v>
      </c>
      <c r="AH21" s="58">
        <f t="shared" si="34"/>
        <v>44.021189696307978</v>
      </c>
      <c r="AI21" s="58">
        <f t="shared" si="34"/>
        <v>43.596307564525496</v>
      </c>
      <c r="AJ21" s="58">
        <f t="shared" si="34"/>
        <v>43.533254007841521</v>
      </c>
      <c r="AK21" s="58">
        <f t="shared" si="34"/>
        <v>42.182558878315739</v>
      </c>
      <c r="AL21" s="58">
        <f t="shared" si="34"/>
        <v>40.80561711502682</v>
      </c>
      <c r="AM21" s="58">
        <f t="shared" si="34"/>
        <v>40.725039668638075</v>
      </c>
      <c r="AN21" s="58">
        <f t="shared" si="34"/>
        <v>40.589477467762954</v>
      </c>
      <c r="AO21" s="58">
        <f t="shared" si="34"/>
        <v>40.745644523217692</v>
      </c>
      <c r="AP21" s="58">
        <f t="shared" si="34"/>
        <v>40.836042346792794</v>
      </c>
      <c r="AQ21" s="58">
        <f t="shared" si="34"/>
        <v>40.741271021169737</v>
      </c>
      <c r="AR21" s="58">
        <f t="shared" si="34"/>
        <v>39.660837036879961</v>
      </c>
      <c r="AS21" s="58">
        <f t="shared" si="34"/>
        <v>39.168664179177689</v>
      </c>
      <c r="AT21" s="58">
        <f t="shared" si="34"/>
        <v>38.260675806102149</v>
      </c>
      <c r="AU21" s="58">
        <f t="shared" si="34"/>
        <v>38.036673521689494</v>
      </c>
      <c r="AV21" s="58">
        <f t="shared" si="34"/>
        <v>38.683146607821257</v>
      </c>
      <c r="AW21" s="58">
        <f t="shared" si="34"/>
        <v>39.532499655521804</v>
      </c>
      <c r="AX21" s="58">
        <f t="shared" si="34"/>
        <v>39.999209468615945</v>
      </c>
      <c r="AY21" s="58">
        <f t="shared" si="34"/>
        <v>40.604196240286669</v>
      </c>
      <c r="AZ21" s="58">
        <f t="shared" si="34"/>
        <v>40.836169281462091</v>
      </c>
      <c r="BA21" s="58" t="str">
        <f t="shared" si="34"/>
        <v/>
      </c>
    </row>
    <row r="22" spans="2:53">
      <c r="B22" s="57" t="str">
        <f>B13</f>
        <v>Overall expenditure</v>
      </c>
      <c r="C22" s="49" t="s">
        <v>77</v>
      </c>
      <c r="F22" s="58" t="str">
        <f>IFERROR(F13/F31*100,"")</f>
        <v/>
      </c>
      <c r="G22" s="58" t="str">
        <f t="shared" ref="G22:BA22" si="35">IFERROR(G13/G31*100,"")</f>
        <v/>
      </c>
      <c r="H22" s="58" t="str">
        <f t="shared" si="35"/>
        <v/>
      </c>
      <c r="I22" s="58" t="str">
        <f t="shared" si="35"/>
        <v/>
      </c>
      <c r="J22" s="58" t="str">
        <f t="shared" si="35"/>
        <v/>
      </c>
      <c r="K22" s="58" t="str">
        <f t="shared" si="35"/>
        <v/>
      </c>
      <c r="L22" s="58" t="str">
        <f t="shared" si="35"/>
        <v/>
      </c>
      <c r="M22" s="58" t="str">
        <f t="shared" si="35"/>
        <v/>
      </c>
      <c r="N22" s="58" t="str">
        <f t="shared" si="35"/>
        <v/>
      </c>
      <c r="O22" s="58">
        <f t="shared" si="35"/>
        <v>41.666666666666664</v>
      </c>
      <c r="P22" s="58">
        <f t="shared" si="35"/>
        <v>43.205890772607276</v>
      </c>
      <c r="Q22" s="58">
        <f t="shared" si="35"/>
        <v>43.933353862030508</v>
      </c>
      <c r="R22" s="58">
        <f t="shared" si="35"/>
        <v>48.5369571340945</v>
      </c>
      <c r="S22" s="58">
        <f t="shared" si="35"/>
        <v>48.779734847564086</v>
      </c>
      <c r="T22" s="58">
        <f t="shared" si="35"/>
        <v>48.595584342789529</v>
      </c>
      <c r="U22" s="58">
        <f t="shared" si="35"/>
        <v>49.071675924515255</v>
      </c>
      <c r="V22" s="58">
        <f t="shared" si="35"/>
        <v>48.783219293676012</v>
      </c>
      <c r="W22" s="58">
        <f t="shared" si="35"/>
        <v>47.481612812617975</v>
      </c>
      <c r="X22" s="58">
        <f t="shared" si="35"/>
        <v>46.649290320896959</v>
      </c>
      <c r="Y22" s="58">
        <f t="shared" si="35"/>
        <v>45.383349956212911</v>
      </c>
      <c r="Z22" s="58">
        <f t="shared" si="35"/>
        <v>48.295316661788647</v>
      </c>
      <c r="AA22" s="58">
        <f t="shared" si="35"/>
        <v>50.879979561990339</v>
      </c>
      <c r="AB22" s="58">
        <f t="shared" si="35"/>
        <v>52.016909327799034</v>
      </c>
      <c r="AC22" s="58">
        <f t="shared" si="35"/>
        <v>51.891124245880768</v>
      </c>
      <c r="AD22" s="58">
        <f t="shared" si="35"/>
        <v>49.579762165752335</v>
      </c>
      <c r="AE22" s="58">
        <f t="shared" si="35"/>
        <v>48.266097089678759</v>
      </c>
      <c r="AF22" s="58">
        <f t="shared" si="35"/>
        <v>46.310631118078923</v>
      </c>
      <c r="AG22" s="58">
        <f t="shared" si="35"/>
        <v>43.878426316879541</v>
      </c>
      <c r="AH22" s="58">
        <f t="shared" si="35"/>
        <v>43.937580671779386</v>
      </c>
      <c r="AI22" s="58">
        <f t="shared" si="35"/>
        <v>41.982470194138884</v>
      </c>
      <c r="AJ22" s="58">
        <f t="shared" si="35"/>
        <v>40.588271902520674</v>
      </c>
      <c r="AK22" s="58">
        <f t="shared" si="35"/>
        <v>41.524464644130937</v>
      </c>
      <c r="AL22" s="58">
        <f t="shared" si="35"/>
        <v>40.899987423074755</v>
      </c>
      <c r="AM22" s="58">
        <f t="shared" si="35"/>
        <v>40.809446287633691</v>
      </c>
      <c r="AN22" s="58">
        <f t="shared" si="35"/>
        <v>39.726052865197005</v>
      </c>
      <c r="AO22" s="58">
        <f t="shared" si="35"/>
        <v>39.199036281385453</v>
      </c>
      <c r="AP22" s="58">
        <f t="shared" si="35"/>
        <v>39.267928613042564</v>
      </c>
      <c r="AQ22" s="58">
        <f t="shared" si="35"/>
        <v>39.157708377871444</v>
      </c>
      <c r="AR22" s="58">
        <f t="shared" si="35"/>
        <v>39.535292730903613</v>
      </c>
      <c r="AS22" s="58">
        <f t="shared" si="35"/>
        <v>44.055827885819674</v>
      </c>
      <c r="AT22" s="58">
        <f t="shared" si="35"/>
        <v>43.815492721936614</v>
      </c>
      <c r="AU22" s="58">
        <f t="shared" si="35"/>
        <v>42.303847570749006</v>
      </c>
      <c r="AV22" s="58">
        <f t="shared" si="35"/>
        <v>41.875547895630056</v>
      </c>
      <c r="AW22" s="58">
        <f t="shared" si="35"/>
        <v>41.441037882402426</v>
      </c>
      <c r="AX22" s="58">
        <f t="shared" si="35"/>
        <v>41.04717254575295</v>
      </c>
      <c r="AY22" s="58">
        <f t="shared" si="35"/>
        <v>40.807629240062866</v>
      </c>
      <c r="AZ22" s="58">
        <f t="shared" si="35"/>
        <v>40.542828535409456</v>
      </c>
      <c r="BA22" s="58" t="str">
        <f t="shared" si="35"/>
        <v/>
      </c>
    </row>
    <row r="23" spans="2:53">
      <c r="B23" s="57" t="str">
        <f>B14</f>
        <v>Overall balance</v>
      </c>
      <c r="C23" s="49" t="s">
        <v>77</v>
      </c>
      <c r="F23" s="58" t="str">
        <f>IFERROR(F14/F31*100,"")</f>
        <v/>
      </c>
      <c r="G23" s="58" t="str">
        <f t="shared" ref="G23:BA23" si="36">IFERROR(G14/G31*100,"")</f>
        <v/>
      </c>
      <c r="H23" s="58" t="str">
        <f t="shared" si="36"/>
        <v/>
      </c>
      <c r="I23" s="58" t="str">
        <f t="shared" si="36"/>
        <v/>
      </c>
      <c r="J23" s="58" t="str">
        <f t="shared" si="36"/>
        <v/>
      </c>
      <c r="K23" s="58" t="str">
        <f t="shared" si="36"/>
        <v/>
      </c>
      <c r="L23" s="58" t="str">
        <f t="shared" si="36"/>
        <v/>
      </c>
      <c r="M23" s="58" t="str">
        <f t="shared" si="36"/>
        <v/>
      </c>
      <c r="N23" s="58" t="str">
        <f t="shared" si="36"/>
        <v/>
      </c>
      <c r="O23" s="58">
        <f t="shared" si="36"/>
        <v>-3.4334763948497833</v>
      </c>
      <c r="P23" s="58">
        <f t="shared" si="36"/>
        <v>-4.0672413244696104</v>
      </c>
      <c r="Q23" s="58">
        <f t="shared" si="36"/>
        <v>-2.8282441583372844</v>
      </c>
      <c r="R23" s="58">
        <f t="shared" si="36"/>
        <v>-7.0270811011454288</v>
      </c>
      <c r="S23" s="58">
        <f t="shared" si="36"/>
        <v>-8.1706718264598202</v>
      </c>
      <c r="T23" s="58">
        <f t="shared" si="36"/>
        <v>-7.7754447464533705</v>
      </c>
      <c r="U23" s="58">
        <f t="shared" si="36"/>
        <v>-8.587563875037576</v>
      </c>
      <c r="V23" s="58">
        <f t="shared" si="36"/>
        <v>-7.1418676749762433</v>
      </c>
      <c r="W23" s="58">
        <f t="shared" si="36"/>
        <v>-5.4221404815108389</v>
      </c>
      <c r="X23" s="58">
        <f t="shared" si="36"/>
        <v>-4.3340825387297865</v>
      </c>
      <c r="Y23" s="58">
        <f t="shared" si="36"/>
        <v>-4.5968850345431571</v>
      </c>
      <c r="Z23" s="58">
        <f t="shared" si="36"/>
        <v>-5.8290595525068323</v>
      </c>
      <c r="AA23" s="58">
        <f t="shared" si="36"/>
        <v>-7.1563978896892237</v>
      </c>
      <c r="AB23" s="58">
        <f t="shared" si="36"/>
        <v>-7.9843887704669143</v>
      </c>
      <c r="AC23" s="58">
        <f t="shared" si="36"/>
        <v>-8.5672887379488074</v>
      </c>
      <c r="AD23" s="58">
        <f t="shared" si="36"/>
        <v>-6.7046063359334189</v>
      </c>
      <c r="AE23" s="58">
        <f t="shared" si="36"/>
        <v>-5.3281854234686428</v>
      </c>
      <c r="AF23" s="58">
        <f t="shared" si="36"/>
        <v>-2.7986626261853766</v>
      </c>
      <c r="AG23" s="58">
        <f t="shared" si="36"/>
        <v>9.0701380850131214E-2</v>
      </c>
      <c r="AH23" s="58">
        <f t="shared" si="36"/>
        <v>8.3609024528591161E-2</v>
      </c>
      <c r="AI23" s="58">
        <f t="shared" si="36"/>
        <v>1.6138373703866207</v>
      </c>
      <c r="AJ23" s="58">
        <f t="shared" si="36"/>
        <v>2.944982105320844</v>
      </c>
      <c r="AK23" s="58">
        <f t="shared" si="36"/>
        <v>0.65809423418480339</v>
      </c>
      <c r="AL23" s="58">
        <f t="shared" si="36"/>
        <v>-9.4370308047933033E-2</v>
      </c>
      <c r="AM23" s="58">
        <f t="shared" si="36"/>
        <v>-8.4406618995610763E-2</v>
      </c>
      <c r="AN23" s="58">
        <f t="shared" si="36"/>
        <v>0.86342460256594655</v>
      </c>
      <c r="AO23" s="58">
        <f t="shared" si="36"/>
        <v>1.5466082418322333</v>
      </c>
      <c r="AP23" s="58">
        <f t="shared" si="36"/>
        <v>1.5681137337502304</v>
      </c>
      <c r="AQ23" s="58">
        <f t="shared" si="36"/>
        <v>1.5835626432982963</v>
      </c>
      <c r="AR23" s="58">
        <f t="shared" si="36"/>
        <v>0.12554430597635302</v>
      </c>
      <c r="AS23" s="58">
        <f t="shared" si="36"/>
        <v>-4.8871637066419833</v>
      </c>
      <c r="AT23" s="58">
        <f t="shared" si="36"/>
        <v>-5.5548169158344676</v>
      </c>
      <c r="AU23" s="58">
        <f t="shared" si="36"/>
        <v>-4.2671740490595136</v>
      </c>
      <c r="AV23" s="58">
        <f t="shared" si="36"/>
        <v>-3.1924012878088019</v>
      </c>
      <c r="AW23" s="58">
        <f t="shared" si="36"/>
        <v>-1.9085382268806232</v>
      </c>
      <c r="AX23" s="58">
        <f t="shared" si="36"/>
        <v>-1.0479630771370099</v>
      </c>
      <c r="AY23" s="58">
        <f t="shared" si="36"/>
        <v>-0.20343299977619522</v>
      </c>
      <c r="AZ23" s="58">
        <f t="shared" si="36"/>
        <v>0.29334074605264154</v>
      </c>
      <c r="BA23" s="58" t="str">
        <f t="shared" si="36"/>
        <v/>
      </c>
    </row>
    <row r="24" spans="2:53"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</row>
    <row r="25" spans="2:53">
      <c r="B25" s="59" t="str">
        <f>B16</f>
        <v>Adj. Overall revenue</v>
      </c>
      <c r="C25" s="49" t="s">
        <v>78</v>
      </c>
      <c r="F25" s="58" t="str">
        <f>IFERROR(F16/F32*100,"")</f>
        <v/>
      </c>
      <c r="G25" s="58" t="str">
        <f t="shared" ref="G25:BA25" si="37">IFERROR(G16/G32*100,"")</f>
        <v/>
      </c>
      <c r="H25" s="58" t="str">
        <f t="shared" si="37"/>
        <v/>
      </c>
      <c r="I25" s="58" t="str">
        <f t="shared" si="37"/>
        <v/>
      </c>
      <c r="J25" s="58" t="str">
        <f t="shared" si="37"/>
        <v/>
      </c>
      <c r="K25" s="58" t="str">
        <f t="shared" si="37"/>
        <v/>
      </c>
      <c r="L25" s="58" t="str">
        <f t="shared" si="37"/>
        <v/>
      </c>
      <c r="M25" s="58" t="str">
        <f t="shared" si="37"/>
        <v/>
      </c>
      <c r="N25" s="58" t="str">
        <f t="shared" si="37"/>
        <v/>
      </c>
      <c r="O25" s="58" t="str">
        <f t="shared" si="37"/>
        <v/>
      </c>
      <c r="P25" s="58">
        <f t="shared" si="37"/>
        <v>39.152833181898963</v>
      </c>
      <c r="Q25" s="58">
        <f t="shared" si="37"/>
        <v>41.134483216815489</v>
      </c>
      <c r="R25" s="58">
        <f t="shared" si="37"/>
        <v>41.463057869716749</v>
      </c>
      <c r="S25" s="58">
        <f t="shared" si="37"/>
        <v>40.561746966937804</v>
      </c>
      <c r="T25" s="58">
        <f t="shared" si="37"/>
        <v>40.807292451857194</v>
      </c>
      <c r="U25" s="58">
        <f t="shared" si="37"/>
        <v>40.489332486518904</v>
      </c>
      <c r="V25" s="58">
        <f t="shared" si="37"/>
        <v>41.633166466816277</v>
      </c>
      <c r="W25" s="58">
        <f t="shared" si="37"/>
        <v>42.066664829182962</v>
      </c>
      <c r="X25" s="58">
        <f t="shared" si="37"/>
        <v>42.344967088717816</v>
      </c>
      <c r="Y25" s="58">
        <f t="shared" si="37"/>
        <v>40.82284442343478</v>
      </c>
      <c r="Z25" s="58">
        <f t="shared" si="37"/>
        <v>42.487959866768023</v>
      </c>
      <c r="AA25" s="58">
        <f t="shared" si="37"/>
        <v>43.699449618715811</v>
      </c>
      <c r="AB25" s="58">
        <f t="shared" si="37"/>
        <v>44.002970025335344</v>
      </c>
      <c r="AC25" s="58">
        <f t="shared" si="37"/>
        <v>43.302277533388761</v>
      </c>
      <c r="AD25" s="58">
        <f t="shared" si="37"/>
        <v>42.886911978475503</v>
      </c>
      <c r="AE25" s="58">
        <f t="shared" si="37"/>
        <v>42.947153610886019</v>
      </c>
      <c r="AF25" s="58">
        <f t="shared" si="37"/>
        <v>43.495050703519098</v>
      </c>
      <c r="AG25" s="58">
        <f t="shared" si="37"/>
        <v>43.950885449197621</v>
      </c>
      <c r="AH25" s="58">
        <f t="shared" si="37"/>
        <v>44.00998884638885</v>
      </c>
      <c r="AI25" s="58">
        <f t="shared" si="37"/>
        <v>43.610809004598693</v>
      </c>
      <c r="AJ25" s="58">
        <f t="shared" si="37"/>
        <v>43.571095722214096</v>
      </c>
      <c r="AK25" s="58">
        <f t="shared" si="37"/>
        <v>42.19886590383576</v>
      </c>
      <c r="AL25" s="58">
        <f t="shared" si="37"/>
        <v>40.824150385191857</v>
      </c>
      <c r="AM25" s="58">
        <f t="shared" si="37"/>
        <v>40.732726503749724</v>
      </c>
      <c r="AN25" s="58">
        <f t="shared" si="37"/>
        <v>40.604642882933085</v>
      </c>
      <c r="AO25" s="58">
        <f t="shared" si="37"/>
        <v>40.766088544574345</v>
      </c>
      <c r="AP25" s="58">
        <f t="shared" si="37"/>
        <v>40.860240159843912</v>
      </c>
      <c r="AQ25" s="58">
        <f t="shared" si="37"/>
        <v>40.764591981982989</v>
      </c>
      <c r="AR25" s="58">
        <f t="shared" si="37"/>
        <v>39.663975574647928</v>
      </c>
      <c r="AS25" s="58">
        <f t="shared" si="37"/>
        <v>39.114295222046245</v>
      </c>
      <c r="AT25" s="58">
        <f t="shared" si="37"/>
        <v>38.228454747428231</v>
      </c>
      <c r="AU25" s="58">
        <f t="shared" si="37"/>
        <v>38.009519947188949</v>
      </c>
      <c r="AV25" s="58">
        <f t="shared" si="37"/>
        <v>38.65460301817842</v>
      </c>
      <c r="AW25" s="58">
        <f t="shared" si="37"/>
        <v>39.511755702594733</v>
      </c>
      <c r="AX25" s="58">
        <f t="shared" si="37"/>
        <v>39.985088372838732</v>
      </c>
      <c r="AY25" s="58">
        <f t="shared" si="37"/>
        <v>40.59543490229813</v>
      </c>
      <c r="AZ25" s="58">
        <f t="shared" si="37"/>
        <v>40.830606089942911</v>
      </c>
      <c r="BA25" s="58" t="str">
        <f t="shared" si="37"/>
        <v/>
      </c>
    </row>
    <row r="26" spans="2:53">
      <c r="B26" s="59" t="str">
        <f>B17</f>
        <v>Adj. Overall expenditure</v>
      </c>
      <c r="C26" s="49" t="s">
        <v>78</v>
      </c>
      <c r="F26" s="58" t="str">
        <f>IFERROR(F17/F32*100,"")</f>
        <v/>
      </c>
      <c r="G26" s="58" t="str">
        <f t="shared" ref="G26:BA26" si="38">IFERROR(G17/G32*100,"")</f>
        <v/>
      </c>
      <c r="H26" s="58" t="str">
        <f t="shared" si="38"/>
        <v/>
      </c>
      <c r="I26" s="58" t="str">
        <f t="shared" si="38"/>
        <v/>
      </c>
      <c r="J26" s="58" t="str">
        <f t="shared" si="38"/>
        <v/>
      </c>
      <c r="K26" s="58" t="str">
        <f t="shared" si="38"/>
        <v/>
      </c>
      <c r="L26" s="58" t="str">
        <f t="shared" si="38"/>
        <v/>
      </c>
      <c r="M26" s="58" t="str">
        <f t="shared" si="38"/>
        <v/>
      </c>
      <c r="N26" s="58" t="str">
        <f t="shared" si="38"/>
        <v/>
      </c>
      <c r="O26" s="58" t="str">
        <f t="shared" si="38"/>
        <v/>
      </c>
      <c r="P26" s="58">
        <f t="shared" si="38"/>
        <v>43.711966358125025</v>
      </c>
      <c r="Q26" s="58">
        <f t="shared" si="38"/>
        <v>44.953657447069055</v>
      </c>
      <c r="R26" s="58">
        <f t="shared" si="38"/>
        <v>46.808081749789288</v>
      </c>
      <c r="S26" s="58">
        <f t="shared" si="38"/>
        <v>46.985817510549879</v>
      </c>
      <c r="T26" s="58">
        <f t="shared" si="38"/>
        <v>48.106439406385711</v>
      </c>
      <c r="U26" s="58">
        <f t="shared" si="38"/>
        <v>49.275455451404341</v>
      </c>
      <c r="V26" s="58">
        <f t="shared" si="38"/>
        <v>48.475978357930089</v>
      </c>
      <c r="W26" s="58">
        <f t="shared" si="38"/>
        <v>47.743270433881854</v>
      </c>
      <c r="X26" s="58">
        <f t="shared" si="38"/>
        <v>47.715320665467821</v>
      </c>
      <c r="Y26" s="58">
        <f t="shared" si="38"/>
        <v>46.702565610056759</v>
      </c>
      <c r="Z26" s="58">
        <f t="shared" si="38"/>
        <v>49.094913085026313</v>
      </c>
      <c r="AA26" s="58">
        <f t="shared" si="38"/>
        <v>49.985164315958109</v>
      </c>
      <c r="AB26" s="58">
        <f t="shared" si="38"/>
        <v>50.906608835687663</v>
      </c>
      <c r="AC26" s="58">
        <f t="shared" si="38"/>
        <v>51.067652928987464</v>
      </c>
      <c r="AD26" s="58">
        <f t="shared" si="38"/>
        <v>50.018549639282348</v>
      </c>
      <c r="AE26" s="58">
        <f t="shared" si="38"/>
        <v>48.601105699606755</v>
      </c>
      <c r="AF26" s="58">
        <f t="shared" si="38"/>
        <v>45.735424258068242</v>
      </c>
      <c r="AG26" s="58">
        <f t="shared" si="38"/>
        <v>43.29710796194464</v>
      </c>
      <c r="AH26" s="58">
        <f t="shared" si="38"/>
        <v>43.579697669313852</v>
      </c>
      <c r="AI26" s="58">
        <f t="shared" si="38"/>
        <v>42.433614525817156</v>
      </c>
      <c r="AJ26" s="58">
        <f t="shared" si="38"/>
        <v>41.737681343554115</v>
      </c>
      <c r="AK26" s="58">
        <f t="shared" si="38"/>
        <v>42.043500511600215</v>
      </c>
      <c r="AL26" s="58">
        <f t="shared" si="38"/>
        <v>41.501250811393845</v>
      </c>
      <c r="AM26" s="58">
        <f t="shared" si="38"/>
        <v>41.057736046931588</v>
      </c>
      <c r="AN26" s="58">
        <f t="shared" si="38"/>
        <v>40.205874717669893</v>
      </c>
      <c r="AO26" s="58">
        <f t="shared" si="38"/>
        <v>39.836113843809187</v>
      </c>
      <c r="AP26" s="58">
        <f t="shared" si="38"/>
        <v>40.022704167587918</v>
      </c>
      <c r="AQ26" s="58">
        <f t="shared" si="38"/>
        <v>39.884550229681317</v>
      </c>
      <c r="AR26" s="58">
        <f t="shared" si="38"/>
        <v>39.635967549126143</v>
      </c>
      <c r="AS26" s="58">
        <f t="shared" si="38"/>
        <v>42.13231774490319</v>
      </c>
      <c r="AT26" s="58">
        <f t="shared" si="38"/>
        <v>42.645005883394262</v>
      </c>
      <c r="AU26" s="58">
        <f t="shared" si="38"/>
        <v>41.343960213910819</v>
      </c>
      <c r="AV26" s="58">
        <f t="shared" si="38"/>
        <v>40.893796671864315</v>
      </c>
      <c r="AW26" s="58">
        <f t="shared" si="38"/>
        <v>40.7478368874498</v>
      </c>
      <c r="AX26" s="58">
        <f t="shared" si="38"/>
        <v>40.583992092000265</v>
      </c>
      <c r="AY26" s="58">
        <f t="shared" si="38"/>
        <v>40.525584634268512</v>
      </c>
      <c r="AZ26" s="58">
        <f t="shared" si="38"/>
        <v>40.365692305434116</v>
      </c>
      <c r="BA26" s="58" t="str">
        <f t="shared" si="38"/>
        <v/>
      </c>
    </row>
    <row r="27" spans="2:53">
      <c r="B27" s="59" t="str">
        <f>B18</f>
        <v>Overall structural balance</v>
      </c>
      <c r="C27" s="49" t="s">
        <v>78</v>
      </c>
      <c r="F27" s="58" t="str">
        <f>IFERROR(F18/F32*100,"")</f>
        <v/>
      </c>
      <c r="G27" s="58" t="str">
        <f t="shared" ref="G27:BA27" si="39">IFERROR(G18/G32*100,"")</f>
        <v/>
      </c>
      <c r="H27" s="58" t="str">
        <f t="shared" si="39"/>
        <v/>
      </c>
      <c r="I27" s="58" t="str">
        <f t="shared" si="39"/>
        <v/>
      </c>
      <c r="J27" s="58" t="str">
        <f t="shared" si="39"/>
        <v/>
      </c>
      <c r="K27" s="58" t="str">
        <f t="shared" si="39"/>
        <v/>
      </c>
      <c r="L27" s="58" t="str">
        <f t="shared" si="39"/>
        <v/>
      </c>
      <c r="M27" s="58" t="str">
        <f t="shared" si="39"/>
        <v/>
      </c>
      <c r="N27" s="58" t="str">
        <f t="shared" si="39"/>
        <v/>
      </c>
      <c r="O27" s="58" t="str">
        <f t="shared" si="39"/>
        <v/>
      </c>
      <c r="P27" s="58">
        <f t="shared" si="39"/>
        <v>-4.5591331762260641</v>
      </c>
      <c r="Q27" s="58">
        <f t="shared" si="39"/>
        <v>-3.8191742302535623</v>
      </c>
      <c r="R27" s="58">
        <f t="shared" si="39"/>
        <v>-5.3450238800725334</v>
      </c>
      <c r="S27" s="58">
        <f t="shared" si="39"/>
        <v>-6.4240705436120802</v>
      </c>
      <c r="T27" s="58">
        <f t="shared" si="39"/>
        <v>-7.2991469545285108</v>
      </c>
      <c r="U27" s="58">
        <f t="shared" si="39"/>
        <v>-8.7861229648854327</v>
      </c>
      <c r="V27" s="58">
        <f t="shared" si="39"/>
        <v>-6.8428118911138078</v>
      </c>
      <c r="W27" s="58">
        <f t="shared" si="39"/>
        <v>-5.6766056046988904</v>
      </c>
      <c r="X27" s="58">
        <f t="shared" si="39"/>
        <v>-5.3703535767500048</v>
      </c>
      <c r="Y27" s="58">
        <f t="shared" si="39"/>
        <v>-5.8797211866219827</v>
      </c>
      <c r="Z27" s="58">
        <f t="shared" si="39"/>
        <v>-6.6069532182582922</v>
      </c>
      <c r="AA27" s="58">
        <f t="shared" si="39"/>
        <v>-6.2857146972423008</v>
      </c>
      <c r="AB27" s="58">
        <f t="shared" si="39"/>
        <v>-6.9036388103523088</v>
      </c>
      <c r="AC27" s="58">
        <f t="shared" si="39"/>
        <v>-7.7653753955987002</v>
      </c>
      <c r="AD27" s="58">
        <f t="shared" si="39"/>
        <v>-7.131637660806847</v>
      </c>
      <c r="AE27" s="58">
        <f t="shared" si="39"/>
        <v>-5.6539520887207377</v>
      </c>
      <c r="AF27" s="58">
        <f t="shared" si="39"/>
        <v>-2.2403735545491434</v>
      </c>
      <c r="AG27" s="58">
        <f t="shared" si="39"/>
        <v>0.65377748725298157</v>
      </c>
      <c r="AH27" s="58">
        <f t="shared" si="39"/>
        <v>0.43029117707499653</v>
      </c>
      <c r="AI27" s="58">
        <f t="shared" si="39"/>
        <v>1.1771944787815452</v>
      </c>
      <c r="AJ27" s="58">
        <f t="shared" si="39"/>
        <v>1.8334143786599797</v>
      </c>
      <c r="AK27" s="58">
        <f t="shared" si="39"/>
        <v>0.15536539223554049</v>
      </c>
      <c r="AL27" s="58">
        <f t="shared" si="39"/>
        <v>-0.67710042620198596</v>
      </c>
      <c r="AM27" s="58">
        <f t="shared" si="39"/>
        <v>-0.32500954318186637</v>
      </c>
      <c r="AN27" s="58">
        <f t="shared" si="39"/>
        <v>0.39876816526319181</v>
      </c>
      <c r="AO27" s="58">
        <f t="shared" si="39"/>
        <v>0.92997470076515132</v>
      </c>
      <c r="AP27" s="58">
        <f t="shared" si="39"/>
        <v>0.83753599225598852</v>
      </c>
      <c r="AQ27" s="58">
        <f t="shared" si="39"/>
        <v>0.88004175230167714</v>
      </c>
      <c r="AR27" s="58">
        <f t="shared" si="39"/>
        <v>2.8008025521780382E-2</v>
      </c>
      <c r="AS27" s="58">
        <f t="shared" si="39"/>
        <v>-3.0180225228569428</v>
      </c>
      <c r="AT27" s="58">
        <f t="shared" si="39"/>
        <v>-4.4165511359660297</v>
      </c>
      <c r="AU27" s="58">
        <f t="shared" si="39"/>
        <v>-3.334440266721872</v>
      </c>
      <c r="AV27" s="58">
        <f t="shared" si="39"/>
        <v>-2.2391936536859047</v>
      </c>
      <c r="AW27" s="58">
        <f t="shared" si="39"/>
        <v>-1.2360811848550672</v>
      </c>
      <c r="AX27" s="58">
        <f t="shared" si="39"/>
        <v>-0.59890371916153518</v>
      </c>
      <c r="AY27" s="58">
        <f t="shared" si="39"/>
        <v>6.9850268029614374E-2</v>
      </c>
      <c r="AZ27" s="58">
        <f t="shared" si="39"/>
        <v>0.4649137845087965</v>
      </c>
      <c r="BA27" s="58" t="str">
        <f t="shared" si="39"/>
        <v/>
      </c>
    </row>
    <row r="28" spans="2:53">
      <c r="B28" s="59" t="str">
        <f>B19</f>
        <v xml:space="preserve">Overall cyclically adjusted balance </v>
      </c>
      <c r="C28" s="49" t="s">
        <v>78</v>
      </c>
      <c r="F28" s="58" t="str">
        <f>IFERROR(F19/F32*100,"")</f>
        <v/>
      </c>
      <c r="G28" s="58" t="str">
        <f t="shared" ref="G28:BA28" si="40">IFERROR(G19/G32*100,"")</f>
        <v/>
      </c>
      <c r="H28" s="58" t="str">
        <f t="shared" si="40"/>
        <v/>
      </c>
      <c r="I28" s="58" t="str">
        <f t="shared" si="40"/>
        <v/>
      </c>
      <c r="J28" s="58" t="str">
        <f t="shared" si="40"/>
        <v/>
      </c>
      <c r="K28" s="58" t="str">
        <f t="shared" si="40"/>
        <v/>
      </c>
      <c r="L28" s="58" t="str">
        <f t="shared" si="40"/>
        <v/>
      </c>
      <c r="M28" s="58" t="str">
        <f t="shared" si="40"/>
        <v/>
      </c>
      <c r="N28" s="58" t="str">
        <f t="shared" si="40"/>
        <v/>
      </c>
      <c r="O28" s="58" t="str">
        <f t="shared" si="40"/>
        <v/>
      </c>
      <c r="P28" s="58">
        <f t="shared" si="40"/>
        <v>-4.5591331762260641</v>
      </c>
      <c r="Q28" s="58">
        <f t="shared" si="40"/>
        <v>-3.8191742302535623</v>
      </c>
      <c r="R28" s="58">
        <f t="shared" si="40"/>
        <v>-5.3450238800725334</v>
      </c>
      <c r="S28" s="58">
        <f t="shared" si="40"/>
        <v>-6.4240705436120802</v>
      </c>
      <c r="T28" s="58">
        <f t="shared" si="40"/>
        <v>-7.2991469545285108</v>
      </c>
      <c r="U28" s="58">
        <f t="shared" si="40"/>
        <v>-8.7861229648854327</v>
      </c>
      <c r="V28" s="58">
        <f t="shared" si="40"/>
        <v>-6.8428118911138078</v>
      </c>
      <c r="W28" s="58">
        <f t="shared" si="40"/>
        <v>-5.6766056046988904</v>
      </c>
      <c r="X28" s="58">
        <f t="shared" si="40"/>
        <v>-5.3703535767500048</v>
      </c>
      <c r="Y28" s="58">
        <f t="shared" si="40"/>
        <v>-5.8797211866219827</v>
      </c>
      <c r="Z28" s="58">
        <f t="shared" si="40"/>
        <v>-6.6069532182582922</v>
      </c>
      <c r="AA28" s="58">
        <f t="shared" si="40"/>
        <v>-7.4644110102675381</v>
      </c>
      <c r="AB28" s="58">
        <f t="shared" si="40"/>
        <v>-8.0234409907517321</v>
      </c>
      <c r="AC28" s="58">
        <f t="shared" si="40"/>
        <v>-7.9082373788245102</v>
      </c>
      <c r="AD28" s="58">
        <f t="shared" si="40"/>
        <v>-7.131637660806847</v>
      </c>
      <c r="AE28" s="58">
        <f t="shared" si="40"/>
        <v>-5.6539520887207377</v>
      </c>
      <c r="AF28" s="58">
        <f t="shared" si="40"/>
        <v>-2.2403735545491434</v>
      </c>
      <c r="AG28" s="58">
        <f t="shared" si="40"/>
        <v>0.74771984473458197</v>
      </c>
      <c r="AH28" s="58">
        <f t="shared" si="40"/>
        <v>0.43029117707499653</v>
      </c>
      <c r="AI28" s="58">
        <f t="shared" si="40"/>
        <v>1.1771944787815452</v>
      </c>
      <c r="AJ28" s="58">
        <f t="shared" si="40"/>
        <v>1.8334143786599797</v>
      </c>
      <c r="AK28" s="58">
        <f t="shared" si="40"/>
        <v>0.15536539223554049</v>
      </c>
      <c r="AL28" s="58">
        <f t="shared" si="40"/>
        <v>-0.67710042620198596</v>
      </c>
      <c r="AM28" s="58">
        <f t="shared" si="40"/>
        <v>-0.32500954318186637</v>
      </c>
      <c r="AN28" s="58">
        <f t="shared" si="40"/>
        <v>0.39876816526319181</v>
      </c>
      <c r="AO28" s="58">
        <f t="shared" si="40"/>
        <v>0.92997470076515132</v>
      </c>
      <c r="AP28" s="58">
        <f t="shared" si="40"/>
        <v>0.83753599225598852</v>
      </c>
      <c r="AQ28" s="58">
        <f t="shared" si="40"/>
        <v>0.88004175230167714</v>
      </c>
      <c r="AR28" s="58">
        <f t="shared" si="40"/>
        <v>2.8008025521780382E-2</v>
      </c>
      <c r="AS28" s="58">
        <f t="shared" si="40"/>
        <v>-3.0180225228569428</v>
      </c>
      <c r="AT28" s="58">
        <f t="shared" si="40"/>
        <v>-4.4165511359660297</v>
      </c>
      <c r="AU28" s="58">
        <f t="shared" si="40"/>
        <v>-3.334440266721872</v>
      </c>
      <c r="AV28" s="58">
        <f t="shared" si="40"/>
        <v>-2.2391936536859047</v>
      </c>
      <c r="AW28" s="58">
        <f t="shared" si="40"/>
        <v>-1.2360811848550672</v>
      </c>
      <c r="AX28" s="58">
        <f t="shared" si="40"/>
        <v>-0.59890371916153518</v>
      </c>
      <c r="AY28" s="58">
        <f t="shared" si="40"/>
        <v>6.9850268029614374E-2</v>
      </c>
      <c r="AZ28" s="58">
        <f t="shared" si="40"/>
        <v>0.4649137845087965</v>
      </c>
      <c r="BA28" s="58" t="str">
        <f t="shared" si="40"/>
        <v/>
      </c>
    </row>
    <row r="29" spans="2:53">
      <c r="F29" s="56"/>
    </row>
    <row r="30" spans="2:53">
      <c r="B30" s="60" t="s">
        <v>79</v>
      </c>
      <c r="F30" s="56"/>
    </row>
    <row r="31" spans="2:53">
      <c r="B31" s="61" t="s">
        <v>80</v>
      </c>
      <c r="C31" s="49" t="s">
        <v>73</v>
      </c>
      <c r="F31" s="56">
        <f>IFERROR('Input Macro'!L2,"")</f>
        <v>90.161085639975184</v>
      </c>
      <c r="G31" s="56">
        <f>IFERROR('Input Macro'!M2,"")</f>
        <v>98.430934635352713</v>
      </c>
      <c r="H31" s="56">
        <f>IFERROR('Input Macro'!N2,"")</f>
        <v>109.9029188632192</v>
      </c>
      <c r="I31" s="56">
        <f>IFERROR('Input Macro'!O2,"")</f>
        <v>128.86572372566059</v>
      </c>
      <c r="J31" s="56">
        <f>IFERROR('Input Macro'!P2,"")</f>
        <v>153.89483853905497</v>
      </c>
      <c r="K31" s="56">
        <f>IFERROR('Input Macro'!Q2,"")</f>
        <v>173.44761649854874</v>
      </c>
      <c r="L31" s="56">
        <f>IFERROR('Input Macro'!R2,"")</f>
        <v>199.78299180641727</v>
      </c>
      <c r="M31" s="56">
        <f>IFERROR('Input Macro'!S2,"")</f>
        <v>220.79104675223124</v>
      </c>
      <c r="N31" s="56">
        <f>IFERROR('Input Macro'!T2,"")</f>
        <v>244.89714533026677</v>
      </c>
      <c r="O31" s="56">
        <f>IFERROR('Input Macro'!U2,"")</f>
        <v>279.60000000000002</v>
      </c>
      <c r="P31" s="56">
        <f>IFERROR('Input Macro'!V2,"")</f>
        <v>314.39</v>
      </c>
      <c r="Q31" s="56">
        <f>IFERROR('Input Macro'!W2,"")</f>
        <v>360.471</v>
      </c>
      <c r="R31" s="56">
        <f>IFERROR('Input Macro'!X2,"")</f>
        <v>379.85899999999998</v>
      </c>
      <c r="S31" s="56">
        <f>IFERROR('Input Macro'!Y2,"")</f>
        <v>411.38600000000002</v>
      </c>
      <c r="T31" s="56">
        <f>IFERROR('Input Macro'!Z2,"")</f>
        <v>449.58199999999999</v>
      </c>
      <c r="U31" s="56">
        <f>IFERROR('Input Macro'!AA2,"")</f>
        <v>485.714</v>
      </c>
      <c r="V31" s="56">
        <f>IFERROR('Input Macro'!AB2,"")</f>
        <v>512.54100000000005</v>
      </c>
      <c r="W31" s="56">
        <f>IFERROR('Input Macro'!AC2,"")</f>
        <v>558.94899999999996</v>
      </c>
      <c r="X31" s="56">
        <f>IFERROR('Input Macro'!AD2,"")</f>
        <v>613.09400000000005</v>
      </c>
      <c r="Y31" s="56">
        <f>IFERROR('Input Macro'!AE2,"")</f>
        <v>657.72799999999995</v>
      </c>
      <c r="Z31" s="56">
        <f>IFERROR('Input Macro'!AF2,"")</f>
        <v>679.92100000000005</v>
      </c>
      <c r="AA31" s="56">
        <f>IFERROR('Input Macro'!AG2,"")</f>
        <v>685.36699999999996</v>
      </c>
      <c r="AB31" s="56">
        <f>IFERROR('Input Macro'!AH2,"")</f>
        <v>700.48</v>
      </c>
      <c r="AC31" s="56">
        <f>IFERROR('Input Macro'!AI2,"")</f>
        <v>727.18399999999997</v>
      </c>
      <c r="AD31" s="56">
        <f>IFERROR('Input Macro'!AJ2,"")</f>
        <v>770.87300000000005</v>
      </c>
      <c r="AE31" s="56">
        <f>IFERROR('Input Macro'!AK2,"")</f>
        <v>810.42600000000004</v>
      </c>
      <c r="AF31" s="56">
        <f>IFERROR('Input Macro'!AL2,"")</f>
        <v>836.86400000000003</v>
      </c>
      <c r="AG31" s="56">
        <f>IFERROR('Input Macro'!AM2,"")</f>
        <v>882.73299999999995</v>
      </c>
      <c r="AH31" s="56">
        <f>IFERROR('Input Macro'!AN2,"")</f>
        <v>914.97299999999996</v>
      </c>
      <c r="AI31" s="56">
        <f>IFERROR('Input Macro'!AO2,"")</f>
        <v>982.44100000000003</v>
      </c>
      <c r="AJ31" s="56">
        <f>IFERROR('Input Macro'!AP2,"")</f>
        <v>1076.577</v>
      </c>
      <c r="AK31" s="56">
        <f>IFERROR('Input Macro'!AQ2,"")</f>
        <v>1108.048</v>
      </c>
      <c r="AL31" s="56">
        <f>IFERROR('Input Macro'!AR2,"")</f>
        <v>1152.905</v>
      </c>
      <c r="AM31" s="56">
        <f>IFERROR('Input Macro'!AS2,"")</f>
        <v>1213.175</v>
      </c>
      <c r="AN31" s="56">
        <f>IFERROR('Input Macro'!AT2,"")</f>
        <v>1290.9059999999999</v>
      </c>
      <c r="AO31" s="56">
        <f>IFERROR('Input Macro'!AU2,"")</f>
        <v>1373.845</v>
      </c>
      <c r="AP31" s="56">
        <f>IFERROR('Input Macro'!AV2,"")</f>
        <v>1450.405</v>
      </c>
      <c r="AQ31" s="56">
        <f>IFERROR('Input Macro'!AW2,"")</f>
        <v>1529.5889999999999</v>
      </c>
      <c r="AR31" s="56">
        <f>IFERROR('Input Macro'!AX2,"")</f>
        <v>1603.4179999999999</v>
      </c>
      <c r="AS31" s="56">
        <f>IFERROR('Input Macro'!AY2,"")</f>
        <v>1528.9849999999999</v>
      </c>
      <c r="AT31" s="56">
        <f>IFERROR('Input Macro'!AZ2,"")</f>
        <v>1624.6079999999999</v>
      </c>
      <c r="AU31" s="56">
        <f>IFERROR('Input Macro'!BA2,"")</f>
        <v>1708.1002567069299</v>
      </c>
      <c r="AV31" s="56">
        <f>IFERROR('Input Macro'!BB2,"")</f>
        <v>1774.47852747561</v>
      </c>
      <c r="AW31" s="56">
        <f>IFERROR('Input Macro'!BC2,"")</f>
        <v>1858.0188008666</v>
      </c>
      <c r="AX31" s="56">
        <f>IFERROR('Input Macro'!BD2,"")</f>
        <v>1944.0275890334101</v>
      </c>
      <c r="AY31" s="56">
        <f>IFERROR('Input Macro'!BE2,"")</f>
        <v>2032.0879442410401</v>
      </c>
      <c r="AZ31" s="56">
        <f>IFERROR('Input Macro'!BF2,"")</f>
        <v>2120.8312458650198</v>
      </c>
      <c r="BA31" s="56" t="str">
        <f>IFERROR('Input Macro'!BG2,"")</f>
        <v/>
      </c>
    </row>
    <row r="32" spans="2:53">
      <c r="B32" s="61" t="s">
        <v>81</v>
      </c>
      <c r="C32" s="49" t="s">
        <v>73</v>
      </c>
      <c r="F32" s="56" t="str">
        <f>IFERROR('Input Macro'!L3,"")</f>
        <v/>
      </c>
      <c r="G32" s="56" t="str">
        <f>IFERROR('Input Macro'!M3,"")</f>
        <v/>
      </c>
      <c r="H32" s="56" t="str">
        <f>IFERROR('Input Macro'!N3,"")</f>
        <v/>
      </c>
      <c r="I32" s="56" t="str">
        <f>IFERROR('Input Macro'!O3,"")</f>
        <v/>
      </c>
      <c r="J32" s="56" t="str">
        <f>IFERROR('Input Macro'!P3,"")</f>
        <v/>
      </c>
      <c r="K32" s="56" t="str">
        <f>IFERROR('Input Macro'!Q3,"")</f>
        <v/>
      </c>
      <c r="L32" s="56" t="str">
        <f>IFERROR('Input Macro'!R3,"")</f>
        <v/>
      </c>
      <c r="M32" s="56" t="str">
        <f>IFERROR('Input Macro'!S3,"")</f>
        <v/>
      </c>
      <c r="N32" s="56" t="str">
        <f>IFERROR('Input Macro'!T3,"")</f>
        <v/>
      </c>
      <c r="O32" s="56" t="str">
        <f>IFERROR('Input Macro'!U3,"")</f>
        <v/>
      </c>
      <c r="P32" s="56">
        <f>IFERROR('Input Macro'!V3,"")</f>
        <v>311.08795400200006</v>
      </c>
      <c r="Q32" s="56">
        <f>IFERROR('Input Macro'!W3,"")</f>
        <v>353.04487922710933</v>
      </c>
      <c r="R32" s="56">
        <f>IFERROR('Input Macro'!X3,"")</f>
        <v>392.55860121425417</v>
      </c>
      <c r="S32" s="56">
        <f>IFERROR('Input Macro'!Y3,"")</f>
        <v>425.6022606210463</v>
      </c>
      <c r="T32" s="56">
        <f>IFERROR('Input Macro'!Z3,"")</f>
        <v>453.72487506828924</v>
      </c>
      <c r="U32" s="56">
        <f>IFERROR('Input Macro'!AA3,"")</f>
        <v>483.89237788451783</v>
      </c>
      <c r="V32" s="56">
        <f>IFERROR('Input Macro'!AB3,"")</f>
        <v>515.4855358204394</v>
      </c>
      <c r="W32" s="56">
        <f>IFERROR('Input Macro'!AC3,"")</f>
        <v>556.17076797940433</v>
      </c>
      <c r="X32" s="56">
        <f>IFERROR('Input Macro'!AD3,"")</f>
        <v>600.66149132547912</v>
      </c>
      <c r="Y32" s="56">
        <f>IFERROR('Input Macro'!AE3,"")</f>
        <v>640.86001812038569</v>
      </c>
      <c r="Z32" s="56">
        <f>IFERROR('Input Macro'!AF3,"")</f>
        <v>669.87279517890829</v>
      </c>
      <c r="AA32" s="56">
        <f>IFERROR('Input Macro'!AG3,"")</f>
        <v>696.48223928888012</v>
      </c>
      <c r="AB32" s="56">
        <f>IFERROR('Input Macro'!AH3,"")</f>
        <v>714.31844665458743</v>
      </c>
      <c r="AC32" s="56">
        <f>IFERROR('Input Macro'!AI3,"")</f>
        <v>737.80794584684907</v>
      </c>
      <c r="AD32" s="56">
        <f>IFERROR('Input Macro'!AJ3,"")</f>
        <v>764.73893905195541</v>
      </c>
      <c r="AE32" s="56">
        <f>IFERROR('Input Macro'!AK3,"")</f>
        <v>805.35927855981674</v>
      </c>
      <c r="AF32" s="56">
        <f>IFERROR('Input Macro'!AL3,"")</f>
        <v>846.40154009855178</v>
      </c>
      <c r="AG32" s="56">
        <f>IFERROR('Input Macro'!AM3,"")</f>
        <v>893.47234014708522</v>
      </c>
      <c r="AH32" s="56">
        <f>IFERROR('Input Macro'!AN3,"")</f>
        <v>921.783250539547</v>
      </c>
      <c r="AI32" s="56">
        <f>IFERROR('Input Macro'!AO3,"")</f>
        <v>972.96572109794795</v>
      </c>
      <c r="AJ32" s="56">
        <f>IFERROR('Input Macro'!AP3,"")</f>
        <v>1049.6604962222232</v>
      </c>
      <c r="AK32" s="56">
        <f>IFERROR('Input Macro'!AQ3,"")</f>
        <v>1095.6379906003283</v>
      </c>
      <c r="AL32" s="56">
        <f>IFERROR('Input Macro'!AR3,"")</f>
        <v>1137.75</v>
      </c>
      <c r="AM32" s="56">
        <f>IFERROR('Input Macro'!AS3,"")</f>
        <v>1206.5211363773258</v>
      </c>
      <c r="AN32" s="56">
        <f>IFERROR('Input Macro'!AT3,"")</f>
        <v>1276.9297145174721</v>
      </c>
      <c r="AO32" s="56">
        <f>IFERROR('Input Macro'!AU3,"")</f>
        <v>1353.9087839888732</v>
      </c>
      <c r="AP32" s="56">
        <f>IFERROR('Input Macro'!AV3,"")</f>
        <v>1425.582295217213</v>
      </c>
      <c r="AQ32" s="56">
        <f>IFERROR('Input Macro'!AW3,"")</f>
        <v>1504.2933778770036</v>
      </c>
      <c r="AR32" s="56">
        <f>IFERROR('Input Macro'!AX3,"")</f>
        <v>1599.7248792122343</v>
      </c>
      <c r="AS32" s="56">
        <f>IFERROR('Input Macro'!AY3,"")</f>
        <v>1592.1440161608168</v>
      </c>
      <c r="AT32" s="56">
        <f>IFERROR('Input Macro'!AZ3,"")</f>
        <v>1664.9874006079283</v>
      </c>
      <c r="AU32" s="56">
        <f>IFERROR('Input Macro'!BA3,"")</f>
        <v>1744.0188010441332</v>
      </c>
      <c r="AV32" s="56">
        <f>IFERROR('Input Macro'!BB3,"")</f>
        <v>1813.0615443110544</v>
      </c>
      <c r="AW32" s="56">
        <f>IFERROR('Input Macro'!BC3,"")</f>
        <v>1886.6556947899808</v>
      </c>
      <c r="AX32" s="56">
        <f>IFERROR('Input Macro'!BD3,"")</f>
        <v>1964.1338548303313</v>
      </c>
      <c r="AY32" s="56">
        <f>IFERROR('Input Macro'!BE3,"")</f>
        <v>2044.9069459212044</v>
      </c>
      <c r="AZ32" s="56">
        <f>IFERROR('Input Macro'!BF3,"")</f>
        <v>2129.2680155913326</v>
      </c>
      <c r="BA32" s="56" t="str">
        <f>IFERROR('Input Macro'!BG3,"")</f>
        <v/>
      </c>
    </row>
    <row r="33" spans="2:53">
      <c r="B33" s="61" t="s">
        <v>38</v>
      </c>
      <c r="C33" s="49" t="s">
        <v>82</v>
      </c>
      <c r="F33" s="62" t="str">
        <f>IFERROR('Input Macro'!L6,"")</f>
        <v/>
      </c>
      <c r="G33" s="62" t="str">
        <f>IFERROR('Input Macro'!M6,"")</f>
        <v/>
      </c>
      <c r="H33" s="62" t="str">
        <f>IFERROR('Input Macro'!N6,"")</f>
        <v/>
      </c>
      <c r="I33" s="62" t="str">
        <f>IFERROR('Input Macro'!O6,"")</f>
        <v/>
      </c>
      <c r="J33" s="62" t="str">
        <f>IFERROR('Input Macro'!P6,"")</f>
        <v/>
      </c>
      <c r="K33" s="62" t="str">
        <f>IFERROR('Input Macro'!Q6,"")</f>
        <v/>
      </c>
      <c r="L33" s="62" t="str">
        <f>IFERROR('Input Macro'!R6,"")</f>
        <v/>
      </c>
      <c r="M33" s="62" t="str">
        <f>IFERROR('Input Macro'!S6,"")</f>
        <v/>
      </c>
      <c r="N33" s="62" t="str">
        <f>IFERROR('Input Macro'!T6,"")</f>
        <v/>
      </c>
      <c r="O33" s="62" t="str">
        <f>IFERROR('Input Macro'!U6,"")</f>
        <v/>
      </c>
      <c r="P33" s="62">
        <f>IFERROR('Input Macro'!V6,"")</f>
        <v>1.0614509355057558</v>
      </c>
      <c r="Q33" s="62">
        <f>IFERROR('Input Macro'!W6,"")</f>
        <v>2.1034495073680279</v>
      </c>
      <c r="R33" s="62">
        <f>IFERROR('Input Macro'!X6,"")</f>
        <v>-3.2350841823289551</v>
      </c>
      <c r="S33" s="62">
        <f>IFERROR('Input Macro'!Y6,"")</f>
        <v>-3.3402690578526726</v>
      </c>
      <c r="T33" s="62">
        <f>IFERROR('Input Macro'!Z6,"")</f>
        <v>-0.91308087696659668</v>
      </c>
      <c r="U33" s="62">
        <f>IFERROR('Input Macro'!AA6,"")</f>
        <v>0.37645191342875295</v>
      </c>
      <c r="V33" s="62">
        <f>IFERROR('Input Macro'!AB6,"")</f>
        <v>-0.57121599265687661</v>
      </c>
      <c r="W33" s="62">
        <f>IFERROR('Input Macro'!AC6,"")</f>
        <v>0.49952859455185239</v>
      </c>
      <c r="X33" s="62">
        <f>IFERROR('Input Macro'!AD6,"")</f>
        <v>2.0698028513674274</v>
      </c>
      <c r="Y33" s="62">
        <f>IFERROR('Input Macro'!AE6,"")</f>
        <v>2.6320852296398773</v>
      </c>
      <c r="Z33" s="62">
        <f>IFERROR('Input Macro'!AF6,"")</f>
        <v>1.5000168529620563</v>
      </c>
      <c r="AA33" s="62">
        <f>IFERROR('Input Macro'!AG6,"")</f>
        <v>-1.5959113760357937</v>
      </c>
      <c r="AB33" s="62">
        <f>IFERROR('Input Macro'!AH6,"")</f>
        <v>-1.9372937545429243</v>
      </c>
      <c r="AC33" s="62">
        <f>IFERROR('Input Macro'!AI6,"")</f>
        <v>-1.4399337804169396</v>
      </c>
      <c r="AD33" s="62">
        <f>IFERROR('Input Macro'!AJ6,"")</f>
        <v>0.80211175798750367</v>
      </c>
      <c r="AE33" s="62">
        <f>IFERROR('Input Macro'!AK6,"")</f>
        <v>0.62912560580960575</v>
      </c>
      <c r="AF33" s="62">
        <f>IFERROR('Input Macro'!AL6,"")</f>
        <v>-1.1268339726131802</v>
      </c>
      <c r="AG33" s="62">
        <f>IFERROR('Input Macro'!AM6,"")</f>
        <v>-1.2019779084954241</v>
      </c>
      <c r="AH33" s="62">
        <f>IFERROR('Input Macro'!AN6,"")</f>
        <v>-0.7388125717798385</v>
      </c>
      <c r="AI33" s="62">
        <f>IFERROR('Input Macro'!AO6,"")</f>
        <v>0.97385536782935067</v>
      </c>
      <c r="AJ33" s="62">
        <f>IFERROR('Input Macro'!AP6,"")</f>
        <v>2.5643056849953401</v>
      </c>
      <c r="AK33" s="62">
        <f>IFERROR('Input Macro'!AQ6,"")</f>
        <v>1.1326742506319971</v>
      </c>
      <c r="AL33" s="62">
        <f>IFERROR('Input Macro'!AR6,"")</f>
        <v>1.3320149417710394</v>
      </c>
      <c r="AM33" s="62">
        <f>IFERROR('Input Macro'!AS6,"")</f>
        <v>0.55149167487052175</v>
      </c>
      <c r="AN33" s="62">
        <f>IFERROR('Input Macro'!AT6,"")</f>
        <v>1.0945226917057902</v>
      </c>
      <c r="AO33" s="62">
        <f>IFERROR('Input Macro'!AU6,"")</f>
        <v>1.4724932910465969</v>
      </c>
      <c r="AP33" s="62">
        <f>IFERROR('Input Macro'!AV6,"")</f>
        <v>1.7412326784687668</v>
      </c>
      <c r="AQ33" s="62">
        <f>IFERROR('Input Macro'!AW6,"")</f>
        <v>1.6815617548417114</v>
      </c>
      <c r="AR33" s="62">
        <f>IFERROR('Input Macro'!AX6,"")</f>
        <v>0.23085974568229267</v>
      </c>
      <c r="AS33" s="62">
        <f>IFERROR('Input Macro'!AY6,"")</f>
        <v>-3.9669160276790723</v>
      </c>
      <c r="AT33" s="62">
        <f>IFERROR('Input Macro'!AZ6,"")</f>
        <v>-2.4252075777380933</v>
      </c>
      <c r="AU33" s="62">
        <f>IFERROR('Input Macro'!BA6,"")</f>
        <v>-2.0595273580593805</v>
      </c>
      <c r="AV33" s="62">
        <f>IFERROR('Input Macro'!BB6,"")</f>
        <v>-2.1280588602470969</v>
      </c>
      <c r="AW33" s="62">
        <f>IFERROR('Input Macro'!BC6,"")</f>
        <v>-1.5178653954964618</v>
      </c>
      <c r="AX33" s="62">
        <f>IFERROR('Input Macro'!BD6,"")</f>
        <v>-1.0236708535660373</v>
      </c>
      <c r="AY33" s="62">
        <f>IFERROR('Input Macro'!BE6,"")</f>
        <v>-0.62687457273951808</v>
      </c>
      <c r="AZ33" s="62">
        <f>IFERROR('Input Macro'!BF6,"")</f>
        <v>-0.39622864122953494</v>
      </c>
      <c r="BA33" s="62" t="str">
        <f>IFERROR('Input Macro'!BG6,"")</f>
        <v/>
      </c>
    </row>
    <row r="35" spans="2:53">
      <c r="B35" s="61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</row>
    <row r="37" spans="2:53">
      <c r="D37" s="56"/>
    </row>
    <row r="38" spans="2:53">
      <c r="D38" s="64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</row>
    <row r="39" spans="2:53">
      <c r="D39" s="64"/>
    </row>
    <row r="40" spans="2:53">
      <c r="D40" s="56"/>
    </row>
  </sheetData>
  <pageMargins left="0.7" right="0.7" top="0.75" bottom="0.75" header="0.3" footer="0.3"/>
  <pageSetup scale="53" fitToWidth="2" orientation="landscape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B1:BA82"/>
  <sheetViews>
    <sheetView view="pageBreakPreview" zoomScale="75" zoomScaleNormal="70" zoomScaleSheetLayoutView="75" workbookViewId="0">
      <pane xSplit="15" ySplit="18" topLeftCell="AH19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M11" sqref="M11"/>
    </sheetView>
  </sheetViews>
  <sheetFormatPr defaultRowHeight="15" outlineLevelCol="1"/>
  <cols>
    <col min="1" max="1" width="3.6640625" style="49" customWidth="1"/>
    <col min="2" max="2" width="51" style="49" customWidth="1"/>
    <col min="3" max="5" width="11.33203125" style="49" customWidth="1"/>
    <col min="6" max="6" width="9.6640625" style="49" customWidth="1"/>
    <col min="7" max="15" width="10.6640625" style="49" customWidth="1"/>
    <col min="16" max="35" width="7.83203125" style="49" customWidth="1" outlineLevel="1"/>
    <col min="36" max="53" width="7.83203125" style="49" customWidth="1"/>
    <col min="54" max="16384" width="9.33203125" style="49"/>
  </cols>
  <sheetData>
    <row r="1" spans="2:30" s="45" customFormat="1"/>
    <row r="2" spans="2:30" s="45" customFormat="1">
      <c r="B2" s="46" t="s">
        <v>65</v>
      </c>
      <c r="C2" s="47" t="s">
        <v>66</v>
      </c>
    </row>
    <row r="3" spans="2:30" s="45" customFormat="1">
      <c r="B3" s="46" t="s">
        <v>67</v>
      </c>
      <c r="C3" s="47" t="s">
        <v>83</v>
      </c>
    </row>
    <row r="5" spans="2:30" s="99" customFormat="1" ht="34.5" customHeight="1">
      <c r="B5" s="112" t="s">
        <v>155</v>
      </c>
      <c r="C5" s="279" t="str">
        <f>IF(Readme!C18=1,BC_disaggregated!I5,BC_disaggregated!M5)</f>
        <v>Default Elasticities</v>
      </c>
      <c r="D5" s="279"/>
      <c r="E5" s="279"/>
      <c r="F5" s="279"/>
      <c r="G5" s="280"/>
      <c r="I5" s="281" t="s">
        <v>152</v>
      </c>
      <c r="J5" s="282"/>
      <c r="K5" s="283"/>
      <c r="M5" s="281" t="s">
        <v>153</v>
      </c>
      <c r="N5" s="282"/>
      <c r="O5" s="283"/>
    </row>
    <row r="6" spans="2:30" ht="60">
      <c r="B6" s="11" t="s">
        <v>69</v>
      </c>
      <c r="C6" s="115" t="s">
        <v>154</v>
      </c>
      <c r="D6" s="68"/>
      <c r="E6" s="115" t="s">
        <v>158</v>
      </c>
      <c r="F6" s="118" t="s">
        <v>159</v>
      </c>
      <c r="G6" s="116" t="s">
        <v>157</v>
      </c>
      <c r="I6" s="117" t="s">
        <v>158</v>
      </c>
      <c r="J6" s="118" t="s">
        <v>159</v>
      </c>
      <c r="K6" s="119" t="s">
        <v>157</v>
      </c>
      <c r="M6" s="117" t="s">
        <v>158</v>
      </c>
      <c r="N6" s="118" t="s">
        <v>159</v>
      </c>
      <c r="O6" s="119" t="s">
        <v>157</v>
      </c>
      <c r="Q6" s="99"/>
      <c r="R6" s="99"/>
      <c r="AD6" s="67"/>
    </row>
    <row r="7" spans="2:30">
      <c r="B7" s="11" t="s">
        <v>156</v>
      </c>
      <c r="C7" s="200">
        <f>SUM(C8:C12)</f>
        <v>1</v>
      </c>
      <c r="D7" s="187"/>
      <c r="E7" s="201"/>
      <c r="F7" s="202"/>
      <c r="G7" s="203">
        <f>Readme!$C$18*K7+(1-Readme!$C$18)*O7</f>
        <v>0.96568366401118366</v>
      </c>
      <c r="H7" s="78"/>
      <c r="I7" s="204"/>
      <c r="J7" s="202"/>
      <c r="K7" s="203">
        <f>SUMPRODUCT(K8:K12,$C$8:$C$12)</f>
        <v>0.96568366401118366</v>
      </c>
      <c r="L7" s="78"/>
      <c r="M7" s="204"/>
      <c r="N7" s="202"/>
      <c r="O7" s="203">
        <f>SUMPRODUCT(O8:O12,$C$8:$C$12)</f>
        <v>0.96568366401118366</v>
      </c>
      <c r="Q7" s="99"/>
      <c r="R7" s="99"/>
      <c r="AD7" s="67"/>
    </row>
    <row r="8" spans="2:30">
      <c r="B8" s="120" t="s">
        <v>84</v>
      </c>
      <c r="C8" s="213">
        <f>IFERROR(SUMPRODUCT($F$20:$BA$20,F22:BA22)/COUNTIF(F22:BA22,"&gt;0"),0)</f>
        <v>0</v>
      </c>
      <c r="D8" s="205"/>
      <c r="E8" s="195">
        <f>Readme!$C$18*I8+(1-Readme!$C$18)*M8</f>
        <v>1.8</v>
      </c>
      <c r="F8" s="193">
        <f>Readme!$C$18*J8+(1-Readme!$C$18)*N8</f>
        <v>0.7</v>
      </c>
      <c r="G8" s="203">
        <f>Readme!$C$18*K8+(1-Readme!$C$18)*O8</f>
        <v>1.26</v>
      </c>
      <c r="H8" s="78"/>
      <c r="I8" s="193">
        <v>1.8</v>
      </c>
      <c r="J8" s="193">
        <v>0.7</v>
      </c>
      <c r="K8" s="203">
        <f>I8*J8</f>
        <v>1.26</v>
      </c>
      <c r="L8" s="78"/>
      <c r="M8" s="193">
        <f>IFERROR(HLOOKUP(Readme!$C$25,Elasticities!$D$2:$AK$42,Elasticities!$A11,FALSE),I8)</f>
        <v>1.8</v>
      </c>
      <c r="N8" s="193">
        <f>IFERROR(HLOOKUP(Readme!$C$25,Elasticities!$D$2:$AK$42,Elasticities!$A4,FALSE),J8)</f>
        <v>0.7</v>
      </c>
      <c r="O8" s="203">
        <f>M8*N8</f>
        <v>1.26</v>
      </c>
    </row>
    <row r="9" spans="2:30">
      <c r="B9" s="120" t="s">
        <v>85</v>
      </c>
      <c r="C9" s="213">
        <f>IFERROR(SUMPRODUCT($F$20:$BA$20,F23:BA23)/COUNTIF(F23:BA23,"&gt;0"),0)</f>
        <v>0</v>
      </c>
      <c r="D9" s="205"/>
      <c r="E9" s="195">
        <f>Readme!$C$18*I9+(1-Readme!$C$18)*M9</f>
        <v>1</v>
      </c>
      <c r="F9" s="195">
        <f>Readme!$C$18*J9+(1-Readme!$C$18)*N9</f>
        <v>1.4731958762886601</v>
      </c>
      <c r="G9" s="203">
        <f>Readme!$C$18*K9+(1-Readme!$C$18)*O9</f>
        <v>1.4731958762886601</v>
      </c>
      <c r="H9" s="78"/>
      <c r="I9" s="195">
        <v>1</v>
      </c>
      <c r="J9" s="195">
        <f>(1-(1-0.388)*J8)/0.388</f>
        <v>1.4731958762886601</v>
      </c>
      <c r="K9" s="203">
        <f>I9*J9</f>
        <v>1.4731958762886601</v>
      </c>
      <c r="L9" s="78"/>
      <c r="M9" s="195">
        <f>IFERROR(HLOOKUP(Readme!$C$25,Elasticities!$D$2:$AK$42,Elasticities!$A12,FALSE),I9)</f>
        <v>1</v>
      </c>
      <c r="N9" s="195">
        <f>IFERROR(HLOOKUP(Readme!$C$25,Elasticities!$D$2:$AK$42,Elasticities!$A5,FALSE),J9)</f>
        <v>1.4731958762886601</v>
      </c>
      <c r="O9" s="203">
        <f>M9*N9</f>
        <v>1.4731958762886601</v>
      </c>
    </row>
    <row r="10" spans="2:30">
      <c r="B10" s="120" t="s">
        <v>86</v>
      </c>
      <c r="C10" s="213">
        <f>IFERROR(SUMPRODUCT($F$20:$BA$20,F24:BA24)/COUNTIF(F24:BA24,"&gt;0"),0)</f>
        <v>0.18828430297391455</v>
      </c>
      <c r="D10" s="205"/>
      <c r="E10" s="195">
        <f>Readme!$C$18*I10+(1-Readme!$C$18)*M10</f>
        <v>1</v>
      </c>
      <c r="F10" s="195">
        <f>Readme!$C$18*J10+(1-Readme!$C$18)*N10</f>
        <v>1</v>
      </c>
      <c r="G10" s="203">
        <f>Readme!$C$18*K10+(1-Readme!$C$18)*O10</f>
        <v>1</v>
      </c>
      <c r="H10" s="78"/>
      <c r="I10" s="195">
        <v>1</v>
      </c>
      <c r="J10" s="195">
        <v>1</v>
      </c>
      <c r="K10" s="203">
        <f>I10*J10</f>
        <v>1</v>
      </c>
      <c r="L10" s="78"/>
      <c r="M10" s="195">
        <f>IFERROR(HLOOKUP(Readme!$C$25,Elasticities!$D$2:$AK$42,Elasticities!$A13,FALSE),I10)</f>
        <v>1</v>
      </c>
      <c r="N10" s="195">
        <f>IFERROR(HLOOKUP(Readme!$C$25,Elasticities!$D$2:$AK$42,Elasticities!$A6,FALSE),J10)</f>
        <v>1</v>
      </c>
      <c r="O10" s="203">
        <f>M10*N10</f>
        <v>1</v>
      </c>
    </row>
    <row r="11" spans="2:30">
      <c r="B11" s="120" t="s">
        <v>87</v>
      </c>
      <c r="C11" s="213">
        <f>IFERROR(SUMPRODUCT($F$20:$BA$20,F27:BA27)/COUNTIF(F27:BA27,"&gt;0"),0)</f>
        <v>0.11438778662938759</v>
      </c>
      <c r="D11" s="205"/>
      <c r="E11" s="195">
        <f>Readme!$C$18*I11+(1-Readme!$C$18)*M11</f>
        <v>1</v>
      </c>
      <c r="F11" s="195">
        <f>Readme!$C$18*J11+(1-Readme!$C$18)*N11</f>
        <v>0.7</v>
      </c>
      <c r="G11" s="203">
        <f>Readme!$C$18*K11+(1-Readme!$C$18)*O11</f>
        <v>0.7</v>
      </c>
      <c r="H11" s="78"/>
      <c r="I11" s="195">
        <v>1</v>
      </c>
      <c r="J11" s="195">
        <v>0.7</v>
      </c>
      <c r="K11" s="203">
        <f>I11*J11</f>
        <v>0.7</v>
      </c>
      <c r="L11" s="78"/>
      <c r="M11" s="195">
        <f>IFERROR(HLOOKUP(Readme!$C$25,Elasticities!$D$2:$AK$42,Elasticities!$A14,FALSE),I11)</f>
        <v>1</v>
      </c>
      <c r="N11" s="195">
        <f>IFERROR(HLOOKUP(Readme!$C$25,Elasticities!$D$2:$AK$42,Elasticities!$A7,FALSE),J11)</f>
        <v>0.7</v>
      </c>
      <c r="O11" s="203">
        <f>M11*N11</f>
        <v>0.7</v>
      </c>
    </row>
    <row r="12" spans="2:30">
      <c r="B12" s="120" t="s">
        <v>88</v>
      </c>
      <c r="C12" s="200">
        <f>1-SUM(C8:C11)</f>
        <v>0.69732791039669784</v>
      </c>
      <c r="D12" s="205"/>
      <c r="E12" s="194">
        <f>Readme!$C$18*I12+(1-Readme!$C$18)*M12</f>
        <v>1</v>
      </c>
      <c r="F12" s="194">
        <f>Readme!$C$18*J12+(1-Readme!$C$18)*N12</f>
        <v>1</v>
      </c>
      <c r="G12" s="203">
        <f>Readme!$C$18*K12+(1-Readme!$C$18)*O12</f>
        <v>1</v>
      </c>
      <c r="H12" s="78"/>
      <c r="I12" s="194">
        <v>1</v>
      </c>
      <c r="J12" s="194">
        <v>1</v>
      </c>
      <c r="K12" s="203">
        <f>I12*J12</f>
        <v>1</v>
      </c>
      <c r="L12" s="78"/>
      <c r="M12" s="194">
        <f>IFERROR(HLOOKUP(Readme!$C$25,Elasticities!$D$2:$AK$42,Elasticities!$A15,FALSE),I12)</f>
        <v>1</v>
      </c>
      <c r="N12" s="194">
        <f>IFERROR(HLOOKUP(Readme!$C$25,Elasticities!$D$2:$AK$42,Elasticities!$A8,FALSE),J12)</f>
        <v>1</v>
      </c>
      <c r="O12" s="203">
        <f>M12*N12</f>
        <v>1</v>
      </c>
    </row>
    <row r="13" spans="2:30">
      <c r="B13" s="11"/>
      <c r="C13" s="200"/>
      <c r="D13" s="187"/>
      <c r="E13" s="187"/>
      <c r="F13" s="187"/>
      <c r="G13" s="203"/>
      <c r="H13" s="78"/>
      <c r="I13" s="206"/>
      <c r="J13" s="187"/>
      <c r="K13" s="203"/>
      <c r="L13" s="78"/>
      <c r="M13" s="206"/>
      <c r="N13" s="187"/>
      <c r="O13" s="203"/>
    </row>
    <row r="14" spans="2:30">
      <c r="B14" s="11" t="s">
        <v>121</v>
      </c>
      <c r="C14" s="200">
        <f>SUM(C15:C16)</f>
        <v>1</v>
      </c>
      <c r="D14" s="187"/>
      <c r="E14" s="207"/>
      <c r="F14" s="187"/>
      <c r="G14" s="203">
        <f>Readme!$C$18*K14+(1-Readme!$C$18)*O14</f>
        <v>-0.10290000000000003</v>
      </c>
      <c r="H14" s="78"/>
      <c r="I14" s="206"/>
      <c r="J14" s="187"/>
      <c r="K14" s="203">
        <f>SUMPRODUCT(K15:K16,$C$15:$C$16)</f>
        <v>-0.10290000000000003</v>
      </c>
      <c r="L14" s="78"/>
      <c r="M14" s="206"/>
      <c r="N14" s="187"/>
      <c r="O14" s="203">
        <f>SUMPRODUCT(O15:O16,$C$15:$C$16)</f>
        <v>-0.10290000000000003</v>
      </c>
    </row>
    <row r="15" spans="2:30">
      <c r="B15" s="11" t="s">
        <v>89</v>
      </c>
      <c r="C15" s="200">
        <f>1-SUM(C16)</f>
        <v>0.80498854006354237</v>
      </c>
      <c r="D15" s="187"/>
      <c r="E15" s="195">
        <f>Readme!$C$18*I15+(1-Readme!$C$18)*M15</f>
        <v>1</v>
      </c>
      <c r="F15" s="193">
        <f>Readme!$C$18*J15+(1-Readme!$C$18)*N15</f>
        <v>0</v>
      </c>
      <c r="G15" s="203">
        <f>Readme!$C$18*K15+(1-Readme!$C$18)*O15</f>
        <v>0</v>
      </c>
      <c r="H15" s="78"/>
      <c r="I15" s="193">
        <v>1</v>
      </c>
      <c r="J15" s="193">
        <v>0</v>
      </c>
      <c r="K15" s="203">
        <f>I15*J15</f>
        <v>0</v>
      </c>
      <c r="L15" s="78"/>
      <c r="M15" s="193">
        <v>1</v>
      </c>
      <c r="N15" s="193">
        <v>0</v>
      </c>
      <c r="O15" s="203">
        <f>M15*N15</f>
        <v>0</v>
      </c>
      <c r="AD15" s="63"/>
    </row>
    <row r="16" spans="2:30">
      <c r="B16" s="14" t="s">
        <v>90</v>
      </c>
      <c r="C16" s="208">
        <f>IFERROR(SUMPRODUCT($F$32:$BA$32,F34:BA34)/COUNTIF(F34:BA34,"&gt;0"),0)</f>
        <v>0.19501145993645769</v>
      </c>
      <c r="D16" s="207"/>
      <c r="E16" s="194">
        <f>Readme!$C$18*I16+(1-Readme!$C$18)*M16</f>
        <v>1</v>
      </c>
      <c r="F16" s="194">
        <f>Readme!$C$18*J16+(1-Readme!$C$18)*N16</f>
        <v>-0.52766129761568292</v>
      </c>
      <c r="G16" s="209">
        <f>Readme!$C$18*K16+(1-Readme!$C$18)*O16</f>
        <v>-0.52766129761568292</v>
      </c>
      <c r="H16" s="78"/>
      <c r="I16" s="194">
        <v>1</v>
      </c>
      <c r="J16" s="194">
        <f>IFERROR(-4.9*0.021/C16,0)</f>
        <v>-0.52766129761568292</v>
      </c>
      <c r="K16" s="209">
        <f>I16*J16</f>
        <v>-0.52766129761568292</v>
      </c>
      <c r="L16" s="78"/>
      <c r="M16" s="194">
        <v>1</v>
      </c>
      <c r="N16" s="194">
        <f>IFERROR(HLOOKUP(Readme!$C$25,Elasticities!$D$2:$AK$42,Elasticities!$A42,FALSE)/C16,J16)</f>
        <v>-0.52766129761568292</v>
      </c>
      <c r="O16" s="209">
        <f>M16*N16</f>
        <v>-0.52766129761568292</v>
      </c>
    </row>
    <row r="18" spans="2:53" s="114" customFormat="1">
      <c r="B18" s="111"/>
      <c r="C18" s="111"/>
      <c r="D18" s="111"/>
      <c r="E18" s="111"/>
      <c r="F18" s="111" t="str">
        <f>(LEFT('Input Fiscal'!B1,4))</f>
        <v>1970</v>
      </c>
      <c r="G18" s="111">
        <f>F18+1</f>
        <v>1971</v>
      </c>
      <c r="H18" s="111">
        <f t="shared" ref="H18:X18" si="0">G18+1</f>
        <v>1972</v>
      </c>
      <c r="I18" s="111">
        <f t="shared" si="0"/>
        <v>1973</v>
      </c>
      <c r="J18" s="111">
        <f t="shared" si="0"/>
        <v>1974</v>
      </c>
      <c r="K18" s="111">
        <f t="shared" si="0"/>
        <v>1975</v>
      </c>
      <c r="L18" s="111">
        <f t="shared" si="0"/>
        <v>1976</v>
      </c>
      <c r="M18" s="111">
        <f t="shared" si="0"/>
        <v>1977</v>
      </c>
      <c r="N18" s="111">
        <f t="shared" si="0"/>
        <v>1978</v>
      </c>
      <c r="O18" s="111">
        <f t="shared" si="0"/>
        <v>1979</v>
      </c>
      <c r="P18" s="111">
        <f t="shared" si="0"/>
        <v>1980</v>
      </c>
      <c r="Q18" s="111">
        <f t="shared" si="0"/>
        <v>1981</v>
      </c>
      <c r="R18" s="111">
        <f t="shared" si="0"/>
        <v>1982</v>
      </c>
      <c r="S18" s="111">
        <f t="shared" si="0"/>
        <v>1983</v>
      </c>
      <c r="T18" s="111">
        <f t="shared" si="0"/>
        <v>1984</v>
      </c>
      <c r="U18" s="111">
        <f t="shared" si="0"/>
        <v>1985</v>
      </c>
      <c r="V18" s="111">
        <f t="shared" si="0"/>
        <v>1986</v>
      </c>
      <c r="W18" s="111">
        <f t="shared" si="0"/>
        <v>1987</v>
      </c>
      <c r="X18" s="111">
        <f t="shared" si="0"/>
        <v>1988</v>
      </c>
      <c r="Y18" s="111">
        <f t="shared" ref="Y18" si="1">X18+1</f>
        <v>1989</v>
      </c>
      <c r="Z18" s="111">
        <f t="shared" ref="Z18" si="2">Y18+1</f>
        <v>1990</v>
      </c>
      <c r="AA18" s="111">
        <f t="shared" ref="AA18" si="3">Z18+1</f>
        <v>1991</v>
      </c>
      <c r="AB18" s="111">
        <f t="shared" ref="AB18" si="4">AA18+1</f>
        <v>1992</v>
      </c>
      <c r="AC18" s="111">
        <f t="shared" ref="AC18" si="5">AB18+1</f>
        <v>1993</v>
      </c>
      <c r="AD18" s="111">
        <f t="shared" ref="AD18" si="6">AC18+1</f>
        <v>1994</v>
      </c>
      <c r="AE18" s="111">
        <f t="shared" ref="AE18" si="7">AD18+1</f>
        <v>1995</v>
      </c>
      <c r="AF18" s="111">
        <f t="shared" ref="AF18" si="8">AE18+1</f>
        <v>1996</v>
      </c>
      <c r="AG18" s="111">
        <f t="shared" ref="AG18" si="9">AF18+1</f>
        <v>1997</v>
      </c>
      <c r="AH18" s="111">
        <f t="shared" ref="AH18" si="10">AG18+1</f>
        <v>1998</v>
      </c>
      <c r="AI18" s="111">
        <f t="shared" ref="AI18" si="11">AH18+1</f>
        <v>1999</v>
      </c>
      <c r="AJ18" s="111">
        <f t="shared" ref="AJ18" si="12">AI18+1</f>
        <v>2000</v>
      </c>
      <c r="AK18" s="111">
        <f t="shared" ref="AK18" si="13">AJ18+1</f>
        <v>2001</v>
      </c>
      <c r="AL18" s="111">
        <f t="shared" ref="AL18" si="14">AK18+1</f>
        <v>2002</v>
      </c>
      <c r="AM18" s="111">
        <f t="shared" ref="AM18" si="15">AL18+1</f>
        <v>2003</v>
      </c>
      <c r="AN18" s="111">
        <f t="shared" ref="AN18" si="16">AM18+1</f>
        <v>2004</v>
      </c>
      <c r="AO18" s="111">
        <f t="shared" ref="AO18" si="17">AN18+1</f>
        <v>2005</v>
      </c>
      <c r="AP18" s="111">
        <f t="shared" ref="AP18" si="18">AO18+1</f>
        <v>2006</v>
      </c>
      <c r="AQ18" s="111">
        <f t="shared" ref="AQ18" si="19">AP18+1</f>
        <v>2007</v>
      </c>
      <c r="AR18" s="111">
        <f t="shared" ref="AR18" si="20">AQ18+1</f>
        <v>2008</v>
      </c>
      <c r="AS18" s="111">
        <f t="shared" ref="AS18" si="21">AR18+1</f>
        <v>2009</v>
      </c>
      <c r="AT18" s="111">
        <f t="shared" ref="AT18" si="22">AS18+1</f>
        <v>2010</v>
      </c>
      <c r="AU18" s="111">
        <f t="shared" ref="AU18" si="23">AT18+1</f>
        <v>2011</v>
      </c>
      <c r="AV18" s="111">
        <f t="shared" ref="AV18" si="24">AU18+1</f>
        <v>2012</v>
      </c>
      <c r="AW18" s="111">
        <f t="shared" ref="AW18" si="25">AV18+1</f>
        <v>2013</v>
      </c>
      <c r="AX18" s="111">
        <f t="shared" ref="AX18" si="26">AW18+1</f>
        <v>2014</v>
      </c>
      <c r="AY18" s="111">
        <f t="shared" ref="AY18" si="27">AX18+1</f>
        <v>2015</v>
      </c>
      <c r="AZ18" s="111">
        <f t="shared" ref="AZ18:BA18" si="28">AY18+1</f>
        <v>2016</v>
      </c>
      <c r="BA18" s="111">
        <f t="shared" si="28"/>
        <v>2017</v>
      </c>
    </row>
    <row r="19" spans="2:53">
      <c r="B19" s="69" t="s">
        <v>72</v>
      </c>
      <c r="C19" s="49" t="s">
        <v>73</v>
      </c>
      <c r="F19" s="56" t="str">
        <f>IFERROR('Input Fiscal'!B2-'Input Fiscal'!B33,"")</f>
        <v/>
      </c>
      <c r="G19" s="56" t="str">
        <f>IFERROR('Input Fiscal'!C2-'Input Fiscal'!C33,"")</f>
        <v/>
      </c>
      <c r="H19" s="56" t="str">
        <f>IFERROR('Input Fiscal'!D2-'Input Fiscal'!D33,"")</f>
        <v/>
      </c>
      <c r="I19" s="56" t="str">
        <f>IFERROR('Input Fiscal'!E2-'Input Fiscal'!E33,"")</f>
        <v/>
      </c>
      <c r="J19" s="56" t="str">
        <f>IFERROR('Input Fiscal'!F2-'Input Fiscal'!F33,"")</f>
        <v/>
      </c>
      <c r="K19" s="56" t="str">
        <f>IFERROR('Input Fiscal'!G2-'Input Fiscal'!G33,"")</f>
        <v/>
      </c>
      <c r="L19" s="56" t="str">
        <f>IFERROR('Input Fiscal'!H2-'Input Fiscal'!H33,"")</f>
        <v/>
      </c>
      <c r="M19" s="56" t="str">
        <f>IFERROR('Input Fiscal'!I2-'Input Fiscal'!I33,"")</f>
        <v/>
      </c>
      <c r="N19" s="56" t="str">
        <f>IFERROR('Input Fiscal'!J2-'Input Fiscal'!J33,"")</f>
        <v/>
      </c>
      <c r="O19" s="56">
        <f>IFERROR('Input Fiscal'!K2-'Input Fiscal'!K33,"")</f>
        <v>106.9</v>
      </c>
      <c r="P19" s="56">
        <f>IFERROR('Input Fiscal'!L2-'Input Fiscal'!L33,"")</f>
        <v>123.048</v>
      </c>
      <c r="Q19" s="56">
        <f>IFERROR('Input Fiscal'!M2-'Input Fiscal'!M33,"")</f>
        <v>148.172</v>
      </c>
      <c r="R19" s="56">
        <f>IFERROR('Input Fiscal'!N2-'Input Fiscal'!N33,"")</f>
        <v>157.679</v>
      </c>
      <c r="S19" s="56">
        <f>IFERROR('Input Fiscal'!O2-'Input Fiscal'!O33,"")</f>
        <v>167.06</v>
      </c>
      <c r="T19" s="56">
        <f>IFERROR('Input Fiscal'!P2-'Input Fiscal'!P33,"")</f>
        <v>183.52</v>
      </c>
      <c r="U19" s="56">
        <f>IFERROR('Input Fiscal'!Q2-'Input Fiscal'!Q33,"")</f>
        <v>196.637</v>
      </c>
      <c r="V19" s="56">
        <f>IFERROR('Input Fiscal'!R2-'Input Fiscal'!R33,"")</f>
        <v>213.429</v>
      </c>
      <c r="W19" s="56">
        <f>IFERROR('Input Fiscal'!S2-'Input Fiscal'!S33,"")</f>
        <v>235.09100000000001</v>
      </c>
      <c r="X19" s="56">
        <f>IFERROR('Input Fiscal'!T2-'Input Fiscal'!T33,"")</f>
        <v>259.43200000000002</v>
      </c>
      <c r="Y19" s="56">
        <f>IFERROR('Input Fiscal'!U2-'Input Fiscal'!U33,"")</f>
        <v>268.26400000000001</v>
      </c>
      <c r="Z19" s="56">
        <f>IFERROR('Input Fiscal'!V2-'Input Fiscal'!V33,"")</f>
        <v>288.73700000000002</v>
      </c>
      <c r="AA19" s="56">
        <f>IFERROR('Input Fiscal'!W2-'Input Fiscal'!W33,"")</f>
        <v>299.66699999999997</v>
      </c>
      <c r="AB19" s="56">
        <f>IFERROR('Input Fiscal'!X2-'Input Fiscal'!X33,"")</f>
        <v>308.43900000000002</v>
      </c>
      <c r="AC19" s="56">
        <f>IFERROR('Input Fiscal'!Y2-'Input Fiscal'!Y33,"")</f>
        <v>315.04399999999998</v>
      </c>
      <c r="AD19" s="56">
        <f>IFERROR('Input Fiscal'!Z2-'Input Fiscal'!Z33,"")</f>
        <v>330.51299999999998</v>
      </c>
      <c r="AE19" s="56">
        <f>IFERROR('Input Fiscal'!AA2-'Input Fiscal'!AA33,"")</f>
        <v>347.98</v>
      </c>
      <c r="AF19" s="56">
        <f>IFERROR('Input Fiscal'!AB2-'Input Fiscal'!AB33,"")</f>
        <v>364.13600000000002</v>
      </c>
      <c r="AG19" s="56">
        <f>IFERROR('Input Fiscal'!AC2-'Input Fiscal'!AC33,"")</f>
        <v>388.13</v>
      </c>
      <c r="AH19" s="56">
        <f>IFERROR('Input Fiscal'!AD2-'Input Fiscal'!AD33,"")</f>
        <v>402.78199999999998</v>
      </c>
      <c r="AI19" s="56">
        <f>IFERROR('Input Fiscal'!AE2-'Input Fiscal'!AE33,"")</f>
        <v>428.30799999999999</v>
      </c>
      <c r="AJ19" s="56">
        <f>IFERROR('Input Fiscal'!AF2-'Input Fiscal'!AF33,"")</f>
        <v>468.66899999999998</v>
      </c>
      <c r="AK19" s="56">
        <f>IFERROR('Input Fiscal'!AG2-'Input Fiscal'!AG33,"")</f>
        <v>467.40300000000002</v>
      </c>
      <c r="AL19" s="56">
        <f>IFERROR('Input Fiscal'!AH2-'Input Fiscal'!AH33,"")</f>
        <v>470.45</v>
      </c>
      <c r="AM19" s="56">
        <f>IFERROR('Input Fiscal'!AI2-'Input Fiscal'!AI33,"")</f>
        <v>494.06599999999997</v>
      </c>
      <c r="AN19" s="56">
        <f>IFERROR('Input Fiscal'!AJ2-'Input Fiscal'!AJ33,"")</f>
        <v>523.97199999999998</v>
      </c>
      <c r="AO19" s="56">
        <f>IFERROR('Input Fiscal'!AK2-'Input Fiscal'!AK33,"")</f>
        <v>559.78200000000004</v>
      </c>
      <c r="AP19" s="56">
        <f>IFERROR('Input Fiscal'!AL2-'Input Fiscal'!AL33,"")</f>
        <v>592.28800000000001</v>
      </c>
      <c r="AQ19" s="56">
        <f>IFERROR('Input Fiscal'!AM2-'Input Fiscal'!AM33,"")</f>
        <v>623.17399999999998</v>
      </c>
      <c r="AR19" s="56">
        <f>IFERROR('Input Fiscal'!AN2-'Input Fiscal'!AN33,"")</f>
        <v>635.92899999999997</v>
      </c>
      <c r="AS19" s="56">
        <f>IFERROR('Input Fiscal'!AO2-'Input Fiscal'!AO33,"")</f>
        <v>598.88300000000004</v>
      </c>
      <c r="AT19" s="56">
        <f>IFERROR('Input Fiscal'!AP2-'Input Fiscal'!AP33,"")</f>
        <v>621.58600000000001</v>
      </c>
      <c r="AU19" s="56">
        <f>IFERROR('Input Fiscal'!AQ2-'Input Fiscal'!AQ33,"")</f>
        <v>649.70451806675499</v>
      </c>
      <c r="AV19" s="56">
        <f>IFERROR('Input Fiscal'!AR2-'Input Fiscal'!AR33,"")</f>
        <v>686.42413030769796</v>
      </c>
      <c r="AW19" s="56">
        <f>IFERROR('Input Fiscal'!AS2-'Input Fiscal'!AS33,"")</f>
        <v>734.52127605211899</v>
      </c>
      <c r="AX19" s="56">
        <f>IFERROR('Input Fiscal'!AT2-'Input Fiscal'!AT33,"")</f>
        <v>777.59566746515804</v>
      </c>
      <c r="AY19" s="56">
        <f>IFERROR('Input Fiscal'!AU2-'Input Fiscal'!AU33,"")</f>
        <v>825.11297665483903</v>
      </c>
      <c r="AZ19" s="56">
        <f>IFERROR('Input Fiscal'!AV2-'Input Fiscal'!AV33,"")</f>
        <v>866.06623773558101</v>
      </c>
      <c r="BA19" s="56" t="str">
        <f>IFERROR('Input Fiscal'!AW2-'Input Fiscal'!AW33,"")</f>
        <v/>
      </c>
    </row>
    <row r="20" spans="2:53" hidden="1">
      <c r="B20" s="233" t="s">
        <v>320</v>
      </c>
      <c r="F20" s="56" t="str">
        <f>IFERROR(1/F19,"")</f>
        <v/>
      </c>
      <c r="G20" s="56" t="str">
        <f t="shared" ref="G20:BA20" si="29">IFERROR(1/G19,"")</f>
        <v/>
      </c>
      <c r="H20" s="56" t="str">
        <f t="shared" si="29"/>
        <v/>
      </c>
      <c r="I20" s="56" t="str">
        <f t="shared" si="29"/>
        <v/>
      </c>
      <c r="J20" s="56" t="str">
        <f t="shared" si="29"/>
        <v/>
      </c>
      <c r="K20" s="56" t="str">
        <f t="shared" si="29"/>
        <v/>
      </c>
      <c r="L20" s="56" t="str">
        <f t="shared" si="29"/>
        <v/>
      </c>
      <c r="M20" s="56" t="str">
        <f t="shared" si="29"/>
        <v/>
      </c>
      <c r="N20" s="56" t="str">
        <f t="shared" si="29"/>
        <v/>
      </c>
      <c r="O20" s="56">
        <f t="shared" si="29"/>
        <v>9.3545369504209538E-3</v>
      </c>
      <c r="P20" s="56">
        <f t="shared" si="29"/>
        <v>8.1269098238085941E-3</v>
      </c>
      <c r="Q20" s="56">
        <f t="shared" si="29"/>
        <v>6.7489134249385848E-3</v>
      </c>
      <c r="R20" s="56">
        <f t="shared" si="29"/>
        <v>6.3419986174443011E-3</v>
      </c>
      <c r="S20" s="56">
        <f t="shared" si="29"/>
        <v>5.9858733389201481E-3</v>
      </c>
      <c r="T20" s="56">
        <f t="shared" si="29"/>
        <v>5.4489973844812556E-3</v>
      </c>
      <c r="U20" s="56">
        <f t="shared" si="29"/>
        <v>5.0855128994034696E-3</v>
      </c>
      <c r="V20" s="56">
        <f t="shared" si="29"/>
        <v>4.6853988914346226E-3</v>
      </c>
      <c r="W20" s="56">
        <f t="shared" si="29"/>
        <v>4.2536719823387534E-3</v>
      </c>
      <c r="X20" s="56">
        <f t="shared" si="29"/>
        <v>3.8545746091461345E-3</v>
      </c>
      <c r="Y20" s="56">
        <f t="shared" si="29"/>
        <v>3.7276712492171891E-3</v>
      </c>
      <c r="Z20" s="56">
        <f t="shared" si="29"/>
        <v>3.4633593893404722E-3</v>
      </c>
      <c r="AA20" s="56">
        <f t="shared" si="29"/>
        <v>3.3370374448971696E-3</v>
      </c>
      <c r="AB20" s="56">
        <f t="shared" si="29"/>
        <v>3.242132155790934E-3</v>
      </c>
      <c r="AC20" s="56">
        <f t="shared" si="29"/>
        <v>3.1741597999009664E-3</v>
      </c>
      <c r="AD20" s="56">
        <f t="shared" si="29"/>
        <v>3.0255995982003737E-3</v>
      </c>
      <c r="AE20" s="56">
        <f t="shared" si="29"/>
        <v>2.8737283751939765E-3</v>
      </c>
      <c r="AF20" s="56">
        <f t="shared" si="29"/>
        <v>2.7462266845354479E-3</v>
      </c>
      <c r="AG20" s="56">
        <f t="shared" si="29"/>
        <v>2.5764563419472856E-3</v>
      </c>
      <c r="AH20" s="56">
        <f t="shared" si="29"/>
        <v>2.4827325948031443E-3</v>
      </c>
      <c r="AI20" s="56">
        <f t="shared" si="29"/>
        <v>2.3347684376663525E-3</v>
      </c>
      <c r="AJ20" s="56">
        <f t="shared" si="29"/>
        <v>2.133702037045335E-3</v>
      </c>
      <c r="AK20" s="56">
        <f t="shared" si="29"/>
        <v>2.1394813469318768E-3</v>
      </c>
      <c r="AL20" s="56">
        <f t="shared" si="29"/>
        <v>2.1256244021681369E-3</v>
      </c>
      <c r="AM20" s="56">
        <f t="shared" si="29"/>
        <v>2.0240210822035924E-3</v>
      </c>
      <c r="AN20" s="56">
        <f t="shared" si="29"/>
        <v>1.9084989274236028E-3</v>
      </c>
      <c r="AO20" s="56">
        <f t="shared" si="29"/>
        <v>1.786409709494053E-3</v>
      </c>
      <c r="AP20" s="56">
        <f t="shared" si="29"/>
        <v>1.6883678210600247E-3</v>
      </c>
      <c r="AQ20" s="56">
        <f t="shared" si="29"/>
        <v>1.6046882572122714E-3</v>
      </c>
      <c r="AR20" s="56">
        <f t="shared" si="29"/>
        <v>1.5725025906980182E-3</v>
      </c>
      <c r="AS20" s="56">
        <f t="shared" si="29"/>
        <v>1.6697752315560802E-3</v>
      </c>
      <c r="AT20" s="56">
        <f t="shared" si="29"/>
        <v>1.6087878427120301E-3</v>
      </c>
      <c r="AU20" s="56">
        <f t="shared" si="29"/>
        <v>1.5391612220514886E-3</v>
      </c>
      <c r="AV20" s="56">
        <f t="shared" si="29"/>
        <v>1.4568252423639854E-3</v>
      </c>
      <c r="AW20" s="56">
        <f t="shared" si="29"/>
        <v>1.3614309518367766E-3</v>
      </c>
      <c r="AX20" s="56">
        <f t="shared" si="29"/>
        <v>1.2860153957131035E-3</v>
      </c>
      <c r="AY20" s="56">
        <f t="shared" si="29"/>
        <v>1.2119552452734236E-3</v>
      </c>
      <c r="AZ20" s="56">
        <f t="shared" si="29"/>
        <v>1.1546460956780888E-3</v>
      </c>
      <c r="BA20" s="56" t="str">
        <f t="shared" si="29"/>
        <v/>
      </c>
    </row>
    <row r="21" spans="2:53">
      <c r="B21" s="70" t="s">
        <v>91</v>
      </c>
      <c r="C21" s="49" t="s">
        <v>73</v>
      </c>
      <c r="F21" s="56" t="str">
        <f>IFERROR('Input Fiscal'!B3,"")</f>
        <v/>
      </c>
      <c r="G21" s="56" t="str">
        <f>IFERROR('Input Fiscal'!C3,"")</f>
        <v/>
      </c>
      <c r="H21" s="56" t="str">
        <f>IFERROR('Input Fiscal'!D3,"")</f>
        <v/>
      </c>
      <c r="I21" s="56" t="str">
        <f>IFERROR('Input Fiscal'!E3,"")</f>
        <v/>
      </c>
      <c r="J21" s="56" t="str">
        <f>IFERROR('Input Fiscal'!F3,"")</f>
        <v/>
      </c>
      <c r="K21" s="56" t="str">
        <f>IFERROR('Input Fiscal'!G3,"")</f>
        <v/>
      </c>
      <c r="L21" s="56" t="str">
        <f>IFERROR('Input Fiscal'!H3,"")</f>
        <v/>
      </c>
      <c r="M21" s="56" t="str">
        <f>IFERROR('Input Fiscal'!I3,"")</f>
        <v/>
      </c>
      <c r="N21" s="56" t="str">
        <f>IFERROR('Input Fiscal'!J3,"")</f>
        <v/>
      </c>
      <c r="O21" s="56" t="str">
        <f>IFERROR('Input Fiscal'!K3,"")</f>
        <v/>
      </c>
      <c r="P21" s="56" t="str">
        <f>IFERROR('Input Fiscal'!L3,"")</f>
        <v/>
      </c>
      <c r="Q21" s="56" t="str">
        <f>IFERROR('Input Fiscal'!M3,"")</f>
        <v/>
      </c>
      <c r="R21" s="56" t="str">
        <f>IFERROR('Input Fiscal'!N3,"")</f>
        <v/>
      </c>
      <c r="S21" s="56" t="str">
        <f>IFERROR('Input Fiscal'!O3,"")</f>
        <v/>
      </c>
      <c r="T21" s="56" t="str">
        <f>IFERROR('Input Fiscal'!P3,"")</f>
        <v/>
      </c>
      <c r="U21" s="56" t="str">
        <f>IFERROR('Input Fiscal'!Q3,"")</f>
        <v/>
      </c>
      <c r="V21" s="56" t="str">
        <f>IFERROR('Input Fiscal'!R3,"")</f>
        <v/>
      </c>
      <c r="W21" s="56" t="str">
        <f>IFERROR('Input Fiscal'!S3,"")</f>
        <v/>
      </c>
      <c r="X21" s="56" t="str">
        <f>IFERROR('Input Fiscal'!T3,"")</f>
        <v/>
      </c>
      <c r="Y21" s="56" t="str">
        <f>IFERROR('Input Fiscal'!U3,"")</f>
        <v/>
      </c>
      <c r="Z21" s="56" t="str">
        <f>IFERROR('Input Fiscal'!V3,"")</f>
        <v/>
      </c>
      <c r="AA21" s="56">
        <f>IFERROR('Input Fiscal'!W3,"")</f>
        <v>214.376</v>
      </c>
      <c r="AB21" s="56">
        <f>IFERROR('Input Fiscal'!X3,"")</f>
        <v>218.053</v>
      </c>
      <c r="AC21" s="56">
        <f>IFERROR('Input Fiscal'!Y3,"")</f>
        <v>221.9</v>
      </c>
      <c r="AD21" s="56">
        <f>IFERROR('Input Fiscal'!Z3,"")</f>
        <v>232.00899999999999</v>
      </c>
      <c r="AE21" s="56">
        <f>IFERROR('Input Fiscal'!AA3,"")</f>
        <v>244.23699999999999</v>
      </c>
      <c r="AF21" s="56">
        <f>IFERROR('Input Fiscal'!AB3,"")</f>
        <v>259.56700000000001</v>
      </c>
      <c r="AG21" s="56">
        <f>IFERROR('Input Fiscal'!AC3,"")</f>
        <v>279.20499999999998</v>
      </c>
      <c r="AH21" s="56">
        <f>IFERROR('Input Fiscal'!AD3,"")</f>
        <v>289.79000000000002</v>
      </c>
      <c r="AI21" s="56">
        <f>IFERROR('Input Fiscal'!AE3,"")</f>
        <v>310.26600000000002</v>
      </c>
      <c r="AJ21" s="56">
        <f>IFERROR('Input Fiscal'!AF3,"")</f>
        <v>334.87900000000002</v>
      </c>
      <c r="AK21" s="56">
        <f>IFERROR('Input Fiscal'!AG3,"")</f>
        <v>330.459</v>
      </c>
      <c r="AL21" s="56">
        <f>IFERROR('Input Fiscal'!AH3,"")</f>
        <v>330.20800000000003</v>
      </c>
      <c r="AM21" s="56">
        <f>IFERROR('Input Fiscal'!AI3,"")</f>
        <v>342.96199999999999</v>
      </c>
      <c r="AN21" s="56">
        <f>IFERROR('Input Fiscal'!AJ3,"")</f>
        <v>367.73500000000001</v>
      </c>
      <c r="AO21" s="56">
        <f>IFERROR('Input Fiscal'!AK3,"")</f>
        <v>391.76400000000001</v>
      </c>
      <c r="AP21" s="56">
        <f>IFERROR('Input Fiscal'!AL3,"")</f>
        <v>413</v>
      </c>
      <c r="AQ21" s="56">
        <f>IFERROR('Input Fiscal'!AM3,"")</f>
        <v>437.95400000000001</v>
      </c>
      <c r="AR21" s="56">
        <f>IFERROR('Input Fiscal'!AN3,"")</f>
        <v>442.51900000000001</v>
      </c>
      <c r="AS21" s="56">
        <f>IFERROR('Input Fiscal'!AO3,"")</f>
        <v>424.26100000000002</v>
      </c>
      <c r="AT21" s="56">
        <f>IFERROR('Input Fiscal'!AP3,"")</f>
        <v>437.80099999999999</v>
      </c>
      <c r="AU21" s="56">
        <f>IFERROR('Input Fiscal'!AQ3,"")</f>
        <v>459.31977803123698</v>
      </c>
      <c r="AV21" s="56">
        <f>IFERROR('Input Fiscal'!AR3,"")</f>
        <v>487.29442940602598</v>
      </c>
      <c r="AW21" s="56">
        <f>IFERROR('Input Fiscal'!AS3,"")</f>
        <v>516.61883443112004</v>
      </c>
      <c r="AX21" s="56">
        <f>IFERROR('Input Fiscal'!AT3,"")</f>
        <v>546.73547342498102</v>
      </c>
      <c r="AY21" s="56">
        <f>IFERROR('Input Fiscal'!AU3,"")</f>
        <v>579.65283424110305</v>
      </c>
      <c r="AZ21" s="56">
        <f>IFERROR('Input Fiscal'!AV3,"")</f>
        <v>605.06401288517202</v>
      </c>
      <c r="BA21" s="56" t="str">
        <f>IFERROR('Input Fiscal'!AW3,"")</f>
        <v/>
      </c>
    </row>
    <row r="22" spans="2:53">
      <c r="B22" s="71" t="s">
        <v>92</v>
      </c>
      <c r="C22" s="49" t="s">
        <v>73</v>
      </c>
      <c r="F22" s="56" t="str">
        <f>IFERROR('Input Fiscal'!B5,"")</f>
        <v/>
      </c>
      <c r="G22" s="56" t="str">
        <f>IFERROR('Input Fiscal'!C5,"")</f>
        <v/>
      </c>
      <c r="H22" s="56" t="str">
        <f>IFERROR('Input Fiscal'!D5,"")</f>
        <v/>
      </c>
      <c r="I22" s="56" t="str">
        <f>IFERROR('Input Fiscal'!E5,"")</f>
        <v/>
      </c>
      <c r="J22" s="56" t="str">
        <f>IFERROR('Input Fiscal'!F5,"")</f>
        <v/>
      </c>
      <c r="K22" s="56" t="str">
        <f>IFERROR('Input Fiscal'!G5,"")</f>
        <v/>
      </c>
      <c r="L22" s="56" t="str">
        <f>IFERROR('Input Fiscal'!H5,"")</f>
        <v/>
      </c>
      <c r="M22" s="56" t="str">
        <f>IFERROR('Input Fiscal'!I5,"")</f>
        <v/>
      </c>
      <c r="N22" s="56" t="str">
        <f>IFERROR('Input Fiscal'!J5,"")</f>
        <v/>
      </c>
      <c r="O22" s="56" t="str">
        <f>IFERROR('Input Fiscal'!K5,"")</f>
        <v/>
      </c>
      <c r="P22" s="56" t="str">
        <f>IFERROR('Input Fiscal'!L5,"")</f>
        <v/>
      </c>
      <c r="Q22" s="56" t="str">
        <f>IFERROR('Input Fiscal'!M5,"")</f>
        <v/>
      </c>
      <c r="R22" s="56" t="str">
        <f>IFERROR('Input Fiscal'!N5,"")</f>
        <v/>
      </c>
      <c r="S22" s="56" t="str">
        <f>IFERROR('Input Fiscal'!O5,"")</f>
        <v/>
      </c>
      <c r="T22" s="56" t="str">
        <f>IFERROR('Input Fiscal'!P5,"")</f>
        <v/>
      </c>
      <c r="U22" s="56" t="str">
        <f>IFERROR('Input Fiscal'!Q5,"")</f>
        <v/>
      </c>
      <c r="V22" s="56" t="str">
        <f>IFERROR('Input Fiscal'!R5,"")</f>
        <v/>
      </c>
      <c r="W22" s="56" t="str">
        <f>IFERROR('Input Fiscal'!S5,"")</f>
        <v/>
      </c>
      <c r="X22" s="56" t="str">
        <f>IFERROR('Input Fiscal'!T5,"")</f>
        <v/>
      </c>
      <c r="Y22" s="56" t="str">
        <f>IFERROR('Input Fiscal'!U5,"")</f>
        <v/>
      </c>
      <c r="Z22" s="56" t="str">
        <f>IFERROR('Input Fiscal'!V5,"")</f>
        <v/>
      </c>
      <c r="AA22" s="56" t="str">
        <f>IFERROR('Input Fiscal'!W5,"")</f>
        <v/>
      </c>
      <c r="AB22" s="56" t="str">
        <f>IFERROR('Input Fiscal'!X5,"")</f>
        <v/>
      </c>
      <c r="AC22" s="56" t="str">
        <f>IFERROR('Input Fiscal'!Y5,"")</f>
        <v/>
      </c>
      <c r="AD22" s="56" t="str">
        <f>IFERROR('Input Fiscal'!Z5,"")</f>
        <v/>
      </c>
      <c r="AE22" s="56" t="str">
        <f>IFERROR('Input Fiscal'!AA5,"")</f>
        <v/>
      </c>
      <c r="AF22" s="56" t="str">
        <f>IFERROR('Input Fiscal'!AB5,"")</f>
        <v/>
      </c>
      <c r="AG22" s="56" t="str">
        <f>IFERROR('Input Fiscal'!AC5,"")</f>
        <v/>
      </c>
      <c r="AH22" s="56" t="str">
        <f>IFERROR('Input Fiscal'!AD5,"")</f>
        <v/>
      </c>
      <c r="AI22" s="56" t="str">
        <f>IFERROR('Input Fiscal'!AE5,"")</f>
        <v/>
      </c>
      <c r="AJ22" s="56" t="str">
        <f>IFERROR('Input Fiscal'!AF5,"")</f>
        <v/>
      </c>
      <c r="AK22" s="56" t="str">
        <f>IFERROR('Input Fiscal'!AG5,"")</f>
        <v/>
      </c>
      <c r="AL22" s="56" t="str">
        <f>IFERROR('Input Fiscal'!AH5,"")</f>
        <v/>
      </c>
      <c r="AM22" s="56" t="str">
        <f>IFERROR('Input Fiscal'!AI5,"")</f>
        <v/>
      </c>
      <c r="AN22" s="56" t="str">
        <f>IFERROR('Input Fiscal'!AJ5,"")</f>
        <v/>
      </c>
      <c r="AO22" s="56" t="str">
        <f>IFERROR('Input Fiscal'!AK5,"")</f>
        <v/>
      </c>
      <c r="AP22" s="56" t="str">
        <f>IFERROR('Input Fiscal'!AL5,"")</f>
        <v/>
      </c>
      <c r="AQ22" s="56" t="str">
        <f>IFERROR('Input Fiscal'!AM5,"")</f>
        <v/>
      </c>
      <c r="AR22" s="56" t="str">
        <f>IFERROR('Input Fiscal'!AN5,"")</f>
        <v/>
      </c>
      <c r="AS22" s="56" t="str">
        <f>IFERROR('Input Fiscal'!AO5,"")</f>
        <v/>
      </c>
      <c r="AT22" s="56" t="str">
        <f>IFERROR('Input Fiscal'!AP5,"")</f>
        <v/>
      </c>
      <c r="AU22" s="56" t="str">
        <f>IFERROR('Input Fiscal'!AQ5,"")</f>
        <v/>
      </c>
      <c r="AV22" s="56" t="str">
        <f>IFERROR('Input Fiscal'!AR5,"")</f>
        <v/>
      </c>
      <c r="AW22" s="56" t="str">
        <f>IFERROR('Input Fiscal'!AS5,"")</f>
        <v/>
      </c>
      <c r="AX22" s="56" t="str">
        <f>IFERROR('Input Fiscal'!AT5,"")</f>
        <v/>
      </c>
      <c r="AY22" s="56" t="str">
        <f>IFERROR('Input Fiscal'!AU5,"")</f>
        <v/>
      </c>
      <c r="AZ22" s="56" t="str">
        <f>IFERROR('Input Fiscal'!AV5,"")</f>
        <v/>
      </c>
      <c r="BA22" s="56" t="str">
        <f>IFERROR('Input Fiscal'!AW5,"")</f>
        <v/>
      </c>
    </row>
    <row r="23" spans="2:53">
      <c r="B23" s="71" t="s">
        <v>93</v>
      </c>
      <c r="C23" s="49" t="s">
        <v>73</v>
      </c>
      <c r="F23" s="56" t="str">
        <f>IFERROR('Input Fiscal'!B6,"")</f>
        <v/>
      </c>
      <c r="G23" s="56" t="str">
        <f>IFERROR('Input Fiscal'!C6,"")</f>
        <v/>
      </c>
      <c r="H23" s="56" t="str">
        <f>IFERROR('Input Fiscal'!D6,"")</f>
        <v/>
      </c>
      <c r="I23" s="56" t="str">
        <f>IFERROR('Input Fiscal'!E6,"")</f>
        <v/>
      </c>
      <c r="J23" s="56" t="str">
        <f>IFERROR('Input Fiscal'!F6,"")</f>
        <v/>
      </c>
      <c r="K23" s="56" t="str">
        <f>IFERROR('Input Fiscal'!G6,"")</f>
        <v/>
      </c>
      <c r="L23" s="56" t="str">
        <f>IFERROR('Input Fiscal'!H6,"")</f>
        <v/>
      </c>
      <c r="M23" s="56" t="str">
        <f>IFERROR('Input Fiscal'!I6,"")</f>
        <v/>
      </c>
      <c r="N23" s="56" t="str">
        <f>IFERROR('Input Fiscal'!J6,"")</f>
        <v/>
      </c>
      <c r="O23" s="56" t="str">
        <f>IFERROR('Input Fiscal'!K6,"")</f>
        <v/>
      </c>
      <c r="P23" s="56" t="str">
        <f>IFERROR('Input Fiscal'!L6,"")</f>
        <v/>
      </c>
      <c r="Q23" s="56" t="str">
        <f>IFERROR('Input Fiscal'!M6,"")</f>
        <v/>
      </c>
      <c r="R23" s="56" t="str">
        <f>IFERROR('Input Fiscal'!N6,"")</f>
        <v/>
      </c>
      <c r="S23" s="56" t="str">
        <f>IFERROR('Input Fiscal'!O6,"")</f>
        <v/>
      </c>
      <c r="T23" s="56" t="str">
        <f>IFERROR('Input Fiscal'!P6,"")</f>
        <v/>
      </c>
      <c r="U23" s="56" t="str">
        <f>IFERROR('Input Fiscal'!Q6,"")</f>
        <v/>
      </c>
      <c r="V23" s="56" t="str">
        <f>IFERROR('Input Fiscal'!R6,"")</f>
        <v/>
      </c>
      <c r="W23" s="56" t="str">
        <f>IFERROR('Input Fiscal'!S6,"")</f>
        <v/>
      </c>
      <c r="X23" s="56" t="str">
        <f>IFERROR('Input Fiscal'!T6,"")</f>
        <v/>
      </c>
      <c r="Y23" s="56" t="str">
        <f>IFERROR('Input Fiscal'!U6,"")</f>
        <v/>
      </c>
      <c r="Z23" s="56" t="str">
        <f>IFERROR('Input Fiscal'!V6,"")</f>
        <v/>
      </c>
      <c r="AA23" s="56" t="str">
        <f>IFERROR('Input Fiscal'!W6,"")</f>
        <v/>
      </c>
      <c r="AB23" s="56" t="str">
        <f>IFERROR('Input Fiscal'!X6,"")</f>
        <v/>
      </c>
      <c r="AC23" s="56" t="str">
        <f>IFERROR('Input Fiscal'!Y6,"")</f>
        <v/>
      </c>
      <c r="AD23" s="56" t="str">
        <f>IFERROR('Input Fiscal'!Z6,"")</f>
        <v/>
      </c>
      <c r="AE23" s="56" t="str">
        <f>IFERROR('Input Fiscal'!AA6,"")</f>
        <v/>
      </c>
      <c r="AF23" s="56" t="str">
        <f>IFERROR('Input Fiscal'!AB6,"")</f>
        <v/>
      </c>
      <c r="AG23" s="56" t="str">
        <f>IFERROR('Input Fiscal'!AC6,"")</f>
        <v/>
      </c>
      <c r="AH23" s="56" t="str">
        <f>IFERROR('Input Fiscal'!AD6,"")</f>
        <v/>
      </c>
      <c r="AI23" s="56" t="str">
        <f>IFERROR('Input Fiscal'!AE6,"")</f>
        <v/>
      </c>
      <c r="AJ23" s="56" t="str">
        <f>IFERROR('Input Fiscal'!AF6,"")</f>
        <v/>
      </c>
      <c r="AK23" s="56" t="str">
        <f>IFERROR('Input Fiscal'!AG6,"")</f>
        <v/>
      </c>
      <c r="AL23" s="56" t="str">
        <f>IFERROR('Input Fiscal'!AH6,"")</f>
        <v/>
      </c>
      <c r="AM23" s="56" t="str">
        <f>IFERROR('Input Fiscal'!AI6,"")</f>
        <v/>
      </c>
      <c r="AN23" s="56" t="str">
        <f>IFERROR('Input Fiscal'!AJ6,"")</f>
        <v/>
      </c>
      <c r="AO23" s="56" t="str">
        <f>IFERROR('Input Fiscal'!AK6,"")</f>
        <v/>
      </c>
      <c r="AP23" s="56" t="str">
        <f>IFERROR('Input Fiscal'!AL6,"")</f>
        <v/>
      </c>
      <c r="AQ23" s="56" t="str">
        <f>IFERROR('Input Fiscal'!AM6,"")</f>
        <v/>
      </c>
      <c r="AR23" s="56" t="str">
        <f>IFERROR('Input Fiscal'!AN6,"")</f>
        <v/>
      </c>
      <c r="AS23" s="56" t="str">
        <f>IFERROR('Input Fiscal'!AO6,"")</f>
        <v/>
      </c>
      <c r="AT23" s="56" t="str">
        <f>IFERROR('Input Fiscal'!AP6,"")</f>
        <v/>
      </c>
      <c r="AU23" s="56" t="str">
        <f>IFERROR('Input Fiscal'!AQ6,"")</f>
        <v/>
      </c>
      <c r="AV23" s="56" t="str">
        <f>IFERROR('Input Fiscal'!AR6,"")</f>
        <v/>
      </c>
      <c r="AW23" s="56" t="str">
        <f>IFERROR('Input Fiscal'!AS6,"")</f>
        <v/>
      </c>
      <c r="AX23" s="56" t="str">
        <f>IFERROR('Input Fiscal'!AT6,"")</f>
        <v/>
      </c>
      <c r="AY23" s="56" t="str">
        <f>IFERROR('Input Fiscal'!AU6,"")</f>
        <v/>
      </c>
      <c r="AZ23" s="56" t="str">
        <f>IFERROR('Input Fiscal'!AV6,"")</f>
        <v/>
      </c>
      <c r="BA23" s="56" t="str">
        <f>IFERROR('Input Fiscal'!AW6,"")</f>
        <v/>
      </c>
    </row>
    <row r="24" spans="2:53">
      <c r="B24" s="71" t="s">
        <v>94</v>
      </c>
      <c r="C24" s="49" t="s">
        <v>73</v>
      </c>
      <c r="F24" s="56" t="str">
        <f>IFERROR('Input Fiscal'!B7,"")</f>
        <v/>
      </c>
      <c r="G24" s="56" t="str">
        <f>IFERROR('Input Fiscal'!C7,"")</f>
        <v/>
      </c>
      <c r="H24" s="56" t="str">
        <f>IFERROR('Input Fiscal'!D7,"")</f>
        <v/>
      </c>
      <c r="I24" s="56" t="str">
        <f>IFERROR('Input Fiscal'!E7,"")</f>
        <v/>
      </c>
      <c r="J24" s="56" t="str">
        <f>IFERROR('Input Fiscal'!F7,"")</f>
        <v/>
      </c>
      <c r="K24" s="56" t="str">
        <f>IFERROR('Input Fiscal'!G7,"")</f>
        <v/>
      </c>
      <c r="L24" s="56" t="str">
        <f>IFERROR('Input Fiscal'!H7,"")</f>
        <v/>
      </c>
      <c r="M24" s="56" t="str">
        <f>IFERROR('Input Fiscal'!I7,"")</f>
        <v/>
      </c>
      <c r="N24" s="56" t="str">
        <f>IFERROR('Input Fiscal'!J7,"")</f>
        <v/>
      </c>
      <c r="O24" s="56" t="str">
        <f>IFERROR('Input Fiscal'!K7,"")</f>
        <v/>
      </c>
      <c r="P24" s="56" t="str">
        <f>IFERROR('Input Fiscal'!L7,"")</f>
        <v/>
      </c>
      <c r="Q24" s="56" t="str">
        <f>IFERROR('Input Fiscal'!M7,"")</f>
        <v/>
      </c>
      <c r="R24" s="56" t="str">
        <f>IFERROR('Input Fiscal'!N7,"")</f>
        <v/>
      </c>
      <c r="S24" s="56" t="str">
        <f>IFERROR('Input Fiscal'!O7,"")</f>
        <v/>
      </c>
      <c r="T24" s="56" t="str">
        <f>IFERROR('Input Fiscal'!P7,"")</f>
        <v/>
      </c>
      <c r="U24" s="56" t="str">
        <f>IFERROR('Input Fiscal'!Q7,"")</f>
        <v/>
      </c>
      <c r="V24" s="56" t="str">
        <f>IFERROR('Input Fiscal'!R7,"")</f>
        <v/>
      </c>
      <c r="W24" s="56" t="str">
        <f>IFERROR('Input Fiscal'!S7,"")</f>
        <v/>
      </c>
      <c r="X24" s="56" t="str">
        <f>IFERROR('Input Fiscal'!T7,"")</f>
        <v/>
      </c>
      <c r="Y24" s="56" t="str">
        <f>IFERROR('Input Fiscal'!U7,"")</f>
        <v/>
      </c>
      <c r="Z24" s="56" t="str">
        <f>IFERROR('Input Fiscal'!V7,"")</f>
        <v/>
      </c>
      <c r="AA24" s="56">
        <f>IFERROR('Input Fiscal'!W7,"")</f>
        <v>58.41</v>
      </c>
      <c r="AB24" s="56">
        <f>IFERROR('Input Fiscal'!X7,"")</f>
        <v>59.65</v>
      </c>
      <c r="AC24" s="56">
        <f>IFERROR('Input Fiscal'!Y7,"")</f>
        <v>61.396000000000001</v>
      </c>
      <c r="AD24" s="56">
        <f>IFERROR('Input Fiscal'!Z7,"")</f>
        <v>62.783000000000001</v>
      </c>
      <c r="AE24" s="56">
        <f>IFERROR('Input Fiscal'!AA7,"")</f>
        <v>65.853999999999999</v>
      </c>
      <c r="AF24" s="56">
        <f>IFERROR('Input Fiscal'!AB7,"")</f>
        <v>67.659000000000006</v>
      </c>
      <c r="AG24" s="56">
        <f>IFERROR('Input Fiscal'!AC7,"")</f>
        <v>72.497</v>
      </c>
      <c r="AH24" s="56">
        <f>IFERROR('Input Fiscal'!AD7,"")</f>
        <v>75.591999999999999</v>
      </c>
      <c r="AI24" s="56">
        <f>IFERROR('Input Fiscal'!AE7,"")</f>
        <v>79.948999999999998</v>
      </c>
      <c r="AJ24" s="56">
        <f>IFERROR('Input Fiscal'!AF7,"")</f>
        <v>84.44</v>
      </c>
      <c r="AK24" s="56">
        <f>IFERROR('Input Fiscal'!AG7,"")</f>
        <v>87.451999999999998</v>
      </c>
      <c r="AL24" s="56">
        <f>IFERROR('Input Fiscal'!AH7,"")</f>
        <v>93.694000000000003</v>
      </c>
      <c r="AM24" s="56">
        <f>IFERROR('Input Fiscal'!AI7,"")</f>
        <v>98.444999999999993</v>
      </c>
      <c r="AN24" s="56">
        <f>IFERROR('Input Fiscal'!AJ7,"")</f>
        <v>102.745</v>
      </c>
      <c r="AO24" s="56">
        <f>IFERROR('Input Fiscal'!AK7,"")</f>
        <v>106.599</v>
      </c>
      <c r="AP24" s="56">
        <f>IFERROR('Input Fiscal'!AL7,"")</f>
        <v>108.03100000000001</v>
      </c>
      <c r="AQ24" s="56">
        <f>IFERROR('Input Fiscal'!AM7,"")</f>
        <v>110.279</v>
      </c>
      <c r="AR24" s="56">
        <f>IFERROR('Input Fiscal'!AN7,"")</f>
        <v>106.98399999999999</v>
      </c>
      <c r="AS24" s="56" t="str">
        <f>IFERROR('Input Fiscal'!AO7,"")</f>
        <v/>
      </c>
      <c r="AT24" s="56" t="str">
        <f>IFERROR('Input Fiscal'!AP7,"")</f>
        <v/>
      </c>
      <c r="AU24" s="56" t="str">
        <f>IFERROR('Input Fiscal'!AQ7,"")</f>
        <v/>
      </c>
      <c r="AV24" s="56" t="str">
        <f>IFERROR('Input Fiscal'!AR7,"")</f>
        <v/>
      </c>
      <c r="AW24" s="56" t="str">
        <f>IFERROR('Input Fiscal'!AS7,"")</f>
        <v/>
      </c>
      <c r="AX24" s="56" t="str">
        <f>IFERROR('Input Fiscal'!AT7,"")</f>
        <v/>
      </c>
      <c r="AY24" s="56" t="str">
        <f>IFERROR('Input Fiscal'!AU7,"")</f>
        <v/>
      </c>
      <c r="AZ24" s="56" t="str">
        <f>IFERROR('Input Fiscal'!AV7,"")</f>
        <v/>
      </c>
      <c r="BA24" s="56" t="str">
        <f>IFERROR('Input Fiscal'!AW7,"")</f>
        <v/>
      </c>
    </row>
    <row r="25" spans="2:53">
      <c r="B25" s="71" t="s">
        <v>95</v>
      </c>
      <c r="C25" s="49" t="s">
        <v>73</v>
      </c>
      <c r="F25" s="56" t="str">
        <f>IFERROR('Input Fiscal'!B8,"")</f>
        <v/>
      </c>
      <c r="G25" s="56" t="str">
        <f>IFERROR('Input Fiscal'!C8,"")</f>
        <v/>
      </c>
      <c r="H25" s="56" t="str">
        <f>IFERROR('Input Fiscal'!D8,"")</f>
        <v/>
      </c>
      <c r="I25" s="56" t="str">
        <f>IFERROR('Input Fiscal'!E8,"")</f>
        <v/>
      </c>
      <c r="J25" s="56" t="str">
        <f>IFERROR('Input Fiscal'!F8,"")</f>
        <v/>
      </c>
      <c r="K25" s="56" t="str">
        <f>IFERROR('Input Fiscal'!G8,"")</f>
        <v/>
      </c>
      <c r="L25" s="56" t="str">
        <f>IFERROR('Input Fiscal'!H8,"")</f>
        <v/>
      </c>
      <c r="M25" s="56" t="str">
        <f>IFERROR('Input Fiscal'!I8,"")</f>
        <v/>
      </c>
      <c r="N25" s="56" t="str">
        <f>IFERROR('Input Fiscal'!J8,"")</f>
        <v/>
      </c>
      <c r="O25" s="56" t="str">
        <f>IFERROR('Input Fiscal'!K8,"")</f>
        <v/>
      </c>
      <c r="P25" s="56" t="str">
        <f>IFERROR('Input Fiscal'!L8,"")</f>
        <v/>
      </c>
      <c r="Q25" s="56" t="str">
        <f>IFERROR('Input Fiscal'!M8,"")</f>
        <v/>
      </c>
      <c r="R25" s="56" t="str">
        <f>IFERROR('Input Fiscal'!N8,"")</f>
        <v/>
      </c>
      <c r="S25" s="56" t="str">
        <f>IFERROR('Input Fiscal'!O8,"")</f>
        <v/>
      </c>
      <c r="T25" s="56" t="str">
        <f>IFERROR('Input Fiscal'!P8,"")</f>
        <v/>
      </c>
      <c r="U25" s="56" t="str">
        <f>IFERROR('Input Fiscal'!Q8,"")</f>
        <v/>
      </c>
      <c r="V25" s="56" t="str">
        <f>IFERROR('Input Fiscal'!R8,"")</f>
        <v/>
      </c>
      <c r="W25" s="56" t="str">
        <f>IFERROR('Input Fiscal'!S8,"")</f>
        <v/>
      </c>
      <c r="X25" s="56" t="str">
        <f>IFERROR('Input Fiscal'!T8,"")</f>
        <v/>
      </c>
      <c r="Y25" s="56" t="str">
        <f>IFERROR('Input Fiscal'!U8,"")</f>
        <v/>
      </c>
      <c r="Z25" s="56" t="str">
        <f>IFERROR('Input Fiscal'!V8,"")</f>
        <v/>
      </c>
      <c r="AA25" s="56">
        <f>IFERROR('Input Fiscal'!W8,"")</f>
        <v>5.2560000000000002</v>
      </c>
      <c r="AB25" s="56">
        <f>IFERROR('Input Fiscal'!X8,"")</f>
        <v>5.7009999999999996</v>
      </c>
      <c r="AC25" s="56">
        <f>IFERROR('Input Fiscal'!Y8,"")</f>
        <v>5.0170000000000003</v>
      </c>
      <c r="AD25" s="56">
        <f>IFERROR('Input Fiscal'!Z8,"")</f>
        <v>5.4560000000000004</v>
      </c>
      <c r="AE25" s="56">
        <f>IFERROR('Input Fiscal'!AA8,"")</f>
        <v>5.0010000000000003</v>
      </c>
      <c r="AF25" s="56">
        <f>IFERROR('Input Fiscal'!AB8,"")</f>
        <v>5.4930000000000003</v>
      </c>
      <c r="AG25" s="56">
        <f>IFERROR('Input Fiscal'!AC8,"")</f>
        <v>5.673</v>
      </c>
      <c r="AH25" s="56">
        <f>IFERROR('Input Fiscal'!AD8,"")</f>
        <v>5.4980000000000002</v>
      </c>
      <c r="AI25" s="56">
        <f>IFERROR('Input Fiscal'!AE8,"")</f>
        <v>5.6749999999999998</v>
      </c>
      <c r="AJ25" s="56">
        <f>IFERROR('Input Fiscal'!AF8,"")</f>
        <v>6.1959999999999997</v>
      </c>
      <c r="AK25" s="56">
        <f>IFERROR('Input Fiscal'!AG8,"")</f>
        <v>7.5010000000000003</v>
      </c>
      <c r="AL25" s="56">
        <f>IFERROR('Input Fiscal'!AH8,"")</f>
        <v>7.5620000000000003</v>
      </c>
      <c r="AM25" s="56">
        <f>IFERROR('Input Fiscal'!AI8,"")</f>
        <v>7.1379999999999999</v>
      </c>
      <c r="AN25" s="56">
        <f>IFERROR('Input Fiscal'!AJ8,"")</f>
        <v>7.5650000000000004</v>
      </c>
      <c r="AO25" s="56">
        <f>IFERROR('Input Fiscal'!AK8,"")</f>
        <v>8.7919999999999998</v>
      </c>
      <c r="AP25" s="56">
        <f>IFERROR('Input Fiscal'!AL8,"")</f>
        <v>10.52</v>
      </c>
      <c r="AQ25" s="56">
        <f>IFERROR('Input Fiscal'!AM8,"")</f>
        <v>10.685</v>
      </c>
      <c r="AR25" s="56">
        <f>IFERROR('Input Fiscal'!AN8,"")</f>
        <v>11.789</v>
      </c>
      <c r="AS25" s="56" t="str">
        <f>IFERROR('Input Fiscal'!AO8,"")</f>
        <v/>
      </c>
      <c r="AT25" s="56" t="str">
        <f>IFERROR('Input Fiscal'!AP8,"")</f>
        <v/>
      </c>
      <c r="AU25" s="56" t="str">
        <f>IFERROR('Input Fiscal'!AQ8,"")</f>
        <v/>
      </c>
      <c r="AV25" s="56" t="str">
        <f>IFERROR('Input Fiscal'!AR8,"")</f>
        <v/>
      </c>
      <c r="AW25" s="56" t="str">
        <f>IFERROR('Input Fiscal'!AS8,"")</f>
        <v/>
      </c>
      <c r="AX25" s="56" t="str">
        <f>IFERROR('Input Fiscal'!AT8,"")</f>
        <v/>
      </c>
      <c r="AY25" s="56" t="str">
        <f>IFERROR('Input Fiscal'!AU8,"")</f>
        <v/>
      </c>
      <c r="AZ25" s="56" t="str">
        <f>IFERROR('Input Fiscal'!AV8,"")</f>
        <v/>
      </c>
      <c r="BA25" s="56" t="str">
        <f>IFERROR('Input Fiscal'!AW8,"")</f>
        <v/>
      </c>
    </row>
    <row r="26" spans="2:53">
      <c r="B26" s="71" t="s">
        <v>96</v>
      </c>
      <c r="C26" s="49" t="s">
        <v>73</v>
      </c>
      <c r="F26" s="56" t="str">
        <f>IF(COUNT(F22:BA23)=0,IFERROR(F21-F24-SUM(F25),""),IFERROR('Input Fiscal'!B9,""))</f>
        <v/>
      </c>
      <c r="G26" s="56" t="str">
        <f>IF(COUNT(G22:BB23)=0,IFERROR(G21-G24-SUM(G25),""),IFERROR('Input Fiscal'!C9,""))</f>
        <v/>
      </c>
      <c r="H26" s="56" t="str">
        <f>IF(COUNT(H22:BC23)=0,IFERROR(H21-H24-SUM(H25),""),IFERROR('Input Fiscal'!D9,""))</f>
        <v/>
      </c>
      <c r="I26" s="56" t="str">
        <f>IF(COUNT(I22:BD23)=0,IFERROR(I21-I24-SUM(I25),""),IFERROR('Input Fiscal'!E9,""))</f>
        <v/>
      </c>
      <c r="J26" s="56" t="str">
        <f>IF(COUNT(J22:BE23)=0,IFERROR(J21-J24-SUM(J25),""),IFERROR('Input Fiscal'!F9,""))</f>
        <v/>
      </c>
      <c r="K26" s="56" t="str">
        <f>IF(COUNT(K22:BF23)=0,IFERROR(K21-K24-SUM(K25),""),IFERROR('Input Fiscal'!G9,""))</f>
        <v/>
      </c>
      <c r="L26" s="56" t="str">
        <f>IF(COUNT(L22:BG23)=0,IFERROR(L21-L24-SUM(L25),""),IFERROR('Input Fiscal'!H9,""))</f>
        <v/>
      </c>
      <c r="M26" s="56" t="str">
        <f>IF(COUNT(M22:BH23)=0,IFERROR(M21-M24-SUM(M25),""),IFERROR('Input Fiscal'!I9,""))</f>
        <v/>
      </c>
      <c r="N26" s="56" t="str">
        <f>IF(COUNT(N22:BI23)=0,IFERROR(N21-N24-SUM(N25),""),IFERROR('Input Fiscal'!J9,""))</f>
        <v/>
      </c>
      <c r="O26" s="56" t="str">
        <f>IF(COUNT(O22:BJ23)=0,IFERROR(O21-O24-SUM(O25),""),IFERROR('Input Fiscal'!K9,""))</f>
        <v/>
      </c>
      <c r="P26" s="56" t="str">
        <f>IF(COUNT(P22:BK23)=0,IFERROR(P21-P24-SUM(P25),""),IFERROR('Input Fiscal'!L9,""))</f>
        <v/>
      </c>
      <c r="Q26" s="56" t="str">
        <f>IF(COUNT(Q22:BL23)=0,IFERROR(Q21-Q24-SUM(Q25),""),IFERROR('Input Fiscal'!M9,""))</f>
        <v/>
      </c>
      <c r="R26" s="56" t="str">
        <f>IF(COUNT(R22:BM23)=0,IFERROR(R21-R24-SUM(R25),""),IFERROR('Input Fiscal'!N9,""))</f>
        <v/>
      </c>
      <c r="S26" s="56" t="str">
        <f>IF(COUNT(S22:BN23)=0,IFERROR(S21-S24-SUM(S25),""),IFERROR('Input Fiscal'!O9,""))</f>
        <v/>
      </c>
      <c r="T26" s="56" t="str">
        <f>IF(COUNT(T22:BO23)=0,IFERROR(T21-T24-SUM(T25),""),IFERROR('Input Fiscal'!P9,""))</f>
        <v/>
      </c>
      <c r="U26" s="56" t="str">
        <f>IF(COUNT(U22:BP23)=0,IFERROR(U21-U24-SUM(U25),""),IFERROR('Input Fiscal'!Q9,""))</f>
        <v/>
      </c>
      <c r="V26" s="56" t="str">
        <f>IF(COUNT(V22:BQ23)=0,IFERROR(V21-V24-SUM(V25),""),IFERROR('Input Fiscal'!R9,""))</f>
        <v/>
      </c>
      <c r="W26" s="56" t="str">
        <f>IF(COUNT(W22:BR23)=0,IFERROR(W21-W24-SUM(W25),""),IFERROR('Input Fiscal'!S9,""))</f>
        <v/>
      </c>
      <c r="X26" s="56" t="str">
        <f>IF(COUNT(X22:BS23)=0,IFERROR(X21-X24-SUM(X25),""),IFERROR('Input Fiscal'!T9,""))</f>
        <v/>
      </c>
      <c r="Y26" s="56" t="str">
        <f>IF(COUNT(Y22:BT23)=0,IFERROR(Y21-Y24-SUM(Y25),""),IFERROR('Input Fiscal'!U9,""))</f>
        <v/>
      </c>
      <c r="Z26" s="56" t="str">
        <f>IF(COUNT(Z22:BU23)=0,IFERROR(Z21-Z24-SUM(Z25),""),IFERROR('Input Fiscal'!V9,""))</f>
        <v/>
      </c>
      <c r="AA26" s="56">
        <f>IF(COUNT(AA22:BV23)=0,IFERROR(AA21-AA24-SUM(AA25),""),IFERROR('Input Fiscal'!W9,""))</f>
        <v>150.71</v>
      </c>
      <c r="AB26" s="56">
        <f>IF(COUNT(AB22:BW23)=0,IFERROR(AB21-AB24-SUM(AB25),""),IFERROR('Input Fiscal'!X9,""))</f>
        <v>152.702</v>
      </c>
      <c r="AC26" s="56">
        <f>IF(COUNT(AC22:BX23)=0,IFERROR(AC21-AC24-SUM(AC25),""),IFERROR('Input Fiscal'!Y9,""))</f>
        <v>155.48700000000002</v>
      </c>
      <c r="AD26" s="56">
        <f>IF(COUNT(AD22:BY23)=0,IFERROR(AD21-AD24-SUM(AD25),""),IFERROR('Input Fiscal'!Z9,""))</f>
        <v>163.77000000000001</v>
      </c>
      <c r="AE26" s="56">
        <f>IF(COUNT(AE22:BZ23)=0,IFERROR(AE21-AE24-SUM(AE25),""),IFERROR('Input Fiscal'!AA9,""))</f>
        <v>173.38199999999998</v>
      </c>
      <c r="AF26" s="56">
        <f>IF(COUNT(AF22:CA23)=0,IFERROR(AF21-AF24-SUM(AF25),""),IFERROR('Input Fiscal'!AB9,""))</f>
        <v>186.41500000000002</v>
      </c>
      <c r="AG26" s="56">
        <f>IF(COUNT(AG22:CB23)=0,IFERROR(AG21-AG24-SUM(AG25),""),IFERROR('Input Fiscal'!AC9,""))</f>
        <v>201.03499999999997</v>
      </c>
      <c r="AH26" s="56">
        <f>IF(COUNT(AH22:CC23)=0,IFERROR(AH21-AH24-SUM(AH25),""),IFERROR('Input Fiscal'!AD9,""))</f>
        <v>208.70000000000005</v>
      </c>
      <c r="AI26" s="56">
        <f>IF(COUNT(AI22:CD23)=0,IFERROR(AI21-AI24-SUM(AI25),""),IFERROR('Input Fiscal'!AE9,""))</f>
        <v>224.642</v>
      </c>
      <c r="AJ26" s="56">
        <f>IF(COUNT(AJ22:CE23)=0,IFERROR(AJ21-AJ24-SUM(AJ25),""),IFERROR('Input Fiscal'!AF9,""))</f>
        <v>244.24300000000002</v>
      </c>
      <c r="AK26" s="56">
        <f>IF(COUNT(AK22:CF23)=0,IFERROR(AK21-AK24-SUM(AK25),""),IFERROR('Input Fiscal'!AG9,""))</f>
        <v>235.506</v>
      </c>
      <c r="AL26" s="56">
        <f>IF(COUNT(AL22:CG23)=0,IFERROR(AL21-AL24-SUM(AL25),""),IFERROR('Input Fiscal'!AH9,""))</f>
        <v>228.952</v>
      </c>
      <c r="AM26" s="56">
        <f>IF(COUNT(AM22:CH23)=0,IFERROR(AM21-AM24-SUM(AM25),""),IFERROR('Input Fiscal'!AI9,""))</f>
        <v>237.37899999999999</v>
      </c>
      <c r="AN26" s="56">
        <f>IF(COUNT(AN22:CI23)=0,IFERROR(AN21-AN24-SUM(AN25),""),IFERROR('Input Fiscal'!AJ9,""))</f>
        <v>257.42500000000001</v>
      </c>
      <c r="AO26" s="56">
        <f>IF(COUNT(AO22:CJ23)=0,IFERROR(AO21-AO24-SUM(AO25),""),IFERROR('Input Fiscal'!AK9,""))</f>
        <v>276.37300000000005</v>
      </c>
      <c r="AP26" s="56">
        <f>IF(COUNT(AP22:CK23)=0,IFERROR(AP21-AP24-SUM(AP25),""),IFERROR('Input Fiscal'!AL9,""))</f>
        <v>294.44900000000001</v>
      </c>
      <c r="AQ26" s="56">
        <f>IF(COUNT(AQ22:CL23)=0,IFERROR(AQ21-AQ24-SUM(AQ25),""),IFERROR('Input Fiscal'!AM9,""))</f>
        <v>316.99</v>
      </c>
      <c r="AR26" s="56">
        <f>IF(COUNT(AR22:CM23)=0,IFERROR(AR21-AR24-SUM(AR25),""),IFERROR('Input Fiscal'!AN9,""))</f>
        <v>323.74600000000004</v>
      </c>
      <c r="AS26" s="56" t="str">
        <f>IF(COUNT(AS22:CN23)=0,IFERROR(AS21-AS24-SUM(AS25),""),IFERROR('Input Fiscal'!AO9,""))</f>
        <v/>
      </c>
      <c r="AT26" s="56" t="str">
        <f>IF(COUNT(AT22:CO23)=0,IFERROR(AT21-AT24-SUM(AT25),""),IFERROR('Input Fiscal'!AP9,""))</f>
        <v/>
      </c>
      <c r="AU26" s="56" t="str">
        <f>IF(COUNT(AU22:CP23)=0,IFERROR(AU21-AU24-SUM(AU25),""),IFERROR('Input Fiscal'!AQ9,""))</f>
        <v/>
      </c>
      <c r="AV26" s="56" t="str">
        <f>IF(COUNT(AV22:CQ23)=0,IFERROR(AV21-AV24-SUM(AV25),""),IFERROR('Input Fiscal'!AR9,""))</f>
        <v/>
      </c>
      <c r="AW26" s="56" t="str">
        <f>IF(COUNT(AW22:CR23)=0,IFERROR(AW21-AW24-SUM(AW25),""),IFERROR('Input Fiscal'!AS9,""))</f>
        <v/>
      </c>
      <c r="AX26" s="56" t="str">
        <f>IF(COUNT(AX22:CS23)=0,IFERROR(AX21-AX24-SUM(AX25),""),IFERROR('Input Fiscal'!AT9,""))</f>
        <v/>
      </c>
      <c r="AY26" s="56" t="str">
        <f>IF(COUNT(AY22:CT23)=0,IFERROR(AY21-AY24-SUM(AY25),""),IFERROR('Input Fiscal'!AU9,""))</f>
        <v/>
      </c>
      <c r="AZ26" s="56" t="str">
        <f>IF(COUNT(AZ22:CU23)=0,IFERROR(AZ21-AZ24-SUM(AZ25),""),IFERROR('Input Fiscal'!AV9,""))</f>
        <v/>
      </c>
      <c r="BA26" s="56" t="str">
        <f>IF(COUNT(BA22:CV23)=0,IFERROR(BA21-BA24-SUM(BA25),""),IFERROR('Input Fiscal'!AW9,""))</f>
        <v/>
      </c>
    </row>
    <row r="27" spans="2:53">
      <c r="B27" s="70" t="s">
        <v>97</v>
      </c>
      <c r="C27" s="49" t="s">
        <v>73</v>
      </c>
      <c r="F27" s="56" t="str">
        <f>IF('Input Fiscal'!B10="", IF('Input Fiscal'!B11="","",'Input Fiscal'!B11),'Input Fiscal'!B10)</f>
        <v/>
      </c>
      <c r="G27" s="56" t="str">
        <f>IF('Input Fiscal'!C10="", IF('Input Fiscal'!C11="","",'Input Fiscal'!C11),'Input Fiscal'!C10)</f>
        <v/>
      </c>
      <c r="H27" s="56" t="str">
        <f>IF('Input Fiscal'!D10="", IF('Input Fiscal'!D11="","",'Input Fiscal'!D11),'Input Fiscal'!D10)</f>
        <v/>
      </c>
      <c r="I27" s="56" t="str">
        <f>IF('Input Fiscal'!E10="", IF('Input Fiscal'!E11="","",'Input Fiscal'!E11),'Input Fiscal'!E10)</f>
        <v/>
      </c>
      <c r="J27" s="56" t="str">
        <f>IF('Input Fiscal'!F10="", IF('Input Fiscal'!F11="","",'Input Fiscal'!F11),'Input Fiscal'!F10)</f>
        <v/>
      </c>
      <c r="K27" s="56" t="str">
        <f>IF('Input Fiscal'!G10="", IF('Input Fiscal'!G11="","",'Input Fiscal'!G11),'Input Fiscal'!G10)</f>
        <v/>
      </c>
      <c r="L27" s="56" t="str">
        <f>IF('Input Fiscal'!H10="", IF('Input Fiscal'!H11="","",'Input Fiscal'!H11),'Input Fiscal'!H10)</f>
        <v/>
      </c>
      <c r="M27" s="56" t="str">
        <f>IF('Input Fiscal'!I10="", IF('Input Fiscal'!I11="","",'Input Fiscal'!I11),'Input Fiscal'!I10)</f>
        <v/>
      </c>
      <c r="N27" s="56" t="str">
        <f>IF('Input Fiscal'!J10="", IF('Input Fiscal'!J11="","",'Input Fiscal'!J11),'Input Fiscal'!J10)</f>
        <v/>
      </c>
      <c r="O27" s="56" t="str">
        <f>IF('Input Fiscal'!K10="", IF('Input Fiscal'!K11="","",'Input Fiscal'!K11),'Input Fiscal'!K10)</f>
        <v/>
      </c>
      <c r="P27" s="56" t="str">
        <f>IF('Input Fiscal'!L10="", IF('Input Fiscal'!L11="","",'Input Fiscal'!L11),'Input Fiscal'!L10)</f>
        <v/>
      </c>
      <c r="Q27" s="56" t="str">
        <f>IF('Input Fiscal'!M10="", IF('Input Fiscal'!M11="","",'Input Fiscal'!M11),'Input Fiscal'!M10)</f>
        <v/>
      </c>
      <c r="R27" s="56" t="str">
        <f>IF('Input Fiscal'!N10="", IF('Input Fiscal'!N11="","",'Input Fiscal'!N11),'Input Fiscal'!N10)</f>
        <v/>
      </c>
      <c r="S27" s="56" t="str">
        <f>IF('Input Fiscal'!O10="", IF('Input Fiscal'!O11="","",'Input Fiscal'!O11),'Input Fiscal'!O10)</f>
        <v/>
      </c>
      <c r="T27" s="56" t="str">
        <f>IF('Input Fiscal'!P10="", IF('Input Fiscal'!P11="","",'Input Fiscal'!P11),'Input Fiscal'!P10)</f>
        <v/>
      </c>
      <c r="U27" s="56" t="str">
        <f>IF('Input Fiscal'!Q10="", IF('Input Fiscal'!Q11="","",'Input Fiscal'!Q11),'Input Fiscal'!Q10)</f>
        <v/>
      </c>
      <c r="V27" s="56" t="str">
        <f>IF('Input Fiscal'!R10="", IF('Input Fiscal'!R11="","",'Input Fiscal'!R11),'Input Fiscal'!R10)</f>
        <v/>
      </c>
      <c r="W27" s="56" t="str">
        <f>IF('Input Fiscal'!S10="", IF('Input Fiscal'!S11="","",'Input Fiscal'!S11),'Input Fiscal'!S10)</f>
        <v/>
      </c>
      <c r="X27" s="56" t="str">
        <f>IF('Input Fiscal'!T10="", IF('Input Fiscal'!T11="","",'Input Fiscal'!T11),'Input Fiscal'!T10)</f>
        <v/>
      </c>
      <c r="Y27" s="56" t="str">
        <f>IF('Input Fiscal'!U10="", IF('Input Fiscal'!U11="","",'Input Fiscal'!U11),'Input Fiscal'!U10)</f>
        <v/>
      </c>
      <c r="Z27" s="56" t="str">
        <f>IF('Input Fiscal'!V10="", IF('Input Fiscal'!V11="","",'Input Fiscal'!V11),'Input Fiscal'!V10)</f>
        <v/>
      </c>
      <c r="AA27" s="56">
        <f>IF('Input Fiscal'!W10="", IF('Input Fiscal'!W11="","",'Input Fiscal'!W11),'Input Fiscal'!W10)</f>
        <v>31.071000000000002</v>
      </c>
      <c r="AB27" s="56">
        <f>IF('Input Fiscal'!X10="", IF('Input Fiscal'!X11="","",'Input Fiscal'!X11),'Input Fiscal'!X10)</f>
        <v>35.011000000000003</v>
      </c>
      <c r="AC27" s="56">
        <f>IF('Input Fiscal'!Y10="", IF('Input Fiscal'!Y11="","",'Input Fiscal'!Y11),'Input Fiscal'!Y10)</f>
        <v>36.545000000000002</v>
      </c>
      <c r="AD27" s="56">
        <f>IF('Input Fiscal'!Z10="", IF('Input Fiscal'!Z11="","",'Input Fiscal'!Z11),'Input Fiscal'!Z10)</f>
        <v>38.938000000000002</v>
      </c>
      <c r="AE27" s="56">
        <f>IF('Input Fiscal'!AA10="", IF('Input Fiscal'!AA11="","",'Input Fiscal'!AA11),'Input Fiscal'!AA10)</f>
        <v>40.488999999999997</v>
      </c>
      <c r="AF27" s="56">
        <f>IF('Input Fiscal'!AB10="", IF('Input Fiscal'!AB11="","",'Input Fiscal'!AB11),'Input Fiscal'!AB10)</f>
        <v>39.979999999999997</v>
      </c>
      <c r="AG27" s="56">
        <f>IF('Input Fiscal'!AC10="", IF('Input Fiscal'!AC11="","",'Input Fiscal'!AC11),'Input Fiscal'!AC10)</f>
        <v>42.029000000000003</v>
      </c>
      <c r="AH27" s="56">
        <f>IF('Input Fiscal'!AD10="", IF('Input Fiscal'!AD11="","",'Input Fiscal'!AD11),'Input Fiscal'!AD10)</f>
        <v>43.465000000000003</v>
      </c>
      <c r="AI27" s="56">
        <f>IF('Input Fiscal'!AE10="", IF('Input Fiscal'!AE11="","",'Input Fiscal'!AE11),'Input Fiscal'!AE10)</f>
        <v>45.720999999999997</v>
      </c>
      <c r="AJ27" s="56">
        <f>IF('Input Fiscal'!AF10="", IF('Input Fiscal'!AF11="","",'Input Fiscal'!AF11),'Input Fiscal'!AF10)</f>
        <v>49.747999999999998</v>
      </c>
      <c r="AK27" s="56">
        <f>IF('Input Fiscal'!AG10="", IF('Input Fiscal'!AG11="","",'Input Fiscal'!AG11),'Input Fiscal'!AG10)</f>
        <v>53.177999999999997</v>
      </c>
      <c r="AL27" s="56">
        <f>IF('Input Fiscal'!AH10="", IF('Input Fiscal'!AH11="","",'Input Fiscal'!AH11),'Input Fiscal'!AH10)</f>
        <v>57.302999999999997</v>
      </c>
      <c r="AM27" s="56">
        <f>IF('Input Fiscal'!AI10="", IF('Input Fiscal'!AI11="","",'Input Fiscal'!AI11),'Input Fiscal'!AI10)</f>
        <v>60.404000000000003</v>
      </c>
      <c r="AN27" s="56">
        <f>IF('Input Fiscal'!AJ10="", IF('Input Fiscal'!AJ11="","",'Input Fiscal'!AJ11),'Input Fiscal'!AJ10)</f>
        <v>62.122</v>
      </c>
      <c r="AO27" s="56">
        <f>IF('Input Fiscal'!AK10="", IF('Input Fiscal'!AK11="","",'Input Fiscal'!AK11),'Input Fiscal'!AK10)</f>
        <v>65.373999999999995</v>
      </c>
      <c r="AP27" s="56">
        <f>IF('Input Fiscal'!AL10="", IF('Input Fiscal'!AL11="","",'Input Fiscal'!AL11),'Input Fiscal'!AL10)</f>
        <v>68.778000000000006</v>
      </c>
      <c r="AQ27" s="56">
        <f>IF('Input Fiscal'!AM10="", IF('Input Fiscal'!AM11="","",'Input Fiscal'!AM11),'Input Fiscal'!AM10)</f>
        <v>70.466999999999999</v>
      </c>
      <c r="AR27" s="56">
        <f>IF('Input Fiscal'!AN10="", IF('Input Fiscal'!AN11="","",'Input Fiscal'!AN11),'Input Fiscal'!AN10)</f>
        <v>70.885000000000005</v>
      </c>
      <c r="AS27" s="56">
        <f>IF('Input Fiscal'!AO10="", IF('Input Fiscal'!AO11="","",'Input Fiscal'!AO11),'Input Fiscal'!AO10)</f>
        <v>73.536633021269793</v>
      </c>
      <c r="AT27" s="56">
        <f>IF('Input Fiscal'!AP10="", IF('Input Fiscal'!AP11="","",'Input Fiscal'!AP11),'Input Fiscal'!AP10)</f>
        <v>73.445687408535989</v>
      </c>
      <c r="AU27" s="56">
        <f>IF('Input Fiscal'!AQ10="", IF('Input Fiscal'!AQ11="","",'Input Fiscal'!AQ11),'Input Fiscal'!AQ10)</f>
        <v>77.158279365678396</v>
      </c>
      <c r="AV27" s="56">
        <f>IF('Input Fiscal'!AR10="", IF('Input Fiscal'!AR11="","",'Input Fiscal'!AR11),'Input Fiscal'!AR10)</f>
        <v>80.878059786693896</v>
      </c>
      <c r="AW27" s="56">
        <f>IF('Input Fiscal'!AS10="", IF('Input Fiscal'!AS11="","",'Input Fiscal'!AS11),'Input Fiscal'!AS10)</f>
        <v>85.596631594124403</v>
      </c>
      <c r="AX27" s="56">
        <f>IF('Input Fiscal'!AT10="", IF('Input Fiscal'!AT11="","",'Input Fiscal'!AT11),'Input Fiscal'!AT10)</f>
        <v>89.643293679298296</v>
      </c>
      <c r="AY27" s="56">
        <f>IF('Input Fiscal'!AU10="", IF('Input Fiscal'!AU11="","",'Input Fiscal'!AU11),'Input Fiscal'!AU10)</f>
        <v>93.2022074527884</v>
      </c>
      <c r="AZ27" s="56">
        <f>IF('Input Fiscal'!AV10="", IF('Input Fiscal'!AV11="","",'Input Fiscal'!AV11),'Input Fiscal'!AV10)</f>
        <v>96.722738922283</v>
      </c>
      <c r="BA27" s="56" t="str">
        <f>IF('Input Fiscal'!AW10="", IF('Input Fiscal'!AW11="","",'Input Fiscal'!AW11),'Input Fiscal'!AW10)</f>
        <v/>
      </c>
    </row>
    <row r="28" spans="2:53">
      <c r="B28" s="70" t="s">
        <v>98</v>
      </c>
      <c r="C28" s="49" t="s">
        <v>73</v>
      </c>
      <c r="F28" s="56" t="str">
        <f>IFERROR('Input Fiscal'!B14,"")</f>
        <v/>
      </c>
      <c r="G28" s="56" t="str">
        <f>IFERROR('Input Fiscal'!C14,"")</f>
        <v/>
      </c>
      <c r="H28" s="56" t="str">
        <f>IFERROR('Input Fiscal'!D14,"")</f>
        <v/>
      </c>
      <c r="I28" s="56" t="str">
        <f>IFERROR('Input Fiscal'!E14,"")</f>
        <v/>
      </c>
      <c r="J28" s="56" t="str">
        <f>IFERROR('Input Fiscal'!F14,"")</f>
        <v/>
      </c>
      <c r="K28" s="56" t="str">
        <f>IFERROR('Input Fiscal'!G14,"")</f>
        <v/>
      </c>
      <c r="L28" s="56" t="str">
        <f>IFERROR('Input Fiscal'!H14,"")</f>
        <v/>
      </c>
      <c r="M28" s="56" t="str">
        <f>IFERROR('Input Fiscal'!I14,"")</f>
        <v/>
      </c>
      <c r="N28" s="56" t="str">
        <f>IFERROR('Input Fiscal'!J14,"")</f>
        <v/>
      </c>
      <c r="O28" s="56">
        <f>IFERROR('Input Fiscal'!K14,"")</f>
        <v>10.6</v>
      </c>
      <c r="P28" s="56">
        <f>IFERROR('Input Fiscal'!L14,"")</f>
        <v>12.6</v>
      </c>
      <c r="Q28" s="56">
        <f>IFERROR('Input Fiscal'!M14,"")</f>
        <v>14.1</v>
      </c>
      <c r="R28" s="56">
        <f>IFERROR('Input Fiscal'!N14,"")</f>
        <v>14.9</v>
      </c>
      <c r="S28" s="56">
        <f>IFERROR('Input Fiscal'!O14,"")</f>
        <v>16.399999999999999</v>
      </c>
      <c r="T28" s="56">
        <f>IFERROR('Input Fiscal'!P14,"")</f>
        <v>18.100000000000001</v>
      </c>
      <c r="U28" s="56">
        <f>IFERROR('Input Fiscal'!Q14,"")</f>
        <v>18.8</v>
      </c>
      <c r="V28" s="56">
        <f>IFERROR('Input Fiscal'!R14,"")</f>
        <v>16.7</v>
      </c>
      <c r="W28" s="56">
        <f>IFERROR('Input Fiscal'!S14,"")</f>
        <v>16.7</v>
      </c>
      <c r="X28" s="56">
        <f>IFERROR('Input Fiscal'!T14,"")</f>
        <v>25.114000000000001</v>
      </c>
      <c r="Y28" s="56">
        <f>IFERROR('Input Fiscal'!U14,"")</f>
        <v>28.024999999999999</v>
      </c>
      <c r="Z28" s="56">
        <f>IFERROR('Input Fiscal'!V14,"")</f>
        <v>29.257000000000001</v>
      </c>
      <c r="AA28" s="56">
        <f>IFERROR('Input Fiscal'!W14,"")</f>
        <v>28.207000000000001</v>
      </c>
      <c r="AB28" s="56">
        <f>IFERROR('Input Fiscal'!X14,"")</f>
        <v>27.824000000000002</v>
      </c>
      <c r="AC28" s="56">
        <f>IFERROR('Input Fiscal'!Y14,"")</f>
        <v>28.056999999999999</v>
      </c>
      <c r="AD28" s="56">
        <f>IFERROR('Input Fiscal'!Z14,"")</f>
        <v>29.571000000000002</v>
      </c>
      <c r="AE28" s="56">
        <f>IFERROR('Input Fiscal'!AA14,"")</f>
        <v>31.295000000000002</v>
      </c>
      <c r="AF28" s="56">
        <f>IFERROR('Input Fiscal'!AB14,"")</f>
        <v>31.763000000000002</v>
      </c>
      <c r="AG28" s="56">
        <f>IFERROR('Input Fiscal'!AC14,"")</f>
        <v>31.887</v>
      </c>
      <c r="AH28" s="56">
        <f>IFERROR('Input Fiscal'!AD14,"")</f>
        <v>31.823</v>
      </c>
      <c r="AI28" s="56">
        <f>IFERROR('Input Fiscal'!AE14,"")</f>
        <v>33.037999999999997</v>
      </c>
      <c r="AJ28" s="56">
        <f>IFERROR('Input Fiscal'!AF14,"")</f>
        <v>43.512</v>
      </c>
      <c r="AK28" s="56">
        <f>IFERROR('Input Fiscal'!AG14,"")</f>
        <v>40.823999999999998</v>
      </c>
      <c r="AL28" s="56">
        <f>IFERROR('Input Fiscal'!AH14,"")</f>
        <v>37.377000000000002</v>
      </c>
      <c r="AM28" s="56">
        <f>IFERROR('Input Fiscal'!AI14,"")</f>
        <v>43.014000000000003</v>
      </c>
      <c r="AN28" s="56">
        <f>IFERROR('Input Fiscal'!AJ14,"")</f>
        <v>43.427999999999997</v>
      </c>
      <c r="AO28" s="56">
        <f>IFERROR('Input Fiscal'!AK14,"")</f>
        <v>48.36</v>
      </c>
      <c r="AP28" s="56">
        <f>IFERROR('Input Fiscal'!AL14,"")</f>
        <v>53.210999999999999</v>
      </c>
      <c r="AQ28" s="56">
        <f>IFERROR('Input Fiscal'!AM14,"")</f>
        <v>54.374000000000002</v>
      </c>
      <c r="AR28" s="56">
        <f>IFERROR('Input Fiscal'!AN14,"")</f>
        <v>61.121000000000002</v>
      </c>
      <c r="AS28" s="56">
        <f>IFERROR('Input Fiscal'!AO14,"")</f>
        <v>44.429000000000002</v>
      </c>
      <c r="AT28" s="56">
        <f>IFERROR('Input Fiscal'!AP14,"")</f>
        <v>49.427999999999997</v>
      </c>
      <c r="AU28" s="56">
        <f>IFERROR('Input Fiscal'!AQ14,"")</f>
        <v>53.0485117095566</v>
      </c>
      <c r="AV28" s="56">
        <f>IFERROR('Input Fiscal'!AR14,"")</f>
        <v>54.679080385318805</v>
      </c>
      <c r="AW28" s="56">
        <f>IFERROR('Input Fiscal'!AS14,"")</f>
        <v>60.730374324877701</v>
      </c>
      <c r="AX28" s="56">
        <f>IFERROR('Input Fiscal'!AT14,"")</f>
        <v>64.606047335107604</v>
      </c>
      <c r="AY28" s="56">
        <f>IFERROR('Input Fiscal'!AU14,"")</f>
        <v>69.418526072669593</v>
      </c>
      <c r="AZ28" s="56">
        <f>IFERROR('Input Fiscal'!AV14,"")</f>
        <v>70.590560099436601</v>
      </c>
      <c r="BA28" s="56" t="str">
        <f>IFERROR('Input Fiscal'!AW14,"")</f>
        <v/>
      </c>
    </row>
    <row r="29" spans="2:53">
      <c r="B29" s="70" t="s">
        <v>88</v>
      </c>
      <c r="C29" s="49" t="s">
        <v>73</v>
      </c>
      <c r="F29" s="56" t="str">
        <f>IFERROR(F19-F21-F27-SUM(F28),"")</f>
        <v/>
      </c>
      <c r="G29" s="56" t="str">
        <f t="shared" ref="G29:BA29" si="30">IFERROR(G19-G21-G27-SUM(G28),"")</f>
        <v/>
      </c>
      <c r="H29" s="56" t="str">
        <f t="shared" si="30"/>
        <v/>
      </c>
      <c r="I29" s="56" t="str">
        <f t="shared" si="30"/>
        <v/>
      </c>
      <c r="J29" s="56" t="str">
        <f t="shared" si="30"/>
        <v/>
      </c>
      <c r="K29" s="56" t="str">
        <f t="shared" si="30"/>
        <v/>
      </c>
      <c r="L29" s="56" t="str">
        <f t="shared" si="30"/>
        <v/>
      </c>
      <c r="M29" s="56" t="str">
        <f t="shared" si="30"/>
        <v/>
      </c>
      <c r="N29" s="56" t="str">
        <f t="shared" si="30"/>
        <v/>
      </c>
      <c r="O29" s="56" t="str">
        <f t="shared" si="30"/>
        <v/>
      </c>
      <c r="P29" s="56" t="str">
        <f t="shared" si="30"/>
        <v/>
      </c>
      <c r="Q29" s="56" t="str">
        <f t="shared" si="30"/>
        <v/>
      </c>
      <c r="R29" s="56" t="str">
        <f t="shared" si="30"/>
        <v/>
      </c>
      <c r="S29" s="56" t="str">
        <f t="shared" si="30"/>
        <v/>
      </c>
      <c r="T29" s="56" t="str">
        <f t="shared" si="30"/>
        <v/>
      </c>
      <c r="U29" s="56" t="str">
        <f t="shared" si="30"/>
        <v/>
      </c>
      <c r="V29" s="56" t="str">
        <f t="shared" si="30"/>
        <v/>
      </c>
      <c r="W29" s="56" t="str">
        <f t="shared" si="30"/>
        <v/>
      </c>
      <c r="X29" s="56" t="str">
        <f t="shared" si="30"/>
        <v/>
      </c>
      <c r="Y29" s="56" t="str">
        <f t="shared" si="30"/>
        <v/>
      </c>
      <c r="Z29" s="56" t="str">
        <f t="shared" si="30"/>
        <v/>
      </c>
      <c r="AA29" s="56">
        <f t="shared" si="30"/>
        <v>26.01299999999997</v>
      </c>
      <c r="AB29" s="56">
        <f t="shared" si="30"/>
        <v>27.55100000000002</v>
      </c>
      <c r="AC29" s="56">
        <f t="shared" si="30"/>
        <v>28.541999999999977</v>
      </c>
      <c r="AD29" s="56">
        <f t="shared" si="30"/>
        <v>29.994999999999987</v>
      </c>
      <c r="AE29" s="56">
        <f t="shared" si="30"/>
        <v>31.959000000000024</v>
      </c>
      <c r="AF29" s="56">
        <f t="shared" si="30"/>
        <v>32.826000000000022</v>
      </c>
      <c r="AG29" s="56">
        <f t="shared" si="30"/>
        <v>35.009000000000015</v>
      </c>
      <c r="AH29" s="56">
        <f t="shared" si="30"/>
        <v>37.703999999999958</v>
      </c>
      <c r="AI29" s="56">
        <f t="shared" si="30"/>
        <v>39.282999999999973</v>
      </c>
      <c r="AJ29" s="56">
        <f t="shared" si="30"/>
        <v>40.529999999999973</v>
      </c>
      <c r="AK29" s="56">
        <f t="shared" si="30"/>
        <v>42.942000000000021</v>
      </c>
      <c r="AL29" s="56">
        <f t="shared" si="30"/>
        <v>45.561999999999962</v>
      </c>
      <c r="AM29" s="56">
        <f t="shared" si="30"/>
        <v>47.685999999999986</v>
      </c>
      <c r="AN29" s="56">
        <f t="shared" si="30"/>
        <v>50.686999999999969</v>
      </c>
      <c r="AO29" s="56">
        <f t="shared" si="30"/>
        <v>54.284000000000034</v>
      </c>
      <c r="AP29" s="56">
        <f t="shared" si="30"/>
        <v>57.299000000000007</v>
      </c>
      <c r="AQ29" s="56">
        <f t="shared" si="30"/>
        <v>60.378999999999969</v>
      </c>
      <c r="AR29" s="56">
        <f t="shared" si="30"/>
        <v>61.403999999999961</v>
      </c>
      <c r="AS29" s="56">
        <f t="shared" si="30"/>
        <v>56.656366978730219</v>
      </c>
      <c r="AT29" s="56">
        <f t="shared" si="30"/>
        <v>60.911312591464039</v>
      </c>
      <c r="AU29" s="56">
        <f t="shared" si="30"/>
        <v>60.177948960283011</v>
      </c>
      <c r="AV29" s="56">
        <f t="shared" si="30"/>
        <v>63.57256072965928</v>
      </c>
      <c r="AW29" s="56">
        <f t="shared" si="30"/>
        <v>71.575435701996852</v>
      </c>
      <c r="AX29" s="56">
        <f t="shared" si="30"/>
        <v>76.610853025771121</v>
      </c>
      <c r="AY29" s="56">
        <f t="shared" si="30"/>
        <v>82.839408888277987</v>
      </c>
      <c r="AZ29" s="56">
        <f t="shared" si="30"/>
        <v>93.688925828689406</v>
      </c>
      <c r="BA29" s="56" t="str">
        <f t="shared" si="30"/>
        <v/>
      </c>
    </row>
    <row r="30" spans="2:53">
      <c r="B30" s="69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</row>
    <row r="31" spans="2:53">
      <c r="B31" s="69" t="s">
        <v>71</v>
      </c>
      <c r="C31" s="49" t="s">
        <v>73</v>
      </c>
      <c r="F31" s="56" t="str">
        <f>IFERROR('Input Fiscal'!B16-'Input Fiscal'!B34,"")</f>
        <v/>
      </c>
      <c r="G31" s="56" t="str">
        <f>IFERROR('Input Fiscal'!C16-'Input Fiscal'!C34,"")</f>
        <v/>
      </c>
      <c r="H31" s="56" t="str">
        <f>IFERROR('Input Fiscal'!D16-'Input Fiscal'!D34,"")</f>
        <v/>
      </c>
      <c r="I31" s="56" t="str">
        <f>IFERROR('Input Fiscal'!E16-'Input Fiscal'!E34,"")</f>
        <v/>
      </c>
      <c r="J31" s="56" t="str">
        <f>IFERROR('Input Fiscal'!F16-'Input Fiscal'!F34,"")</f>
        <v/>
      </c>
      <c r="K31" s="56" t="str">
        <f>IFERROR('Input Fiscal'!G16-'Input Fiscal'!G34,"")</f>
        <v/>
      </c>
      <c r="L31" s="56" t="str">
        <f>IFERROR('Input Fiscal'!H16-'Input Fiscal'!H34,"")</f>
        <v/>
      </c>
      <c r="M31" s="56" t="str">
        <f>IFERROR('Input Fiscal'!I16-'Input Fiscal'!I34,"")</f>
        <v/>
      </c>
      <c r="N31" s="56" t="str">
        <f>IFERROR('Input Fiscal'!J16-'Input Fiscal'!J34,"")</f>
        <v/>
      </c>
      <c r="O31" s="56">
        <f>IFERROR('Input Fiscal'!K16-'Input Fiscal'!K34,"")</f>
        <v>116.5</v>
      </c>
      <c r="P31" s="56">
        <f>IFERROR('Input Fiscal'!L16-'Input Fiscal'!L34,"")</f>
        <v>135.83500000000001</v>
      </c>
      <c r="Q31" s="56">
        <f>IFERROR('Input Fiscal'!M16-'Input Fiscal'!M34,"")</f>
        <v>158.36699999999999</v>
      </c>
      <c r="R31" s="56">
        <f>IFERROR('Input Fiscal'!N16-'Input Fiscal'!N34,"")</f>
        <v>184.37200000000001</v>
      </c>
      <c r="S31" s="56">
        <f>IFERROR('Input Fiscal'!O16-'Input Fiscal'!O34,"")</f>
        <v>200.673</v>
      </c>
      <c r="T31" s="56">
        <f>IFERROR('Input Fiscal'!P16-'Input Fiscal'!P34,"")</f>
        <v>218.477</v>
      </c>
      <c r="U31" s="56">
        <f>IFERROR('Input Fiscal'!Q16-'Input Fiscal'!Q34,"")</f>
        <v>238.34800000000001</v>
      </c>
      <c r="V31" s="56">
        <f>IFERROR('Input Fiscal'!R16-'Input Fiscal'!R34,"")</f>
        <v>250.03399999999999</v>
      </c>
      <c r="W31" s="56">
        <f>IFERROR('Input Fiscal'!S16-'Input Fiscal'!S34,"")</f>
        <v>265.39800000000002</v>
      </c>
      <c r="X31" s="56">
        <f>IFERROR('Input Fiscal'!T16-'Input Fiscal'!T34,"")</f>
        <v>286.00400000000002</v>
      </c>
      <c r="Y31" s="56">
        <f>IFERROR('Input Fiscal'!U16-'Input Fiscal'!U34,"")</f>
        <v>298.49900000000002</v>
      </c>
      <c r="Z31" s="56">
        <f>IFERROR('Input Fiscal'!V16-'Input Fiscal'!V34,"")</f>
        <v>328.37</v>
      </c>
      <c r="AA31" s="56">
        <f>IFERROR('Input Fiscal'!W16-'Input Fiscal'!W34,"")</f>
        <v>348.71458952462632</v>
      </c>
      <c r="AB31" s="56">
        <f>IFERROR('Input Fiscal'!X16-'Input Fiscal'!X34,"")</f>
        <v>364.36804645936667</v>
      </c>
      <c r="AC31" s="56">
        <f>IFERROR('Input Fiscal'!Y16-'Input Fiscal'!Y34,"")</f>
        <v>377.34395293616564</v>
      </c>
      <c r="AD31" s="56">
        <f>IFERROR('Input Fiscal'!Z16-'Input Fiscal'!Z34,"")</f>
        <v>382.197</v>
      </c>
      <c r="AE31" s="56">
        <f>IFERROR('Input Fiscal'!AA16-'Input Fiscal'!AA34,"")</f>
        <v>391.161</v>
      </c>
      <c r="AF31" s="56">
        <f>IFERROR('Input Fiscal'!AB16-'Input Fiscal'!AB34,"")</f>
        <v>387.55700000000002</v>
      </c>
      <c r="AG31" s="56">
        <f>IFERROR('Input Fiscal'!AC16-'Input Fiscal'!AC34,"")</f>
        <v>387.32934897978021</v>
      </c>
      <c r="AH31" s="56">
        <f>IFERROR('Input Fiscal'!AD16-'Input Fiscal'!AD34,"")</f>
        <v>402.017</v>
      </c>
      <c r="AI31" s="56">
        <f>IFERROR('Input Fiscal'!AE16-'Input Fiscal'!AE34,"")</f>
        <v>412.45299999999997</v>
      </c>
      <c r="AJ31" s="56">
        <f>IFERROR('Input Fiscal'!AF16-'Input Fiscal'!AF34,"")</f>
        <v>436.964</v>
      </c>
      <c r="AK31" s="56">
        <f>IFERROR('Input Fiscal'!AG16-'Input Fiscal'!AG34,"")</f>
        <v>460.11099999999999</v>
      </c>
      <c r="AL31" s="56">
        <f>IFERROR('Input Fiscal'!AH16-'Input Fiscal'!AH34,"")</f>
        <v>471.53800000000001</v>
      </c>
      <c r="AM31" s="56">
        <f>IFERROR('Input Fiscal'!AI16-'Input Fiscal'!AI34,"")</f>
        <v>495.09</v>
      </c>
      <c r="AN31" s="56">
        <f>IFERROR('Input Fiscal'!AJ16-'Input Fiscal'!AJ34,"")</f>
        <v>512.82600000000002</v>
      </c>
      <c r="AO31" s="56">
        <f>IFERROR('Input Fiscal'!AK16-'Input Fiscal'!AK34,"")</f>
        <v>538.53399999999999</v>
      </c>
      <c r="AP31" s="56">
        <f>IFERROR('Input Fiscal'!AL16-'Input Fiscal'!AL34,"")</f>
        <v>569.54399999999998</v>
      </c>
      <c r="AQ31" s="56">
        <f>IFERROR('Input Fiscal'!AM16-'Input Fiscal'!AM34,"")</f>
        <v>598.952</v>
      </c>
      <c r="AR31" s="56">
        <f>IFERROR('Input Fiscal'!AN16-'Input Fiscal'!AN34,"")</f>
        <v>633.91600000000005</v>
      </c>
      <c r="AS31" s="56">
        <f>IFERROR('Input Fiscal'!AO16-'Input Fiscal'!AO34,"")</f>
        <v>673.60699999999997</v>
      </c>
      <c r="AT31" s="56">
        <f>IFERROR('Input Fiscal'!AP16-'Input Fiscal'!AP34,"")</f>
        <v>711.83</v>
      </c>
      <c r="AU31" s="56">
        <f>IFERROR('Input Fiscal'!AQ16-'Input Fiscal'!AQ34,"")</f>
        <v>722.59212895287203</v>
      </c>
      <c r="AV31" s="56">
        <f>IFERROR('Input Fiscal'!AR16-'Input Fiscal'!AR34,"")</f>
        <v>743.07260567072001</v>
      </c>
      <c r="AW31" s="56">
        <f>IFERROR('Input Fiscal'!AS16-'Input Fiscal'!AS34,"")</f>
        <v>769.98227512928702</v>
      </c>
      <c r="AX31" s="56">
        <f>IFERROR('Input Fiscal'!AT16-'Input Fiscal'!AT34,"")</f>
        <v>797.96835880758499</v>
      </c>
      <c r="AY31" s="56">
        <f>IFERROR('Input Fiscal'!AU16-'Input Fiscal'!AU34,"")</f>
        <v>829.246914117899</v>
      </c>
      <c r="AZ31" s="56">
        <f>IFERROR('Input Fiscal'!AV16-'Input Fiscal'!AV34,"")</f>
        <v>859.84497553644303</v>
      </c>
      <c r="BA31" s="56" t="str">
        <f>IFERROR('Input Fiscal'!AW16-'Input Fiscal'!AW34,"")</f>
        <v/>
      </c>
    </row>
    <row r="32" spans="2:53" hidden="1">
      <c r="B32" s="233" t="s">
        <v>321</v>
      </c>
      <c r="F32" s="56" t="str">
        <f>IFERROR(1/F31,"")</f>
        <v/>
      </c>
      <c r="G32" s="56" t="str">
        <f t="shared" ref="G32:BA32" si="31">IFERROR(1/G31,"")</f>
        <v/>
      </c>
      <c r="H32" s="56" t="str">
        <f t="shared" si="31"/>
        <v/>
      </c>
      <c r="I32" s="56" t="str">
        <f t="shared" si="31"/>
        <v/>
      </c>
      <c r="J32" s="56" t="str">
        <f t="shared" si="31"/>
        <v/>
      </c>
      <c r="K32" s="56" t="str">
        <f t="shared" si="31"/>
        <v/>
      </c>
      <c r="L32" s="56" t="str">
        <f t="shared" si="31"/>
        <v/>
      </c>
      <c r="M32" s="56" t="str">
        <f t="shared" si="31"/>
        <v/>
      </c>
      <c r="N32" s="56" t="str">
        <f t="shared" si="31"/>
        <v/>
      </c>
      <c r="O32" s="56">
        <f t="shared" si="31"/>
        <v>8.5836909871244635E-3</v>
      </c>
      <c r="P32" s="56">
        <f t="shared" si="31"/>
        <v>7.3618728604556991E-3</v>
      </c>
      <c r="Q32" s="56">
        <f t="shared" si="31"/>
        <v>6.3144468228860818E-3</v>
      </c>
      <c r="R32" s="56">
        <f t="shared" si="31"/>
        <v>5.4238170654980142E-3</v>
      </c>
      <c r="S32" s="56">
        <f t="shared" si="31"/>
        <v>4.9832314262506661E-3</v>
      </c>
      <c r="T32" s="56">
        <f t="shared" si="31"/>
        <v>4.5771408432008862E-3</v>
      </c>
      <c r="U32" s="56">
        <f t="shared" si="31"/>
        <v>4.195546008357527E-3</v>
      </c>
      <c r="V32" s="56">
        <f t="shared" si="31"/>
        <v>3.99945607397394E-3</v>
      </c>
      <c r="W32" s="56">
        <f t="shared" si="31"/>
        <v>3.7679259075049545E-3</v>
      </c>
      <c r="X32" s="56">
        <f t="shared" si="31"/>
        <v>3.4964545950406287E-3</v>
      </c>
      <c r="Y32" s="56">
        <f t="shared" si="31"/>
        <v>3.3500949751925466E-3</v>
      </c>
      <c r="Z32" s="56">
        <f t="shared" si="31"/>
        <v>3.0453451898772724E-3</v>
      </c>
      <c r="AA32" s="56">
        <f t="shared" si="31"/>
        <v>2.8676746830788385E-3</v>
      </c>
      <c r="AB32" s="56">
        <f t="shared" si="31"/>
        <v>2.7444777601032511E-3</v>
      </c>
      <c r="AC32" s="56">
        <f t="shared" si="31"/>
        <v>2.6501020944389364E-3</v>
      </c>
      <c r="AD32" s="56">
        <f t="shared" si="31"/>
        <v>2.616451725157445E-3</v>
      </c>
      <c r="AE32" s="56">
        <f t="shared" si="31"/>
        <v>2.5564920838222626E-3</v>
      </c>
      <c r="AF32" s="56">
        <f t="shared" si="31"/>
        <v>2.580265612542155E-3</v>
      </c>
      <c r="AG32" s="56">
        <f t="shared" si="31"/>
        <v>2.5817821516339653E-3</v>
      </c>
      <c r="AH32" s="56">
        <f t="shared" si="31"/>
        <v>2.4874569980871458E-3</v>
      </c>
      <c r="AI32" s="56">
        <f t="shared" si="31"/>
        <v>2.4245186724305558E-3</v>
      </c>
      <c r="AJ32" s="56">
        <f t="shared" si="31"/>
        <v>2.2885180472533209E-3</v>
      </c>
      <c r="AK32" s="56">
        <f t="shared" si="31"/>
        <v>2.1733885953606849E-3</v>
      </c>
      <c r="AL32" s="56">
        <f t="shared" si="31"/>
        <v>2.1207198571483103E-3</v>
      </c>
      <c r="AM32" s="56">
        <f t="shared" si="31"/>
        <v>2.0198347775151992E-3</v>
      </c>
      <c r="AN32" s="56">
        <f t="shared" si="31"/>
        <v>1.9499791352232531E-3</v>
      </c>
      <c r="AO32" s="56">
        <f t="shared" si="31"/>
        <v>1.8568929724028568E-3</v>
      </c>
      <c r="AP32" s="56">
        <f t="shared" si="31"/>
        <v>1.755790597390193E-3</v>
      </c>
      <c r="AQ32" s="56">
        <f t="shared" si="31"/>
        <v>1.6695828714154055E-3</v>
      </c>
      <c r="AR32" s="56">
        <f t="shared" si="31"/>
        <v>1.5774960720347805E-3</v>
      </c>
      <c r="AS32" s="56">
        <f t="shared" si="31"/>
        <v>1.4845451427909747E-3</v>
      </c>
      <c r="AT32" s="56">
        <f t="shared" si="31"/>
        <v>1.4048298048691401E-3</v>
      </c>
      <c r="AU32" s="56">
        <f t="shared" si="31"/>
        <v>1.3839065773510809E-3</v>
      </c>
      <c r="AV32" s="56">
        <f t="shared" si="31"/>
        <v>1.3457635127019244E-3</v>
      </c>
      <c r="AW32" s="56">
        <f t="shared" si="31"/>
        <v>1.2987311946006691E-3</v>
      </c>
      <c r="AX32" s="56">
        <f t="shared" si="31"/>
        <v>1.2531825215404701E-3</v>
      </c>
      <c r="AY32" s="56">
        <f t="shared" si="31"/>
        <v>1.2059134414310574E-3</v>
      </c>
      <c r="AZ32" s="56">
        <f t="shared" si="31"/>
        <v>1.1630003412837488E-3</v>
      </c>
      <c r="BA32" s="56" t="str">
        <f t="shared" si="31"/>
        <v/>
      </c>
    </row>
    <row r="33" spans="2:53">
      <c r="B33" s="70" t="s">
        <v>99</v>
      </c>
      <c r="C33" s="49" t="s">
        <v>73</v>
      </c>
      <c r="F33" s="56" t="str">
        <f>IFERROR('Input Fiscal'!B20,"")</f>
        <v/>
      </c>
      <c r="G33" s="56" t="str">
        <f>IFERROR('Input Fiscal'!C20,"")</f>
        <v/>
      </c>
      <c r="H33" s="56" t="str">
        <f>IFERROR('Input Fiscal'!D20,"")</f>
        <v/>
      </c>
      <c r="I33" s="56" t="str">
        <f>IFERROR('Input Fiscal'!E20,"")</f>
        <v/>
      </c>
      <c r="J33" s="56" t="str">
        <f>IFERROR('Input Fiscal'!F20,"")</f>
        <v/>
      </c>
      <c r="K33" s="56" t="str">
        <f>IFERROR('Input Fiscal'!G20,"")</f>
        <v/>
      </c>
      <c r="L33" s="56" t="str">
        <f>IFERROR('Input Fiscal'!H20,"")</f>
        <v/>
      </c>
      <c r="M33" s="56" t="str">
        <f>IFERROR('Input Fiscal'!I20,"")</f>
        <v/>
      </c>
      <c r="N33" s="56" t="str">
        <f>IFERROR('Input Fiscal'!J20,"")</f>
        <v/>
      </c>
      <c r="O33" s="56">
        <f>IFERROR('Input Fiscal'!K20,"")</f>
        <v>14.1</v>
      </c>
      <c r="P33" s="56">
        <f>IFERROR('Input Fiscal'!L20,"")</f>
        <v>17.033000000000001</v>
      </c>
      <c r="Q33" s="56">
        <f>IFERROR('Input Fiscal'!M20,"")</f>
        <v>22.53</v>
      </c>
      <c r="R33" s="56">
        <f>IFERROR('Input Fiscal'!N20,"")</f>
        <v>27.419</v>
      </c>
      <c r="S33" s="56">
        <f>IFERROR('Input Fiscal'!O20,"")</f>
        <v>29.858000000000001</v>
      </c>
      <c r="T33" s="56">
        <f>IFERROR('Input Fiscal'!P20,"")</f>
        <v>35.146999999999998</v>
      </c>
      <c r="U33" s="56">
        <f>IFERROR('Input Fiscal'!Q20,"")</f>
        <v>40.585000000000001</v>
      </c>
      <c r="V33" s="56">
        <f>IFERROR('Input Fiscal'!R20,"")</f>
        <v>43.222000000000001</v>
      </c>
      <c r="W33" s="56">
        <f>IFERROR('Input Fiscal'!S20,"")</f>
        <v>46.279000000000003</v>
      </c>
      <c r="X33" s="56">
        <f>IFERROR('Input Fiscal'!T20,"")</f>
        <v>50.805999999999997</v>
      </c>
      <c r="Y33" s="56">
        <f>IFERROR('Input Fiscal'!U20,"")</f>
        <v>58.284999999999997</v>
      </c>
      <c r="Z33" s="56">
        <f>IFERROR('Input Fiscal'!V20,"")</f>
        <v>64.286000000000001</v>
      </c>
      <c r="AA33" s="56">
        <f>IFERROR('Input Fiscal'!W20,"")</f>
        <v>64.525999999999996</v>
      </c>
      <c r="AB33" s="56">
        <f>IFERROR('Input Fiscal'!X20,"")</f>
        <v>65.241</v>
      </c>
      <c r="AC33" s="56">
        <f>IFERROR('Input Fiscal'!Y20,"")</f>
        <v>66.850999999999999</v>
      </c>
      <c r="AD33" s="56">
        <f>IFERROR('Input Fiscal'!Z20,"")</f>
        <v>69.596999999999994</v>
      </c>
      <c r="AE33" s="56">
        <f>IFERROR('Input Fiscal'!AA20,"")</f>
        <v>77.527000000000001</v>
      </c>
      <c r="AF33" s="56">
        <f>IFERROR('Input Fiscal'!AB20,"")</f>
        <v>76.284000000000006</v>
      </c>
      <c r="AG33" s="56">
        <f>IFERROR('Input Fiscal'!AC20,"")</f>
        <v>74.034999999999997</v>
      </c>
      <c r="AH33" s="56">
        <f>IFERROR('Input Fiscal'!AD20,"")</f>
        <v>75.475999999999999</v>
      </c>
      <c r="AI33" s="56">
        <f>IFERROR('Input Fiscal'!AE20,"")</f>
        <v>75.03</v>
      </c>
      <c r="AJ33" s="56">
        <f>IFERROR('Input Fiscal'!AF20,"")</f>
        <v>76.491</v>
      </c>
      <c r="AK33" s="56">
        <f>IFERROR('Input Fiscal'!AG20,"")</f>
        <v>73.218999999999994</v>
      </c>
      <c r="AL33" s="56">
        <f>IFERROR('Input Fiscal'!AH20,"")</f>
        <v>67.081000000000003</v>
      </c>
      <c r="AM33" s="56">
        <f>IFERROR('Input Fiscal'!AI20,"")</f>
        <v>65.412999999999997</v>
      </c>
      <c r="AN33" s="56">
        <f>IFERROR('Input Fiscal'!AJ20,"")</f>
        <v>63.807000000000002</v>
      </c>
      <c r="AO33" s="56">
        <f>IFERROR('Input Fiscal'!AK20,"")</f>
        <v>62.63</v>
      </c>
      <c r="AP33" s="56">
        <f>IFERROR('Input Fiscal'!AL20,"")</f>
        <v>63.000999999999998</v>
      </c>
      <c r="AQ33" s="56">
        <f>IFERROR('Input Fiscal'!AM20,"")</f>
        <v>63.451999999999998</v>
      </c>
      <c r="AR33" s="56">
        <f>IFERROR('Input Fiscal'!AN20,"")</f>
        <v>62.283999999999999</v>
      </c>
      <c r="AS33" s="56">
        <f>IFERROR('Input Fiscal'!AO20,"")</f>
        <v>58.360999999999997</v>
      </c>
      <c r="AT33" s="56">
        <f>IFERROR('Input Fiscal'!AP20,"")</f>
        <v>60.21</v>
      </c>
      <c r="AU33" s="56">
        <f>IFERROR('Input Fiscal'!AQ20,"")</f>
        <v>63.136772499990499</v>
      </c>
      <c r="AV33" s="56">
        <f>IFERROR('Input Fiscal'!AR20,"")</f>
        <v>66.788611319251501</v>
      </c>
      <c r="AW33" s="56">
        <f>IFERROR('Input Fiscal'!AS20,"")</f>
        <v>70.6426905056544</v>
      </c>
      <c r="AX33" s="56">
        <f>IFERROR('Input Fiscal'!AT20,"")</f>
        <v>74.451048965774802</v>
      </c>
      <c r="AY33" s="56">
        <f>IFERROR('Input Fiscal'!AU20,"")</f>
        <v>79.052761134607294</v>
      </c>
      <c r="AZ33" s="56">
        <f>IFERROR('Input Fiscal'!AV20,"")</f>
        <v>83.303747516161707</v>
      </c>
      <c r="BA33" s="56" t="str">
        <f>IFERROR('Input Fiscal'!AW20,"")</f>
        <v/>
      </c>
    </row>
    <row r="34" spans="2:53">
      <c r="B34" s="70" t="s">
        <v>90</v>
      </c>
      <c r="C34" s="49" t="s">
        <v>73</v>
      </c>
      <c r="F34" s="56" t="str">
        <f>IF('Input Fiscal'!B21="",IF('Input Fiscal'!B22="","",'Input Fiscal'!B22),'Input Fiscal'!B21)</f>
        <v/>
      </c>
      <c r="G34" s="56" t="str">
        <f>IF('Input Fiscal'!C21="",IF('Input Fiscal'!C22="","",'Input Fiscal'!C22),'Input Fiscal'!C21)</f>
        <v/>
      </c>
      <c r="H34" s="56" t="str">
        <f>IF('Input Fiscal'!D21="",IF('Input Fiscal'!D22="","",'Input Fiscal'!D22),'Input Fiscal'!D21)</f>
        <v/>
      </c>
      <c r="I34" s="56" t="str">
        <f>IF('Input Fiscal'!E21="",IF('Input Fiscal'!E22="","",'Input Fiscal'!E22),'Input Fiscal'!E21)</f>
        <v/>
      </c>
      <c r="J34" s="56" t="str">
        <f>IF('Input Fiscal'!F21="",IF('Input Fiscal'!F22="","",'Input Fiscal'!F22),'Input Fiscal'!F21)</f>
        <v/>
      </c>
      <c r="K34" s="56" t="str">
        <f>IF('Input Fiscal'!G21="",IF('Input Fiscal'!G22="","",'Input Fiscal'!G22),'Input Fiscal'!G21)</f>
        <v/>
      </c>
      <c r="L34" s="56" t="str">
        <f>IF('Input Fiscal'!H21="",IF('Input Fiscal'!H22="","",'Input Fiscal'!H22),'Input Fiscal'!H21)</f>
        <v/>
      </c>
      <c r="M34" s="56" t="str">
        <f>IF('Input Fiscal'!I21="",IF('Input Fiscal'!I22="","",'Input Fiscal'!I22),'Input Fiscal'!I21)</f>
        <v/>
      </c>
      <c r="N34" s="56" t="str">
        <f>IF('Input Fiscal'!J21="",IF('Input Fiscal'!J22="","",'Input Fiscal'!J22),'Input Fiscal'!J21)</f>
        <v/>
      </c>
      <c r="O34" s="56" t="str">
        <f>IF('Input Fiscal'!K21="",IF('Input Fiscal'!K22="","",'Input Fiscal'!K22),'Input Fiscal'!K21)</f>
        <v/>
      </c>
      <c r="P34" s="56" t="str">
        <f>IF('Input Fiscal'!L21="",IF('Input Fiscal'!L22="","",'Input Fiscal'!L22),'Input Fiscal'!L21)</f>
        <v/>
      </c>
      <c r="Q34" s="56" t="str">
        <f>IF('Input Fiscal'!M21="",IF('Input Fiscal'!M22="","",'Input Fiscal'!M22),'Input Fiscal'!M21)</f>
        <v/>
      </c>
      <c r="R34" s="56" t="str">
        <f>IF('Input Fiscal'!N21="",IF('Input Fiscal'!N22="","",'Input Fiscal'!N22),'Input Fiscal'!N21)</f>
        <v/>
      </c>
      <c r="S34" s="56" t="str">
        <f>IF('Input Fiscal'!O21="",IF('Input Fiscal'!O22="","",'Input Fiscal'!O22),'Input Fiscal'!O21)</f>
        <v/>
      </c>
      <c r="T34" s="56" t="str">
        <f>IF('Input Fiscal'!P21="",IF('Input Fiscal'!P22="","",'Input Fiscal'!P22),'Input Fiscal'!P21)</f>
        <v/>
      </c>
      <c r="U34" s="56" t="str">
        <f>IF('Input Fiscal'!Q21="",IF('Input Fiscal'!Q22="","",'Input Fiscal'!Q22),'Input Fiscal'!Q21)</f>
        <v/>
      </c>
      <c r="V34" s="56" t="str">
        <f>IF('Input Fiscal'!R21="",IF('Input Fiscal'!R22="","",'Input Fiscal'!R22),'Input Fiscal'!R21)</f>
        <v/>
      </c>
      <c r="W34" s="56" t="str">
        <f>IF('Input Fiscal'!S21="",IF('Input Fiscal'!S22="","",'Input Fiscal'!S22),'Input Fiscal'!S21)</f>
        <v/>
      </c>
      <c r="X34" s="56" t="str">
        <f>IF('Input Fiscal'!T21="",IF('Input Fiscal'!T22="","",'Input Fiscal'!T22),'Input Fiscal'!T21)</f>
        <v/>
      </c>
      <c r="Y34" s="56" t="str">
        <f>IF('Input Fiscal'!U21="",IF('Input Fiscal'!U22="","",'Input Fiscal'!U22),'Input Fiscal'!U21)</f>
        <v/>
      </c>
      <c r="Z34" s="56" t="str">
        <f>IF('Input Fiscal'!V21="",IF('Input Fiscal'!V22="","",'Input Fiscal'!V22),'Input Fiscal'!V21)</f>
        <v/>
      </c>
      <c r="AA34" s="56">
        <f>IF('Input Fiscal'!W21="",IF('Input Fiscal'!W22="","",'Input Fiscal'!W22),'Input Fiscal'!W21)</f>
        <v>68.790000000000006</v>
      </c>
      <c r="AB34" s="56">
        <f>IF('Input Fiscal'!X21="",IF('Input Fiscal'!X22="","",'Input Fiscal'!X22),'Input Fiscal'!X21)</f>
        <v>75.105999999999995</v>
      </c>
      <c r="AC34" s="56">
        <f>IF('Input Fiscal'!Y21="",IF('Input Fiscal'!Y22="","",'Input Fiscal'!Y22),'Input Fiscal'!Y21)</f>
        <v>80.343999999999994</v>
      </c>
      <c r="AD34" s="56">
        <f>IF('Input Fiscal'!Z21="",IF('Input Fiscal'!Z22="","",'Input Fiscal'!Z22),'Input Fiscal'!Z21)</f>
        <v>80.03</v>
      </c>
      <c r="AE34" s="56">
        <f>IF('Input Fiscal'!AA21="",IF('Input Fiscal'!AA22="","",'Input Fiscal'!AA22),'Input Fiscal'!AA21)</f>
        <v>79.197000000000003</v>
      </c>
      <c r="AF34" s="56">
        <f>IF('Input Fiscal'!AB21="",IF('Input Fiscal'!AB22="","",'Input Fiscal'!AB22),'Input Fiscal'!AB21)</f>
        <v>78.772999999999996</v>
      </c>
      <c r="AG34" s="56">
        <f>IF('Input Fiscal'!AC21="",IF('Input Fiscal'!AC22="","",'Input Fiscal'!AC22),'Input Fiscal'!AC21)</f>
        <v>78.543999999999997</v>
      </c>
      <c r="AH34" s="56">
        <f>IF('Input Fiscal'!AD21="",IF('Input Fiscal'!AD22="","",'Input Fiscal'!AD22),'Input Fiscal'!AD21)</f>
        <v>79.843000000000004</v>
      </c>
      <c r="AI34" s="56">
        <f>IF('Input Fiscal'!AE21="",IF('Input Fiscal'!AE22="","",'Input Fiscal'!AE22),'Input Fiscal'!AE21)</f>
        <v>80.075000000000003</v>
      </c>
      <c r="AJ34" s="56">
        <f>IF('Input Fiscal'!AF21="",IF('Input Fiscal'!AF22="","",'Input Fiscal'!AF22),'Input Fiscal'!AF21)</f>
        <v>82.55</v>
      </c>
      <c r="AK34" s="56">
        <f>IF('Input Fiscal'!AG21="",IF('Input Fiscal'!AG22="","",'Input Fiscal'!AG22),'Input Fiscal'!AG21)</f>
        <v>87.891999999999996</v>
      </c>
      <c r="AL34" s="56">
        <f>IF('Input Fiscal'!AH21="",IF('Input Fiscal'!AH22="","",'Input Fiscal'!AH22),'Input Fiscal'!AH21)</f>
        <v>91.525000000000006</v>
      </c>
      <c r="AM34" s="56">
        <f>IF('Input Fiscal'!AI21="",IF('Input Fiscal'!AI22="","",'Input Fiscal'!AI22),'Input Fiscal'!AI21)</f>
        <v>94.790999999999997</v>
      </c>
      <c r="AN34" s="56">
        <f>IF('Input Fiscal'!AJ21="",IF('Input Fiscal'!AJ22="","",'Input Fiscal'!AJ22),'Input Fiscal'!AJ21)</f>
        <v>98.355000000000004</v>
      </c>
      <c r="AO34" s="56">
        <f>IF('Input Fiscal'!AK21="",IF('Input Fiscal'!AK22="","",'Input Fiscal'!AK22),'Input Fiscal'!AK21)</f>
        <v>101.741</v>
      </c>
      <c r="AP34" s="56">
        <f>IF('Input Fiscal'!AL21="",IF('Input Fiscal'!AL22="","",'Input Fiscal'!AL22),'Input Fiscal'!AL21)</f>
        <v>107.247</v>
      </c>
      <c r="AQ34" s="56">
        <f>IF('Input Fiscal'!AM21="",IF('Input Fiscal'!AM22="","",'Input Fiscal'!AM22),'Input Fiscal'!AM21)</f>
        <v>112.88500000000001</v>
      </c>
      <c r="AR34" s="56">
        <f>IF('Input Fiscal'!AN21="",IF('Input Fiscal'!AN22="","",'Input Fiscal'!AN22),'Input Fiscal'!AN21)</f>
        <v>118.26300000000001</v>
      </c>
      <c r="AS34" s="56">
        <f>IF('Input Fiscal'!AO21="",IF('Input Fiscal'!AO22="","",'Input Fiscal'!AO22),'Input Fiscal'!AO21)</f>
        <v>124.40925243679699</v>
      </c>
      <c r="AT34" s="56">
        <f>IF('Input Fiscal'!AP21="",IF('Input Fiscal'!AP22="","",'Input Fiscal'!AP22),'Input Fiscal'!AP21)</f>
        <v>128.555128107874</v>
      </c>
      <c r="AU34" s="56">
        <f>IF('Input Fiscal'!AQ21="",IF('Input Fiscal'!AQ22="","",'Input Fiscal'!AQ22),'Input Fiscal'!AQ21)</f>
        <v>135.41946997468199</v>
      </c>
      <c r="AV34" s="56">
        <f>IF('Input Fiscal'!AR21="",IF('Input Fiscal'!AR22="","",'Input Fiscal'!AR22),'Input Fiscal'!AR21)</f>
        <v>141.87387070199401</v>
      </c>
      <c r="AW34" s="56">
        <f>IF('Input Fiscal'!AS21="",IF('Input Fiscal'!AS22="","",'Input Fiscal'!AS22),'Input Fiscal'!AS21)</f>
        <v>149.17802702923103</v>
      </c>
      <c r="AX34" s="56">
        <f>IF('Input Fiscal'!AT21="",IF('Input Fiscal'!AT22="","",'Input Fiscal'!AT22),'Input Fiscal'!AT21)</f>
        <v>156.80955136940599</v>
      </c>
      <c r="AY34" s="56">
        <f>IF('Input Fiscal'!AU21="",IF('Input Fiscal'!AU22="","",'Input Fiscal'!AU22),'Input Fiscal'!AU21)</f>
        <v>164.76648602176999</v>
      </c>
      <c r="AZ34" s="56">
        <f>IF('Input Fiscal'!AV21="",IF('Input Fiscal'!AV22="","",'Input Fiscal'!AV22),'Input Fiscal'!AV21)</f>
        <v>173.01298805495699</v>
      </c>
      <c r="BA34" s="56" t="str">
        <f>IF('Input Fiscal'!AW21="",IF('Input Fiscal'!AW22="","",'Input Fiscal'!AW22),'Input Fiscal'!AW21)</f>
        <v/>
      </c>
    </row>
    <row r="35" spans="2:53">
      <c r="B35" s="70" t="s">
        <v>89</v>
      </c>
      <c r="C35" s="49" t="s">
        <v>73</v>
      </c>
      <c r="F35" s="56" t="str">
        <f>IFERROR(F31-F33-F34,"")</f>
        <v/>
      </c>
      <c r="G35" s="56" t="str">
        <f t="shared" ref="G35:BA35" si="32">IFERROR(G31-G33-G34,"")</f>
        <v/>
      </c>
      <c r="H35" s="56" t="str">
        <f t="shared" si="32"/>
        <v/>
      </c>
      <c r="I35" s="56" t="str">
        <f t="shared" si="32"/>
        <v/>
      </c>
      <c r="J35" s="56" t="str">
        <f t="shared" si="32"/>
        <v/>
      </c>
      <c r="K35" s="56" t="str">
        <f t="shared" si="32"/>
        <v/>
      </c>
      <c r="L35" s="56" t="str">
        <f t="shared" si="32"/>
        <v/>
      </c>
      <c r="M35" s="56" t="str">
        <f t="shared" si="32"/>
        <v/>
      </c>
      <c r="N35" s="56" t="str">
        <f t="shared" si="32"/>
        <v/>
      </c>
      <c r="O35" s="56" t="str">
        <f t="shared" si="32"/>
        <v/>
      </c>
      <c r="P35" s="56" t="str">
        <f t="shared" si="32"/>
        <v/>
      </c>
      <c r="Q35" s="56" t="str">
        <f t="shared" si="32"/>
        <v/>
      </c>
      <c r="R35" s="56" t="str">
        <f t="shared" si="32"/>
        <v/>
      </c>
      <c r="S35" s="56" t="str">
        <f t="shared" si="32"/>
        <v/>
      </c>
      <c r="T35" s="56" t="str">
        <f t="shared" si="32"/>
        <v/>
      </c>
      <c r="U35" s="56" t="str">
        <f t="shared" si="32"/>
        <v/>
      </c>
      <c r="V35" s="56" t="str">
        <f t="shared" si="32"/>
        <v/>
      </c>
      <c r="W35" s="56" t="str">
        <f t="shared" si="32"/>
        <v/>
      </c>
      <c r="X35" s="56" t="str">
        <f t="shared" si="32"/>
        <v/>
      </c>
      <c r="Y35" s="56" t="str">
        <f t="shared" si="32"/>
        <v/>
      </c>
      <c r="Z35" s="56" t="str">
        <f t="shared" si="32"/>
        <v/>
      </c>
      <c r="AA35" s="56">
        <f t="shared" si="32"/>
        <v>215.39858952462629</v>
      </c>
      <c r="AB35" s="56">
        <f t="shared" si="32"/>
        <v>224.02104645936669</v>
      </c>
      <c r="AC35" s="56">
        <f t="shared" si="32"/>
        <v>230.14895293616564</v>
      </c>
      <c r="AD35" s="56">
        <f t="shared" si="32"/>
        <v>232.57000000000002</v>
      </c>
      <c r="AE35" s="56">
        <f t="shared" si="32"/>
        <v>234.43700000000001</v>
      </c>
      <c r="AF35" s="56">
        <f t="shared" si="32"/>
        <v>232.50000000000003</v>
      </c>
      <c r="AG35" s="56">
        <f t="shared" si="32"/>
        <v>234.75034897978026</v>
      </c>
      <c r="AH35" s="56">
        <f t="shared" si="32"/>
        <v>246.69799999999998</v>
      </c>
      <c r="AI35" s="56">
        <f t="shared" si="32"/>
        <v>257.34800000000001</v>
      </c>
      <c r="AJ35" s="56">
        <f t="shared" si="32"/>
        <v>277.923</v>
      </c>
      <c r="AK35" s="56">
        <f t="shared" si="32"/>
        <v>299</v>
      </c>
      <c r="AL35" s="56">
        <f t="shared" si="32"/>
        <v>312.93200000000002</v>
      </c>
      <c r="AM35" s="56">
        <f t="shared" si="32"/>
        <v>334.88599999999997</v>
      </c>
      <c r="AN35" s="56">
        <f t="shared" si="32"/>
        <v>350.66399999999999</v>
      </c>
      <c r="AO35" s="56">
        <f t="shared" si="32"/>
        <v>374.16300000000001</v>
      </c>
      <c r="AP35" s="56">
        <f t="shared" si="32"/>
        <v>399.29599999999999</v>
      </c>
      <c r="AQ35" s="56">
        <f t="shared" si="32"/>
        <v>422.61500000000001</v>
      </c>
      <c r="AR35" s="56">
        <f t="shared" si="32"/>
        <v>453.36900000000003</v>
      </c>
      <c r="AS35" s="56">
        <f t="shared" si="32"/>
        <v>490.83674756320301</v>
      </c>
      <c r="AT35" s="56">
        <f t="shared" si="32"/>
        <v>523.06487189212601</v>
      </c>
      <c r="AU35" s="56">
        <f t="shared" si="32"/>
        <v>524.03588647819959</v>
      </c>
      <c r="AV35" s="56">
        <f t="shared" si="32"/>
        <v>534.4101236494746</v>
      </c>
      <c r="AW35" s="56">
        <f t="shared" si="32"/>
        <v>550.16155759440153</v>
      </c>
      <c r="AX35" s="56">
        <f t="shared" si="32"/>
        <v>566.70775847240418</v>
      </c>
      <c r="AY35" s="56">
        <f t="shared" si="32"/>
        <v>585.42766696152171</v>
      </c>
      <c r="AZ35" s="56">
        <f t="shared" si="32"/>
        <v>603.52823996532436</v>
      </c>
      <c r="BA35" s="56" t="str">
        <f t="shared" si="32"/>
        <v/>
      </c>
    </row>
    <row r="36" spans="2:53">
      <c r="B36" s="69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</row>
    <row r="37" spans="2:53">
      <c r="B37" s="72" t="s">
        <v>74</v>
      </c>
      <c r="C37" s="49" t="s">
        <v>73</v>
      </c>
      <c r="F37" s="56" t="str">
        <f>IFERROR(F19-F31,"")</f>
        <v/>
      </c>
      <c r="G37" s="56" t="str">
        <f t="shared" ref="G37:BA37" si="33">IFERROR(G19-G31,"")</f>
        <v/>
      </c>
      <c r="H37" s="56" t="str">
        <f t="shared" si="33"/>
        <v/>
      </c>
      <c r="I37" s="56" t="str">
        <f t="shared" si="33"/>
        <v/>
      </c>
      <c r="J37" s="56" t="str">
        <f t="shared" si="33"/>
        <v/>
      </c>
      <c r="K37" s="56" t="str">
        <f t="shared" si="33"/>
        <v/>
      </c>
      <c r="L37" s="56" t="str">
        <f t="shared" si="33"/>
        <v/>
      </c>
      <c r="M37" s="56" t="str">
        <f t="shared" si="33"/>
        <v/>
      </c>
      <c r="N37" s="56" t="str">
        <f t="shared" si="33"/>
        <v/>
      </c>
      <c r="O37" s="56">
        <f t="shared" si="33"/>
        <v>-9.5999999999999943</v>
      </c>
      <c r="P37" s="56">
        <f t="shared" si="33"/>
        <v>-12.787000000000006</v>
      </c>
      <c r="Q37" s="56">
        <f t="shared" si="33"/>
        <v>-10.194999999999993</v>
      </c>
      <c r="R37" s="56">
        <f t="shared" si="33"/>
        <v>-26.693000000000012</v>
      </c>
      <c r="S37" s="56">
        <f t="shared" si="33"/>
        <v>-33.613</v>
      </c>
      <c r="T37" s="56">
        <f t="shared" si="33"/>
        <v>-34.956999999999994</v>
      </c>
      <c r="U37" s="56">
        <f t="shared" si="33"/>
        <v>-41.711000000000013</v>
      </c>
      <c r="V37" s="56">
        <f t="shared" si="33"/>
        <v>-36.60499999999999</v>
      </c>
      <c r="W37" s="56">
        <f t="shared" si="33"/>
        <v>-30.307000000000016</v>
      </c>
      <c r="X37" s="56">
        <f t="shared" si="33"/>
        <v>-26.572000000000003</v>
      </c>
      <c r="Y37" s="56">
        <f t="shared" si="33"/>
        <v>-30.235000000000014</v>
      </c>
      <c r="Z37" s="56">
        <f t="shared" si="33"/>
        <v>-39.632999999999981</v>
      </c>
      <c r="AA37" s="56">
        <f t="shared" si="33"/>
        <v>-49.047589524626346</v>
      </c>
      <c r="AB37" s="56">
        <f t="shared" si="33"/>
        <v>-55.929046459366646</v>
      </c>
      <c r="AC37" s="56">
        <f t="shared" si="33"/>
        <v>-62.299952936165653</v>
      </c>
      <c r="AD37" s="56">
        <f t="shared" si="33"/>
        <v>-51.684000000000026</v>
      </c>
      <c r="AE37" s="56">
        <f t="shared" si="33"/>
        <v>-43.180999999999983</v>
      </c>
      <c r="AF37" s="56">
        <f t="shared" si="33"/>
        <v>-23.420999999999992</v>
      </c>
      <c r="AG37" s="56">
        <f t="shared" si="33"/>
        <v>0.80065102021978873</v>
      </c>
      <c r="AH37" s="56">
        <f t="shared" si="33"/>
        <v>0.76499999999998636</v>
      </c>
      <c r="AI37" s="56">
        <f t="shared" si="33"/>
        <v>15.855000000000018</v>
      </c>
      <c r="AJ37" s="56">
        <f t="shared" si="33"/>
        <v>31.704999999999984</v>
      </c>
      <c r="AK37" s="56">
        <f t="shared" si="33"/>
        <v>7.29200000000003</v>
      </c>
      <c r="AL37" s="56">
        <f t="shared" si="33"/>
        <v>-1.0880000000000223</v>
      </c>
      <c r="AM37" s="56">
        <f t="shared" si="33"/>
        <v>-1.0240000000000009</v>
      </c>
      <c r="AN37" s="56">
        <f t="shared" si="33"/>
        <v>11.145999999999958</v>
      </c>
      <c r="AO37" s="56">
        <f t="shared" si="33"/>
        <v>21.248000000000047</v>
      </c>
      <c r="AP37" s="56">
        <f t="shared" si="33"/>
        <v>22.744000000000028</v>
      </c>
      <c r="AQ37" s="56">
        <f t="shared" si="33"/>
        <v>24.22199999999998</v>
      </c>
      <c r="AR37" s="56">
        <f t="shared" si="33"/>
        <v>2.01299999999992</v>
      </c>
      <c r="AS37" s="56">
        <f t="shared" si="33"/>
        <v>-74.723999999999933</v>
      </c>
      <c r="AT37" s="56">
        <f t="shared" si="33"/>
        <v>-90.244000000000028</v>
      </c>
      <c r="AU37" s="56">
        <f t="shared" si="33"/>
        <v>-72.887610886117045</v>
      </c>
      <c r="AV37" s="56">
        <f t="shared" si="33"/>
        <v>-56.648475363022044</v>
      </c>
      <c r="AW37" s="56">
        <f t="shared" si="33"/>
        <v>-35.460999077168026</v>
      </c>
      <c r="AX37" s="56">
        <f t="shared" si="33"/>
        <v>-20.372691342426947</v>
      </c>
      <c r="AY37" s="56">
        <f t="shared" si="33"/>
        <v>-4.133937463059965</v>
      </c>
      <c r="AZ37" s="56">
        <f t="shared" si="33"/>
        <v>6.221262199137982</v>
      </c>
      <c r="BA37" s="56" t="str">
        <f t="shared" si="33"/>
        <v/>
      </c>
    </row>
    <row r="38" spans="2:53"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</row>
    <row r="39" spans="2:53">
      <c r="B39" s="53" t="s">
        <v>75</v>
      </c>
      <c r="C39" s="49" t="s">
        <v>73</v>
      </c>
      <c r="F39" s="56" t="str">
        <f>IFERROR(F40+F46+SUM(F47)+F48,IFERROR(F19*(F$69/F$68)^$G$7,""))</f>
        <v/>
      </c>
      <c r="G39" s="56" t="str">
        <f t="shared" ref="G39:BA39" si="34">IFERROR(G40+G46+SUM(G47)+G48,IFERROR(G19*(G$69/G$68)^$G$7,""))</f>
        <v/>
      </c>
      <c r="H39" s="56" t="str">
        <f t="shared" si="34"/>
        <v/>
      </c>
      <c r="I39" s="56" t="str">
        <f t="shared" si="34"/>
        <v/>
      </c>
      <c r="J39" s="56" t="str">
        <f t="shared" si="34"/>
        <v/>
      </c>
      <c r="K39" s="56" t="str">
        <f t="shared" si="34"/>
        <v/>
      </c>
      <c r="L39" s="56" t="str">
        <f t="shared" si="34"/>
        <v/>
      </c>
      <c r="M39" s="56" t="str">
        <f t="shared" si="34"/>
        <v/>
      </c>
      <c r="N39" s="56" t="str">
        <f t="shared" si="34"/>
        <v/>
      </c>
      <c r="O39" s="56" t="str">
        <f t="shared" si="34"/>
        <v/>
      </c>
      <c r="P39" s="56">
        <f t="shared" si="34"/>
        <v>121.79974767938566</v>
      </c>
      <c r="Q39" s="56">
        <f t="shared" si="34"/>
        <v>145.22318659350182</v>
      </c>
      <c r="R39" s="56">
        <f t="shared" si="34"/>
        <v>162.76679999401682</v>
      </c>
      <c r="S39" s="56">
        <f t="shared" si="34"/>
        <v>172.63171203867597</v>
      </c>
      <c r="T39" s="56">
        <f t="shared" si="34"/>
        <v>185.15283669594049</v>
      </c>
      <c r="U39" s="56">
        <f t="shared" si="34"/>
        <v>195.92479375858488</v>
      </c>
      <c r="V39" s="56">
        <f t="shared" si="34"/>
        <v>214.6129512404834</v>
      </c>
      <c r="W39" s="56">
        <f t="shared" si="34"/>
        <v>233.96249284378888</v>
      </c>
      <c r="X39" s="56">
        <f t="shared" si="34"/>
        <v>254.34991081637574</v>
      </c>
      <c r="Y39" s="56">
        <f t="shared" si="34"/>
        <v>261.61728816928098</v>
      </c>
      <c r="Z39" s="56">
        <f t="shared" si="34"/>
        <v>284.61528437401171</v>
      </c>
      <c r="AA39" s="56">
        <f t="shared" si="34"/>
        <v>304.37495634516318</v>
      </c>
      <c r="AB39" s="56">
        <f t="shared" si="34"/>
        <v>314.32349460753665</v>
      </c>
      <c r="AC39" s="56">
        <f t="shared" si="34"/>
        <v>319.48571340137079</v>
      </c>
      <c r="AD39" s="56">
        <f t="shared" si="34"/>
        <v>327.97570433764599</v>
      </c>
      <c r="AE39" s="56">
        <f t="shared" si="34"/>
        <v>345.8802292418921</v>
      </c>
      <c r="AF39" s="56">
        <f t="shared" si="34"/>
        <v>368.1487361013788</v>
      </c>
      <c r="AG39" s="56">
        <f t="shared" si="34"/>
        <v>392.69794682614025</v>
      </c>
      <c r="AH39" s="56">
        <f t="shared" si="34"/>
        <v>405.68264676873247</v>
      </c>
      <c r="AI39" s="56">
        <f t="shared" si="34"/>
        <v>424.30896845834923</v>
      </c>
      <c r="AJ39" s="56">
        <f t="shared" si="34"/>
        <v>457.32120774826791</v>
      </c>
      <c r="AK39" s="56">
        <f t="shared" si="34"/>
        <v>462.34611288746873</v>
      </c>
      <c r="AL39" s="56">
        <f t="shared" si="34"/>
        <v>464.49083843002433</v>
      </c>
      <c r="AM39" s="56">
        <f t="shared" si="34"/>
        <v>491.45540894365558</v>
      </c>
      <c r="AN39" s="56">
        <f t="shared" si="34"/>
        <v>518.50010391364299</v>
      </c>
      <c r="AO39" s="56">
        <f t="shared" si="34"/>
        <v>551.9420033205547</v>
      </c>
      <c r="AP39" s="56">
        <f t="shared" si="34"/>
        <v>582.50238543107309</v>
      </c>
      <c r="AQ39" s="56">
        <f t="shared" si="34"/>
        <v>613.21580884491152</v>
      </c>
      <c r="AR39" s="56">
        <f t="shared" si="34"/>
        <v>634.51321826105482</v>
      </c>
      <c r="AS39" s="56">
        <f t="shared" si="34"/>
        <v>622.75591084128564</v>
      </c>
      <c r="AT39" s="56">
        <f t="shared" si="34"/>
        <v>636.49895499178342</v>
      </c>
      <c r="AU39" s="56">
        <f t="shared" si="34"/>
        <v>662.8931740655953</v>
      </c>
      <c r="AV39" s="56">
        <f t="shared" si="34"/>
        <v>700.83174242869302</v>
      </c>
      <c r="AW39" s="56">
        <f t="shared" si="34"/>
        <v>745.45078907450852</v>
      </c>
      <c r="AX39" s="56">
        <f t="shared" si="34"/>
        <v>785.36065761475197</v>
      </c>
      <c r="AY39" s="56">
        <f t="shared" si="34"/>
        <v>830.13886804401534</v>
      </c>
      <c r="AZ39" s="56">
        <f t="shared" si="34"/>
        <v>869.39303604524127</v>
      </c>
      <c r="BA39" s="56" t="str">
        <f t="shared" si="34"/>
        <v/>
      </c>
    </row>
    <row r="40" spans="2:53">
      <c r="B40" s="107" t="s">
        <v>100</v>
      </c>
      <c r="C40" s="49" t="s">
        <v>73</v>
      </c>
      <c r="F40" s="56" t="str">
        <f>IFERROR(SUM(F41,F42)+F43+SUM(F44)+F45,"")</f>
        <v/>
      </c>
      <c r="G40" s="56" t="str">
        <f t="shared" ref="G40:BA40" si="35">IFERROR(SUM(G41,G42)+G43+SUM(G44)+G45,"")</f>
        <v/>
      </c>
      <c r="H40" s="56" t="str">
        <f t="shared" si="35"/>
        <v/>
      </c>
      <c r="I40" s="56" t="str">
        <f t="shared" si="35"/>
        <v/>
      </c>
      <c r="J40" s="56" t="str">
        <f t="shared" si="35"/>
        <v/>
      </c>
      <c r="K40" s="56" t="str">
        <f t="shared" si="35"/>
        <v/>
      </c>
      <c r="L40" s="56" t="str">
        <f t="shared" si="35"/>
        <v/>
      </c>
      <c r="M40" s="56" t="str">
        <f t="shared" si="35"/>
        <v/>
      </c>
      <c r="N40" s="56" t="str">
        <f t="shared" si="35"/>
        <v/>
      </c>
      <c r="O40" s="56" t="str">
        <f t="shared" si="35"/>
        <v/>
      </c>
      <c r="P40" s="56" t="str">
        <f t="shared" si="35"/>
        <v/>
      </c>
      <c r="Q40" s="56" t="str">
        <f t="shared" si="35"/>
        <v/>
      </c>
      <c r="R40" s="56" t="str">
        <f t="shared" si="35"/>
        <v/>
      </c>
      <c r="S40" s="56" t="str">
        <f t="shared" si="35"/>
        <v/>
      </c>
      <c r="T40" s="56" t="str">
        <f t="shared" si="35"/>
        <v/>
      </c>
      <c r="U40" s="56" t="str">
        <f t="shared" si="35"/>
        <v/>
      </c>
      <c r="V40" s="56" t="str">
        <f t="shared" si="35"/>
        <v/>
      </c>
      <c r="W40" s="56" t="str">
        <f t="shared" si="35"/>
        <v/>
      </c>
      <c r="X40" s="56" t="str">
        <f t="shared" si="35"/>
        <v/>
      </c>
      <c r="Y40" s="56" t="str">
        <f t="shared" si="35"/>
        <v/>
      </c>
      <c r="Z40" s="56" t="str">
        <f t="shared" si="35"/>
        <v/>
      </c>
      <c r="AA40" s="56">
        <f t="shared" si="35"/>
        <v>217.85273660650864</v>
      </c>
      <c r="AB40" s="56">
        <f t="shared" si="35"/>
        <v>222.36078153319545</v>
      </c>
      <c r="AC40" s="56">
        <f t="shared" si="35"/>
        <v>225.14189418828772</v>
      </c>
      <c r="AD40" s="56">
        <f t="shared" si="35"/>
        <v>230.16283682332255</v>
      </c>
      <c r="AE40" s="56">
        <f t="shared" si="35"/>
        <v>242.71004893428142</v>
      </c>
      <c r="AF40" s="56">
        <f t="shared" si="35"/>
        <v>262.52522340399491</v>
      </c>
      <c r="AG40" s="56">
        <f t="shared" si="35"/>
        <v>282.60181134133074</v>
      </c>
      <c r="AH40" s="56">
        <f t="shared" si="35"/>
        <v>291.94694070082431</v>
      </c>
      <c r="AI40" s="56">
        <f t="shared" si="35"/>
        <v>307.27359955679367</v>
      </c>
      <c r="AJ40" s="56">
        <f t="shared" si="35"/>
        <v>326.50637837739606</v>
      </c>
      <c r="AK40" s="56">
        <f t="shared" si="35"/>
        <v>326.75789743386019</v>
      </c>
      <c r="AL40" s="56">
        <f t="shared" si="35"/>
        <v>325.86739757395452</v>
      </c>
      <c r="AM40" s="56">
        <f t="shared" si="35"/>
        <v>341.08096686318163</v>
      </c>
      <c r="AN40" s="56">
        <f t="shared" si="35"/>
        <v>363.75363393468047</v>
      </c>
      <c r="AO40" s="56">
        <f t="shared" si="35"/>
        <v>386.07901244362859</v>
      </c>
      <c r="AP40" s="56">
        <f t="shared" si="35"/>
        <v>405.93178313968099</v>
      </c>
      <c r="AQ40" s="56">
        <f t="shared" si="35"/>
        <v>430.71132311669692</v>
      </c>
      <c r="AR40" s="56">
        <f t="shared" si="35"/>
        <v>441.49975478890644</v>
      </c>
      <c r="AS40" s="56" t="str">
        <f t="shared" si="35"/>
        <v/>
      </c>
      <c r="AT40" s="56" t="str">
        <f t="shared" si="35"/>
        <v/>
      </c>
      <c r="AU40" s="56" t="str">
        <f t="shared" si="35"/>
        <v/>
      </c>
      <c r="AV40" s="56" t="str">
        <f t="shared" si="35"/>
        <v/>
      </c>
      <c r="AW40" s="56" t="str">
        <f t="shared" si="35"/>
        <v/>
      </c>
      <c r="AX40" s="56" t="str">
        <f t="shared" si="35"/>
        <v/>
      </c>
      <c r="AY40" s="56" t="str">
        <f t="shared" si="35"/>
        <v/>
      </c>
      <c r="AZ40" s="56" t="str">
        <f t="shared" si="35"/>
        <v/>
      </c>
      <c r="BA40" s="56" t="str">
        <f t="shared" si="35"/>
        <v/>
      </c>
    </row>
    <row r="41" spans="2:53">
      <c r="B41" s="108" t="s">
        <v>101</v>
      </c>
      <c r="C41" s="49" t="s">
        <v>73</v>
      </c>
      <c r="F41" s="56" t="str">
        <f>IFERROR(F22*(F$69/F$68)^$G$8,"")</f>
        <v/>
      </c>
      <c r="G41" s="56" t="str">
        <f t="shared" ref="G41:BA41" si="36">IFERROR(G22*(G$69/G$68)^$G$8,"")</f>
        <v/>
      </c>
      <c r="H41" s="56" t="str">
        <f t="shared" si="36"/>
        <v/>
      </c>
      <c r="I41" s="56" t="str">
        <f t="shared" si="36"/>
        <v/>
      </c>
      <c r="J41" s="56" t="str">
        <f t="shared" si="36"/>
        <v/>
      </c>
      <c r="K41" s="56" t="str">
        <f t="shared" si="36"/>
        <v/>
      </c>
      <c r="L41" s="56" t="str">
        <f t="shared" si="36"/>
        <v/>
      </c>
      <c r="M41" s="56" t="str">
        <f t="shared" si="36"/>
        <v/>
      </c>
      <c r="N41" s="56" t="str">
        <f t="shared" si="36"/>
        <v/>
      </c>
      <c r="O41" s="56" t="str">
        <f t="shared" si="36"/>
        <v/>
      </c>
      <c r="P41" s="56" t="str">
        <f t="shared" si="36"/>
        <v/>
      </c>
      <c r="Q41" s="56" t="str">
        <f t="shared" si="36"/>
        <v/>
      </c>
      <c r="R41" s="56" t="str">
        <f t="shared" si="36"/>
        <v/>
      </c>
      <c r="S41" s="56" t="str">
        <f t="shared" si="36"/>
        <v/>
      </c>
      <c r="T41" s="56" t="str">
        <f t="shared" si="36"/>
        <v/>
      </c>
      <c r="U41" s="56" t="str">
        <f t="shared" si="36"/>
        <v/>
      </c>
      <c r="V41" s="56" t="str">
        <f t="shared" si="36"/>
        <v/>
      </c>
      <c r="W41" s="56" t="str">
        <f t="shared" si="36"/>
        <v/>
      </c>
      <c r="X41" s="56" t="str">
        <f t="shared" si="36"/>
        <v/>
      </c>
      <c r="Y41" s="56" t="str">
        <f t="shared" si="36"/>
        <v/>
      </c>
      <c r="Z41" s="56" t="str">
        <f t="shared" si="36"/>
        <v/>
      </c>
      <c r="AA41" s="56" t="str">
        <f t="shared" si="36"/>
        <v/>
      </c>
      <c r="AB41" s="56" t="str">
        <f t="shared" si="36"/>
        <v/>
      </c>
      <c r="AC41" s="56" t="str">
        <f t="shared" si="36"/>
        <v/>
      </c>
      <c r="AD41" s="56" t="str">
        <f t="shared" si="36"/>
        <v/>
      </c>
      <c r="AE41" s="56" t="str">
        <f t="shared" si="36"/>
        <v/>
      </c>
      <c r="AF41" s="56" t="str">
        <f t="shared" si="36"/>
        <v/>
      </c>
      <c r="AG41" s="56" t="str">
        <f t="shared" si="36"/>
        <v/>
      </c>
      <c r="AH41" s="56" t="str">
        <f t="shared" si="36"/>
        <v/>
      </c>
      <c r="AI41" s="56" t="str">
        <f t="shared" si="36"/>
        <v/>
      </c>
      <c r="AJ41" s="56" t="str">
        <f t="shared" si="36"/>
        <v/>
      </c>
      <c r="AK41" s="56" t="str">
        <f t="shared" si="36"/>
        <v/>
      </c>
      <c r="AL41" s="56" t="str">
        <f t="shared" si="36"/>
        <v/>
      </c>
      <c r="AM41" s="56" t="str">
        <f t="shared" si="36"/>
        <v/>
      </c>
      <c r="AN41" s="56" t="str">
        <f t="shared" si="36"/>
        <v/>
      </c>
      <c r="AO41" s="56" t="str">
        <f t="shared" si="36"/>
        <v/>
      </c>
      <c r="AP41" s="56" t="str">
        <f t="shared" si="36"/>
        <v/>
      </c>
      <c r="AQ41" s="56" t="str">
        <f t="shared" si="36"/>
        <v/>
      </c>
      <c r="AR41" s="56" t="str">
        <f t="shared" si="36"/>
        <v/>
      </c>
      <c r="AS41" s="56" t="str">
        <f t="shared" si="36"/>
        <v/>
      </c>
      <c r="AT41" s="56" t="str">
        <f t="shared" si="36"/>
        <v/>
      </c>
      <c r="AU41" s="56" t="str">
        <f t="shared" si="36"/>
        <v/>
      </c>
      <c r="AV41" s="56" t="str">
        <f t="shared" si="36"/>
        <v/>
      </c>
      <c r="AW41" s="56" t="str">
        <f t="shared" si="36"/>
        <v/>
      </c>
      <c r="AX41" s="56" t="str">
        <f t="shared" si="36"/>
        <v/>
      </c>
      <c r="AY41" s="56" t="str">
        <f t="shared" si="36"/>
        <v/>
      </c>
      <c r="AZ41" s="56" t="str">
        <f t="shared" si="36"/>
        <v/>
      </c>
      <c r="BA41" s="56" t="str">
        <f t="shared" si="36"/>
        <v/>
      </c>
    </row>
    <row r="42" spans="2:53">
      <c r="B42" s="108" t="s">
        <v>102</v>
      </c>
      <c r="C42" s="49" t="s">
        <v>73</v>
      </c>
      <c r="F42" s="56" t="str">
        <f>IFERROR(F23*(F$69/F$68)^$G$9,"")</f>
        <v/>
      </c>
      <c r="G42" s="56" t="str">
        <f t="shared" ref="G42:BA42" si="37">IFERROR(G23*(G$69/G$68)^$G$9,"")</f>
        <v/>
      </c>
      <c r="H42" s="56" t="str">
        <f t="shared" si="37"/>
        <v/>
      </c>
      <c r="I42" s="56" t="str">
        <f t="shared" si="37"/>
        <v/>
      </c>
      <c r="J42" s="56" t="str">
        <f t="shared" si="37"/>
        <v/>
      </c>
      <c r="K42" s="56" t="str">
        <f t="shared" si="37"/>
        <v/>
      </c>
      <c r="L42" s="56" t="str">
        <f t="shared" si="37"/>
        <v/>
      </c>
      <c r="M42" s="56" t="str">
        <f t="shared" si="37"/>
        <v/>
      </c>
      <c r="N42" s="56" t="str">
        <f t="shared" si="37"/>
        <v/>
      </c>
      <c r="O42" s="56" t="str">
        <f t="shared" si="37"/>
        <v/>
      </c>
      <c r="P42" s="56" t="str">
        <f t="shared" si="37"/>
        <v/>
      </c>
      <c r="Q42" s="56" t="str">
        <f t="shared" si="37"/>
        <v/>
      </c>
      <c r="R42" s="56" t="str">
        <f t="shared" si="37"/>
        <v/>
      </c>
      <c r="S42" s="56" t="str">
        <f t="shared" si="37"/>
        <v/>
      </c>
      <c r="T42" s="56" t="str">
        <f t="shared" si="37"/>
        <v/>
      </c>
      <c r="U42" s="56" t="str">
        <f t="shared" si="37"/>
        <v/>
      </c>
      <c r="V42" s="56" t="str">
        <f t="shared" si="37"/>
        <v/>
      </c>
      <c r="W42" s="56" t="str">
        <f t="shared" si="37"/>
        <v/>
      </c>
      <c r="X42" s="56" t="str">
        <f t="shared" si="37"/>
        <v/>
      </c>
      <c r="Y42" s="56" t="str">
        <f t="shared" si="37"/>
        <v/>
      </c>
      <c r="Z42" s="56" t="str">
        <f t="shared" si="37"/>
        <v/>
      </c>
      <c r="AA42" s="56" t="str">
        <f t="shared" si="37"/>
        <v/>
      </c>
      <c r="AB42" s="56" t="str">
        <f t="shared" si="37"/>
        <v/>
      </c>
      <c r="AC42" s="56" t="str">
        <f t="shared" si="37"/>
        <v/>
      </c>
      <c r="AD42" s="56" t="str">
        <f t="shared" si="37"/>
        <v/>
      </c>
      <c r="AE42" s="56" t="str">
        <f t="shared" si="37"/>
        <v/>
      </c>
      <c r="AF42" s="56" t="str">
        <f t="shared" si="37"/>
        <v/>
      </c>
      <c r="AG42" s="56" t="str">
        <f t="shared" si="37"/>
        <v/>
      </c>
      <c r="AH42" s="56" t="str">
        <f t="shared" si="37"/>
        <v/>
      </c>
      <c r="AI42" s="56" t="str">
        <f t="shared" si="37"/>
        <v/>
      </c>
      <c r="AJ42" s="56" t="str">
        <f t="shared" si="37"/>
        <v/>
      </c>
      <c r="AK42" s="56" t="str">
        <f t="shared" si="37"/>
        <v/>
      </c>
      <c r="AL42" s="56" t="str">
        <f t="shared" si="37"/>
        <v/>
      </c>
      <c r="AM42" s="56" t="str">
        <f t="shared" si="37"/>
        <v/>
      </c>
      <c r="AN42" s="56" t="str">
        <f t="shared" si="37"/>
        <v/>
      </c>
      <c r="AO42" s="56" t="str">
        <f t="shared" si="37"/>
        <v/>
      </c>
      <c r="AP42" s="56" t="str">
        <f t="shared" si="37"/>
        <v/>
      </c>
      <c r="AQ42" s="56" t="str">
        <f t="shared" si="37"/>
        <v/>
      </c>
      <c r="AR42" s="56" t="str">
        <f t="shared" si="37"/>
        <v/>
      </c>
      <c r="AS42" s="56" t="str">
        <f t="shared" si="37"/>
        <v/>
      </c>
      <c r="AT42" s="56" t="str">
        <f t="shared" si="37"/>
        <v/>
      </c>
      <c r="AU42" s="56" t="str">
        <f t="shared" si="37"/>
        <v/>
      </c>
      <c r="AV42" s="56" t="str">
        <f t="shared" si="37"/>
        <v/>
      </c>
      <c r="AW42" s="56" t="str">
        <f t="shared" si="37"/>
        <v/>
      </c>
      <c r="AX42" s="56" t="str">
        <f t="shared" si="37"/>
        <v/>
      </c>
      <c r="AY42" s="56" t="str">
        <f t="shared" si="37"/>
        <v/>
      </c>
      <c r="AZ42" s="56" t="str">
        <f t="shared" si="37"/>
        <v/>
      </c>
      <c r="BA42" s="56" t="str">
        <f t="shared" si="37"/>
        <v/>
      </c>
    </row>
    <row r="43" spans="2:53">
      <c r="B43" s="108" t="s">
        <v>103</v>
      </c>
      <c r="C43" s="49" t="s">
        <v>73</v>
      </c>
      <c r="F43" s="56" t="str">
        <f>IFERROR(F24*(F$69/F$68)^$G$10,"")</f>
        <v/>
      </c>
      <c r="G43" s="56" t="str">
        <f t="shared" ref="G43:BA43" si="38">IFERROR(G24*(G$69/G$68)^$G$10,"")</f>
        <v/>
      </c>
      <c r="H43" s="56" t="str">
        <f t="shared" si="38"/>
        <v/>
      </c>
      <c r="I43" s="56" t="str">
        <f t="shared" si="38"/>
        <v/>
      </c>
      <c r="J43" s="56" t="str">
        <f t="shared" si="38"/>
        <v/>
      </c>
      <c r="K43" s="56" t="str">
        <f t="shared" si="38"/>
        <v/>
      </c>
      <c r="L43" s="56" t="str">
        <f t="shared" si="38"/>
        <v/>
      </c>
      <c r="M43" s="56" t="str">
        <f t="shared" si="38"/>
        <v/>
      </c>
      <c r="N43" s="56" t="str">
        <f t="shared" si="38"/>
        <v/>
      </c>
      <c r="O43" s="56" t="str">
        <f t="shared" si="38"/>
        <v/>
      </c>
      <c r="P43" s="56" t="str">
        <f t="shared" si="38"/>
        <v/>
      </c>
      <c r="Q43" s="56" t="str">
        <f t="shared" si="38"/>
        <v/>
      </c>
      <c r="R43" s="56" t="str">
        <f t="shared" si="38"/>
        <v/>
      </c>
      <c r="S43" s="56" t="str">
        <f t="shared" si="38"/>
        <v/>
      </c>
      <c r="T43" s="56" t="str">
        <f t="shared" si="38"/>
        <v/>
      </c>
      <c r="U43" s="56" t="str">
        <f t="shared" si="38"/>
        <v/>
      </c>
      <c r="V43" s="56" t="str">
        <f t="shared" si="38"/>
        <v/>
      </c>
      <c r="W43" s="56" t="str">
        <f t="shared" si="38"/>
        <v/>
      </c>
      <c r="X43" s="56" t="str">
        <f t="shared" si="38"/>
        <v/>
      </c>
      <c r="Y43" s="56" t="str">
        <f t="shared" si="38"/>
        <v/>
      </c>
      <c r="Z43" s="56" t="str">
        <f t="shared" si="38"/>
        <v/>
      </c>
      <c r="AA43" s="56">
        <f t="shared" si="38"/>
        <v>59.357289739458558</v>
      </c>
      <c r="AB43" s="56">
        <f t="shared" si="38"/>
        <v>60.828425284014024</v>
      </c>
      <c r="AC43" s="56">
        <f t="shared" si="38"/>
        <v>62.29297762768865</v>
      </c>
      <c r="AD43" s="56">
        <f t="shared" si="38"/>
        <v>62.283417385871488</v>
      </c>
      <c r="AE43" s="56">
        <f t="shared" si="38"/>
        <v>65.44228582286128</v>
      </c>
      <c r="AF43" s="56">
        <f t="shared" si="38"/>
        <v>68.430093541516797</v>
      </c>
      <c r="AG43" s="56">
        <f t="shared" si="38"/>
        <v>73.378999361803892</v>
      </c>
      <c r="AH43" s="56">
        <f t="shared" si="38"/>
        <v>76.15464005471793</v>
      </c>
      <c r="AI43" s="56">
        <f t="shared" si="38"/>
        <v>79.177921560744963</v>
      </c>
      <c r="AJ43" s="56">
        <f t="shared" si="38"/>
        <v>82.328836953608075</v>
      </c>
      <c r="AK43" s="56">
        <f t="shared" si="38"/>
        <v>86.472547718131267</v>
      </c>
      <c r="AL43" s="56">
        <f t="shared" si="38"/>
        <v>92.462387187148991</v>
      </c>
      <c r="AM43" s="56">
        <f t="shared" si="38"/>
        <v>97.905061735253227</v>
      </c>
      <c r="AN43" s="56">
        <f t="shared" si="38"/>
        <v>101.63260804279915</v>
      </c>
      <c r="AO43" s="56">
        <f t="shared" si="38"/>
        <v>105.05211465953575</v>
      </c>
      <c r="AP43" s="56">
        <f t="shared" si="38"/>
        <v>106.18212218974061</v>
      </c>
      <c r="AQ43" s="56">
        <f t="shared" si="38"/>
        <v>108.45525786266644</v>
      </c>
      <c r="AR43" s="56">
        <f t="shared" si="38"/>
        <v>106.73758588068843</v>
      </c>
      <c r="AS43" s="56" t="str">
        <f t="shared" si="38"/>
        <v/>
      </c>
      <c r="AT43" s="56" t="str">
        <f t="shared" si="38"/>
        <v/>
      </c>
      <c r="AU43" s="56" t="str">
        <f t="shared" si="38"/>
        <v/>
      </c>
      <c r="AV43" s="56" t="str">
        <f t="shared" si="38"/>
        <v/>
      </c>
      <c r="AW43" s="56" t="str">
        <f t="shared" si="38"/>
        <v/>
      </c>
      <c r="AX43" s="56" t="str">
        <f t="shared" si="38"/>
        <v/>
      </c>
      <c r="AY43" s="56" t="str">
        <f t="shared" si="38"/>
        <v/>
      </c>
      <c r="AZ43" s="56" t="str">
        <f t="shared" si="38"/>
        <v/>
      </c>
      <c r="BA43" s="56" t="str">
        <f t="shared" si="38"/>
        <v/>
      </c>
    </row>
    <row r="44" spans="2:53">
      <c r="B44" s="108" t="s">
        <v>104</v>
      </c>
      <c r="C44" s="49" t="s">
        <v>73</v>
      </c>
      <c r="F44" s="56" t="str">
        <f>IFERROR(F25*(F$69/F$68)^$G$12,"")</f>
        <v/>
      </c>
      <c r="G44" s="56" t="str">
        <f t="shared" ref="G44:BA44" si="39">IFERROR(G25*(G$69/G$68)^$G$12,"")</f>
        <v/>
      </c>
      <c r="H44" s="56" t="str">
        <f t="shared" si="39"/>
        <v/>
      </c>
      <c r="I44" s="56" t="str">
        <f t="shared" si="39"/>
        <v/>
      </c>
      <c r="J44" s="56" t="str">
        <f t="shared" si="39"/>
        <v/>
      </c>
      <c r="K44" s="56" t="str">
        <f t="shared" si="39"/>
        <v/>
      </c>
      <c r="L44" s="56" t="str">
        <f t="shared" si="39"/>
        <v/>
      </c>
      <c r="M44" s="56" t="str">
        <f t="shared" si="39"/>
        <v/>
      </c>
      <c r="N44" s="56" t="str">
        <f t="shared" si="39"/>
        <v/>
      </c>
      <c r="O44" s="56" t="str">
        <f t="shared" si="39"/>
        <v/>
      </c>
      <c r="P44" s="56" t="str">
        <f t="shared" si="39"/>
        <v/>
      </c>
      <c r="Q44" s="56" t="str">
        <f t="shared" si="39"/>
        <v/>
      </c>
      <c r="R44" s="56" t="str">
        <f t="shared" si="39"/>
        <v/>
      </c>
      <c r="S44" s="56" t="str">
        <f t="shared" si="39"/>
        <v/>
      </c>
      <c r="T44" s="56" t="str">
        <f t="shared" si="39"/>
        <v/>
      </c>
      <c r="U44" s="56" t="str">
        <f t="shared" si="39"/>
        <v/>
      </c>
      <c r="V44" s="56" t="str">
        <f t="shared" si="39"/>
        <v/>
      </c>
      <c r="W44" s="56" t="str">
        <f t="shared" si="39"/>
        <v/>
      </c>
      <c r="X44" s="56" t="str">
        <f t="shared" si="39"/>
        <v/>
      </c>
      <c r="Y44" s="56" t="str">
        <f t="shared" si="39"/>
        <v/>
      </c>
      <c r="Z44" s="56" t="str">
        <f t="shared" si="39"/>
        <v/>
      </c>
      <c r="AA44" s="56">
        <f t="shared" si="39"/>
        <v>5.3412414804073656</v>
      </c>
      <c r="AB44" s="56">
        <f t="shared" si="39"/>
        <v>5.8136270334310796</v>
      </c>
      <c r="AC44" s="56">
        <f t="shared" si="39"/>
        <v>5.0902969046536253</v>
      </c>
      <c r="AD44" s="56">
        <f t="shared" si="39"/>
        <v>5.4125850191503249</v>
      </c>
      <c r="AE44" s="56">
        <f t="shared" si="39"/>
        <v>4.9697341300472146</v>
      </c>
      <c r="AF44" s="56">
        <f t="shared" si="39"/>
        <v>5.5556024154000472</v>
      </c>
      <c r="AG44" s="56">
        <f t="shared" si="39"/>
        <v>5.7420177852809564</v>
      </c>
      <c r="AH44" s="56">
        <f t="shared" si="39"/>
        <v>5.5389222539533183</v>
      </c>
      <c r="AI44" s="56">
        <f t="shared" si="39"/>
        <v>5.6202667307562022</v>
      </c>
      <c r="AJ44" s="56">
        <f t="shared" si="39"/>
        <v>6.0410880360558465</v>
      </c>
      <c r="AK44" s="56">
        <f t="shared" si="39"/>
        <v>7.4169896678601139</v>
      </c>
      <c r="AL44" s="56">
        <f t="shared" si="39"/>
        <v>7.4625970916944597</v>
      </c>
      <c r="AM44" s="56">
        <f t="shared" si="39"/>
        <v>7.0988504308622842</v>
      </c>
      <c r="AN44" s="56">
        <f t="shared" si="39"/>
        <v>7.4830958182274134</v>
      </c>
      <c r="AO44" s="56">
        <f t="shared" si="39"/>
        <v>8.6644170403722196</v>
      </c>
      <c r="AP44" s="56">
        <f t="shared" si="39"/>
        <v>10.339957284817054</v>
      </c>
      <c r="AQ44" s="56">
        <f t="shared" si="39"/>
        <v>10.508296504888428</v>
      </c>
      <c r="AR44" s="56">
        <f t="shared" si="39"/>
        <v>11.761846630780639</v>
      </c>
      <c r="AS44" s="56" t="str">
        <f t="shared" si="39"/>
        <v/>
      </c>
      <c r="AT44" s="56" t="str">
        <f t="shared" si="39"/>
        <v/>
      </c>
      <c r="AU44" s="56" t="str">
        <f t="shared" si="39"/>
        <v/>
      </c>
      <c r="AV44" s="56" t="str">
        <f t="shared" si="39"/>
        <v/>
      </c>
      <c r="AW44" s="56" t="str">
        <f t="shared" si="39"/>
        <v/>
      </c>
      <c r="AX44" s="56" t="str">
        <f t="shared" si="39"/>
        <v/>
      </c>
      <c r="AY44" s="56" t="str">
        <f t="shared" si="39"/>
        <v/>
      </c>
      <c r="AZ44" s="56" t="str">
        <f t="shared" si="39"/>
        <v/>
      </c>
      <c r="BA44" s="56" t="str">
        <f t="shared" si="39"/>
        <v/>
      </c>
    </row>
    <row r="45" spans="2:53">
      <c r="B45" s="108" t="s">
        <v>105</v>
      </c>
      <c r="C45" s="49" t="s">
        <v>73</v>
      </c>
      <c r="F45" s="56" t="str">
        <f>IFERROR(F26*(F$69/F$68)^$G$12,"")</f>
        <v/>
      </c>
      <c r="G45" s="56" t="str">
        <f t="shared" ref="G45:BA45" si="40">IFERROR(G26*(G$69/G$68)^$G$12,"")</f>
        <v/>
      </c>
      <c r="H45" s="56" t="str">
        <f t="shared" si="40"/>
        <v/>
      </c>
      <c r="I45" s="56" t="str">
        <f t="shared" si="40"/>
        <v/>
      </c>
      <c r="J45" s="56" t="str">
        <f t="shared" si="40"/>
        <v/>
      </c>
      <c r="K45" s="56" t="str">
        <f t="shared" si="40"/>
        <v/>
      </c>
      <c r="L45" s="56" t="str">
        <f t="shared" si="40"/>
        <v/>
      </c>
      <c r="M45" s="56" t="str">
        <f t="shared" si="40"/>
        <v/>
      </c>
      <c r="N45" s="56" t="str">
        <f t="shared" si="40"/>
        <v/>
      </c>
      <c r="O45" s="56" t="str">
        <f t="shared" si="40"/>
        <v/>
      </c>
      <c r="P45" s="56" t="str">
        <f t="shared" si="40"/>
        <v/>
      </c>
      <c r="Q45" s="56" t="str">
        <f t="shared" si="40"/>
        <v/>
      </c>
      <c r="R45" s="56" t="str">
        <f t="shared" si="40"/>
        <v/>
      </c>
      <c r="S45" s="56" t="str">
        <f t="shared" si="40"/>
        <v/>
      </c>
      <c r="T45" s="56" t="str">
        <f t="shared" si="40"/>
        <v/>
      </c>
      <c r="U45" s="56" t="str">
        <f t="shared" si="40"/>
        <v/>
      </c>
      <c r="V45" s="56" t="str">
        <f t="shared" si="40"/>
        <v/>
      </c>
      <c r="W45" s="56" t="str">
        <f t="shared" si="40"/>
        <v/>
      </c>
      <c r="X45" s="56" t="str">
        <f t="shared" si="40"/>
        <v/>
      </c>
      <c r="Y45" s="56" t="str">
        <f t="shared" si="40"/>
        <v/>
      </c>
      <c r="Z45" s="56" t="str">
        <f t="shared" si="40"/>
        <v/>
      </c>
      <c r="AA45" s="56">
        <f t="shared" si="40"/>
        <v>153.1542053866427</v>
      </c>
      <c r="AB45" s="56">
        <f t="shared" si="40"/>
        <v>155.71872921575036</v>
      </c>
      <c r="AC45" s="56">
        <f t="shared" si="40"/>
        <v>157.75861965594544</v>
      </c>
      <c r="AD45" s="56">
        <f t="shared" si="40"/>
        <v>162.46683441830072</v>
      </c>
      <c r="AE45" s="56">
        <f t="shared" si="40"/>
        <v>172.29802898137291</v>
      </c>
      <c r="AF45" s="56">
        <f t="shared" si="40"/>
        <v>188.53952744707806</v>
      </c>
      <c r="AG45" s="56">
        <f t="shared" si="40"/>
        <v>203.48079419424587</v>
      </c>
      <c r="AH45" s="56">
        <f t="shared" si="40"/>
        <v>210.25337839215308</v>
      </c>
      <c r="AI45" s="56">
        <f t="shared" si="40"/>
        <v>222.47541126529248</v>
      </c>
      <c r="AJ45" s="56">
        <f t="shared" si="40"/>
        <v>238.13645338773213</v>
      </c>
      <c r="AK45" s="56">
        <f t="shared" si="40"/>
        <v>232.8683600478688</v>
      </c>
      <c r="AL45" s="56">
        <f t="shared" si="40"/>
        <v>225.94241329511107</v>
      </c>
      <c r="AM45" s="56">
        <f t="shared" si="40"/>
        <v>236.07705469706613</v>
      </c>
      <c r="AN45" s="56">
        <f t="shared" si="40"/>
        <v>254.63793007365391</v>
      </c>
      <c r="AO45" s="56">
        <f t="shared" si="40"/>
        <v>272.36248074372065</v>
      </c>
      <c r="AP45" s="56">
        <f t="shared" si="40"/>
        <v>289.40970366512329</v>
      </c>
      <c r="AQ45" s="56">
        <f t="shared" si="40"/>
        <v>311.74776874914204</v>
      </c>
      <c r="AR45" s="56">
        <f t="shared" si="40"/>
        <v>323.00032227743736</v>
      </c>
      <c r="AS45" s="56" t="str">
        <f t="shared" si="40"/>
        <v/>
      </c>
      <c r="AT45" s="56" t="str">
        <f t="shared" si="40"/>
        <v/>
      </c>
      <c r="AU45" s="56" t="str">
        <f t="shared" si="40"/>
        <v/>
      </c>
      <c r="AV45" s="56" t="str">
        <f t="shared" si="40"/>
        <v/>
      </c>
      <c r="AW45" s="56" t="str">
        <f t="shared" si="40"/>
        <v/>
      </c>
      <c r="AX45" s="56" t="str">
        <f t="shared" si="40"/>
        <v/>
      </c>
      <c r="AY45" s="56" t="str">
        <f t="shared" si="40"/>
        <v/>
      </c>
      <c r="AZ45" s="56" t="str">
        <f t="shared" si="40"/>
        <v/>
      </c>
      <c r="BA45" s="56" t="str">
        <f t="shared" si="40"/>
        <v/>
      </c>
    </row>
    <row r="46" spans="2:53">
      <c r="B46" s="107" t="s">
        <v>106</v>
      </c>
      <c r="C46" s="49" t="s">
        <v>73</v>
      </c>
      <c r="F46" s="56" t="str">
        <f>IFERROR(F27*(F$69/F$68)^$G$11,"")</f>
        <v/>
      </c>
      <c r="G46" s="56" t="str">
        <f t="shared" ref="G46:BA46" si="41">IFERROR(G27*(G$69/G$68)^$G$11,"")</f>
        <v/>
      </c>
      <c r="H46" s="56" t="str">
        <f t="shared" si="41"/>
        <v/>
      </c>
      <c r="I46" s="56" t="str">
        <f t="shared" si="41"/>
        <v/>
      </c>
      <c r="J46" s="56" t="str">
        <f t="shared" si="41"/>
        <v/>
      </c>
      <c r="K46" s="56" t="str">
        <f t="shared" si="41"/>
        <v/>
      </c>
      <c r="L46" s="56" t="str">
        <f t="shared" si="41"/>
        <v/>
      </c>
      <c r="M46" s="56" t="str">
        <f t="shared" si="41"/>
        <v/>
      </c>
      <c r="N46" s="56" t="str">
        <f t="shared" si="41"/>
        <v/>
      </c>
      <c r="O46" s="56" t="str">
        <f t="shared" si="41"/>
        <v/>
      </c>
      <c r="P46" s="56" t="str">
        <f t="shared" si="41"/>
        <v/>
      </c>
      <c r="Q46" s="56" t="str">
        <f t="shared" si="41"/>
        <v/>
      </c>
      <c r="R46" s="56" t="str">
        <f t="shared" si="41"/>
        <v/>
      </c>
      <c r="S46" s="56" t="str">
        <f t="shared" si="41"/>
        <v/>
      </c>
      <c r="T46" s="56" t="str">
        <f t="shared" si="41"/>
        <v/>
      </c>
      <c r="U46" s="56" t="str">
        <f t="shared" si="41"/>
        <v/>
      </c>
      <c r="V46" s="56" t="str">
        <f t="shared" si="41"/>
        <v/>
      </c>
      <c r="W46" s="56" t="str">
        <f t="shared" si="41"/>
        <v/>
      </c>
      <c r="X46" s="56" t="str">
        <f t="shared" si="41"/>
        <v/>
      </c>
      <c r="Y46" s="56" t="str">
        <f t="shared" si="41"/>
        <v/>
      </c>
      <c r="Z46" s="56" t="str">
        <f t="shared" si="41"/>
        <v/>
      </c>
      <c r="AA46" s="56">
        <f t="shared" si="41"/>
        <v>31.422883158044328</v>
      </c>
      <c r="AB46" s="56">
        <f t="shared" si="41"/>
        <v>35.493743248653338</v>
      </c>
      <c r="AC46" s="56">
        <f t="shared" si="41"/>
        <v>36.91792435430483</v>
      </c>
      <c r="AD46" s="56">
        <f t="shared" si="41"/>
        <v>38.720851522624699</v>
      </c>
      <c r="AE46" s="56">
        <f t="shared" si="41"/>
        <v>40.311639483374208</v>
      </c>
      <c r="AF46" s="56">
        <f t="shared" si="41"/>
        <v>40.298407216176194</v>
      </c>
      <c r="AG46" s="56">
        <f t="shared" si="41"/>
        <v>42.386277955432689</v>
      </c>
      <c r="AH46" s="56">
        <f t="shared" si="41"/>
        <v>43.691208514140953</v>
      </c>
      <c r="AI46" s="56">
        <f t="shared" si="41"/>
        <v>45.411878111243759</v>
      </c>
      <c r="AJ46" s="56">
        <f t="shared" si="41"/>
        <v>48.874041648759942</v>
      </c>
      <c r="AK46" s="56">
        <f t="shared" si="41"/>
        <v>52.760384961944709</v>
      </c>
      <c r="AL46" s="56">
        <f t="shared" si="41"/>
        <v>56.774678598988856</v>
      </c>
      <c r="AM46" s="56">
        <f t="shared" si="41"/>
        <v>60.171901581845624</v>
      </c>
      <c r="AN46" s="56">
        <f t="shared" si="41"/>
        <v>61.650427291259582</v>
      </c>
      <c r="AO46" s="56">
        <f t="shared" si="41"/>
        <v>64.708484201315798</v>
      </c>
      <c r="AP46" s="56">
        <f t="shared" si="41"/>
        <v>67.951906517139989</v>
      </c>
      <c r="AQ46" s="56">
        <f t="shared" si="41"/>
        <v>69.649216769350616</v>
      </c>
      <c r="AR46" s="56">
        <f t="shared" si="41"/>
        <v>70.770672867652848</v>
      </c>
      <c r="AS46" s="56">
        <f t="shared" si="41"/>
        <v>75.65003409527074</v>
      </c>
      <c r="AT46" s="56">
        <f t="shared" si="41"/>
        <v>74.718811402739888</v>
      </c>
      <c r="AU46" s="56">
        <f t="shared" si="41"/>
        <v>78.290487515803164</v>
      </c>
      <c r="AV46" s="56">
        <f t="shared" si="41"/>
        <v>82.105071358543341</v>
      </c>
      <c r="AW46" s="56">
        <f t="shared" si="41"/>
        <v>86.51799716620252</v>
      </c>
      <c r="AX46" s="56">
        <f t="shared" si="41"/>
        <v>90.291291529128458</v>
      </c>
      <c r="AY46" s="56">
        <f t="shared" si="41"/>
        <v>93.613381714352087</v>
      </c>
      <c r="AZ46" s="56">
        <f t="shared" si="41"/>
        <v>96.991915911055344</v>
      </c>
      <c r="BA46" s="56" t="str">
        <f t="shared" si="41"/>
        <v/>
      </c>
    </row>
    <row r="47" spans="2:53">
      <c r="B47" s="107" t="s">
        <v>107</v>
      </c>
      <c r="C47" s="49" t="s">
        <v>73</v>
      </c>
      <c r="F47" s="56" t="str">
        <f>IFERROR(F28*(F$69/F$68)^$G$12,"")</f>
        <v/>
      </c>
      <c r="G47" s="56" t="str">
        <f t="shared" ref="G47:BA47" si="42">IFERROR(G28*(G$69/G$68)^$G$12,"")</f>
        <v/>
      </c>
      <c r="H47" s="56" t="str">
        <f t="shared" si="42"/>
        <v/>
      </c>
      <c r="I47" s="56" t="str">
        <f t="shared" si="42"/>
        <v/>
      </c>
      <c r="J47" s="56" t="str">
        <f t="shared" si="42"/>
        <v/>
      </c>
      <c r="K47" s="56" t="str">
        <f t="shared" si="42"/>
        <v/>
      </c>
      <c r="L47" s="56" t="str">
        <f t="shared" si="42"/>
        <v/>
      </c>
      <c r="M47" s="56" t="str">
        <f t="shared" si="42"/>
        <v/>
      </c>
      <c r="N47" s="56" t="str">
        <f t="shared" si="42"/>
        <v/>
      </c>
      <c r="O47" s="56" t="str">
        <f t="shared" si="42"/>
        <v/>
      </c>
      <c r="P47" s="56">
        <f t="shared" si="42"/>
        <v>12.467661886272467</v>
      </c>
      <c r="Q47" s="56">
        <f t="shared" si="42"/>
        <v>13.809523642962239</v>
      </c>
      <c r="R47" s="56">
        <f t="shared" si="42"/>
        <v>15.398142884839869</v>
      </c>
      <c r="S47" s="56">
        <f t="shared" si="42"/>
        <v>16.966734585487007</v>
      </c>
      <c r="T47" s="56">
        <f t="shared" si="42"/>
        <v>18.266790571544316</v>
      </c>
      <c r="U47" s="56">
        <f t="shared" si="42"/>
        <v>18.729492467231612</v>
      </c>
      <c r="V47" s="56">
        <f t="shared" si="42"/>
        <v>16.795941101690083</v>
      </c>
      <c r="W47" s="56">
        <f t="shared" si="42"/>
        <v>16.616993366579155</v>
      </c>
      <c r="X47" s="56">
        <f t="shared" si="42"/>
        <v>24.60473058478485</v>
      </c>
      <c r="Y47" s="56">
        <f t="shared" si="42"/>
        <v>27.306275554368689</v>
      </c>
      <c r="Z47" s="56">
        <f t="shared" si="42"/>
        <v>28.824625755858872</v>
      </c>
      <c r="AA47" s="56">
        <f t="shared" si="42"/>
        <v>28.664459367931993</v>
      </c>
      <c r="AB47" s="56">
        <f t="shared" si="42"/>
        <v>28.373681560811505</v>
      </c>
      <c r="AC47" s="56">
        <f t="shared" si="42"/>
        <v>28.466904575217612</v>
      </c>
      <c r="AD47" s="56">
        <f t="shared" si="42"/>
        <v>29.335694941586191</v>
      </c>
      <c r="AE47" s="56">
        <f t="shared" si="42"/>
        <v>31.099346050755361</v>
      </c>
      <c r="AF47" s="56">
        <f t="shared" si="42"/>
        <v>32.124995361433044</v>
      </c>
      <c r="AG47" s="56">
        <f t="shared" si="42"/>
        <v>32.274937620175187</v>
      </c>
      <c r="AH47" s="56">
        <f t="shared" si="42"/>
        <v>32.059862293116851</v>
      </c>
      <c r="AI47" s="56">
        <f t="shared" si="42"/>
        <v>32.719360749026151</v>
      </c>
      <c r="AJ47" s="56">
        <f t="shared" si="42"/>
        <v>42.424115982062943</v>
      </c>
      <c r="AK47" s="56">
        <f t="shared" si="42"/>
        <v>40.366775923306392</v>
      </c>
      <c r="AL47" s="56">
        <f t="shared" si="42"/>
        <v>36.88567726742447</v>
      </c>
      <c r="AM47" s="56">
        <f t="shared" si="42"/>
        <v>42.778082436692394</v>
      </c>
      <c r="AN47" s="56">
        <f t="shared" si="42"/>
        <v>42.95781694566822</v>
      </c>
      <c r="AO47" s="56">
        <f t="shared" si="42"/>
        <v>47.658235677024635</v>
      </c>
      <c r="AP47" s="56">
        <f t="shared" si="42"/>
        <v>52.300329570570369</v>
      </c>
      <c r="AQ47" s="56">
        <f t="shared" si="42"/>
        <v>53.474788409621283</v>
      </c>
      <c r="AR47" s="56">
        <f t="shared" si="42"/>
        <v>60.980221216383363</v>
      </c>
      <c r="AS47" s="56">
        <f t="shared" si="42"/>
        <v>46.264264524510665</v>
      </c>
      <c r="AT47" s="56">
        <f t="shared" si="42"/>
        <v>50.656525904863621</v>
      </c>
      <c r="AU47" s="56">
        <f t="shared" si="42"/>
        <v>54.164034825006418</v>
      </c>
      <c r="AV47" s="56">
        <f t="shared" si="42"/>
        <v>55.867983968195418</v>
      </c>
      <c r="AW47" s="56">
        <f t="shared" si="42"/>
        <v>61.666387074941142</v>
      </c>
      <c r="AX47" s="56">
        <f t="shared" si="42"/>
        <v>65.274240712164584</v>
      </c>
      <c r="AY47" s="56">
        <f t="shared" si="42"/>
        <v>69.856438321931236</v>
      </c>
      <c r="AZ47" s="56">
        <f t="shared" si="42"/>
        <v>70.871372776810887</v>
      </c>
      <c r="BA47" s="56" t="str">
        <f t="shared" si="42"/>
        <v/>
      </c>
    </row>
    <row r="48" spans="2:53">
      <c r="B48" s="107" t="s">
        <v>108</v>
      </c>
      <c r="C48" s="49" t="s">
        <v>73</v>
      </c>
      <c r="F48" s="56" t="str">
        <f>IFERROR(F29*(F$69/F$68)^$G$12,"")</f>
        <v/>
      </c>
      <c r="G48" s="56" t="str">
        <f t="shared" ref="G48:BA48" si="43">IFERROR(G29*(G$69/G$68)^$G$12,"")</f>
        <v/>
      </c>
      <c r="H48" s="56" t="str">
        <f t="shared" si="43"/>
        <v/>
      </c>
      <c r="I48" s="56" t="str">
        <f t="shared" si="43"/>
        <v/>
      </c>
      <c r="J48" s="56" t="str">
        <f t="shared" si="43"/>
        <v/>
      </c>
      <c r="K48" s="56" t="str">
        <f t="shared" si="43"/>
        <v/>
      </c>
      <c r="L48" s="56" t="str">
        <f t="shared" si="43"/>
        <v/>
      </c>
      <c r="M48" s="56" t="str">
        <f t="shared" si="43"/>
        <v/>
      </c>
      <c r="N48" s="56" t="str">
        <f t="shared" si="43"/>
        <v/>
      </c>
      <c r="O48" s="56" t="str">
        <f t="shared" si="43"/>
        <v/>
      </c>
      <c r="P48" s="56" t="str">
        <f t="shared" si="43"/>
        <v/>
      </c>
      <c r="Q48" s="56" t="str">
        <f t="shared" si="43"/>
        <v/>
      </c>
      <c r="R48" s="56" t="str">
        <f t="shared" si="43"/>
        <v/>
      </c>
      <c r="S48" s="56" t="str">
        <f t="shared" si="43"/>
        <v/>
      </c>
      <c r="T48" s="56" t="str">
        <f t="shared" si="43"/>
        <v/>
      </c>
      <c r="U48" s="56" t="str">
        <f t="shared" si="43"/>
        <v/>
      </c>
      <c r="V48" s="56" t="str">
        <f t="shared" si="43"/>
        <v/>
      </c>
      <c r="W48" s="56" t="str">
        <f t="shared" si="43"/>
        <v/>
      </c>
      <c r="X48" s="56" t="str">
        <f t="shared" si="43"/>
        <v/>
      </c>
      <c r="Y48" s="56" t="str">
        <f t="shared" si="43"/>
        <v/>
      </c>
      <c r="Z48" s="56" t="str">
        <f t="shared" si="43"/>
        <v/>
      </c>
      <c r="AA48" s="56">
        <f t="shared" si="43"/>
        <v>26.434877212678202</v>
      </c>
      <c r="AB48" s="56">
        <f t="shared" si="43"/>
        <v>28.095288264876302</v>
      </c>
      <c r="AC48" s="56">
        <f t="shared" si="43"/>
        <v>28.958990283560624</v>
      </c>
      <c r="AD48" s="56">
        <f t="shared" si="43"/>
        <v>29.756321050112522</v>
      </c>
      <c r="AE48" s="56">
        <f t="shared" si="43"/>
        <v>31.759194773481109</v>
      </c>
      <c r="AF48" s="56">
        <f t="shared" si="43"/>
        <v>33.200110119774635</v>
      </c>
      <c r="AG48" s="56">
        <f t="shared" si="43"/>
        <v>35.434919909201668</v>
      </c>
      <c r="AH48" s="56">
        <f t="shared" si="43"/>
        <v>37.984635260650357</v>
      </c>
      <c r="AI48" s="56">
        <f t="shared" si="43"/>
        <v>38.904130041285597</v>
      </c>
      <c r="AJ48" s="56">
        <f t="shared" si="43"/>
        <v>39.516671740048949</v>
      </c>
      <c r="AK48" s="56">
        <f t="shared" si="43"/>
        <v>42.46105456835744</v>
      </c>
      <c r="AL48" s="56">
        <f t="shared" si="43"/>
        <v>44.963084989656529</v>
      </c>
      <c r="AM48" s="56">
        <f t="shared" si="43"/>
        <v>47.424458061935944</v>
      </c>
      <c r="AN48" s="56">
        <f t="shared" si="43"/>
        <v>50.13822574203472</v>
      </c>
      <c r="AO48" s="56">
        <f t="shared" si="43"/>
        <v>53.49627099858575</v>
      </c>
      <c r="AP48" s="56">
        <f t="shared" si="43"/>
        <v>56.318366203681791</v>
      </c>
      <c r="AQ48" s="56">
        <f t="shared" si="43"/>
        <v>59.380480549242684</v>
      </c>
      <c r="AR48" s="56">
        <f t="shared" si="43"/>
        <v>61.262569388112134</v>
      </c>
      <c r="AS48" s="56">
        <f t="shared" si="43"/>
        <v>58.99671720951914</v>
      </c>
      <c r="AT48" s="56">
        <f t="shared" si="43"/>
        <v>62.425254596357206</v>
      </c>
      <c r="AU48" s="56">
        <f t="shared" si="43"/>
        <v>61.443392437247923</v>
      </c>
      <c r="AV48" s="56">
        <f t="shared" si="43"/>
        <v>64.95483791302658</v>
      </c>
      <c r="AW48" s="56">
        <f t="shared" si="43"/>
        <v>72.678599006244283</v>
      </c>
      <c r="AX48" s="56">
        <f t="shared" si="43"/>
        <v>77.403207096543809</v>
      </c>
      <c r="AY48" s="56">
        <f t="shared" si="43"/>
        <v>83.361983969111535</v>
      </c>
      <c r="AZ48" s="56">
        <f t="shared" si="43"/>
        <v>94.061624927056315</v>
      </c>
      <c r="BA48" s="56" t="str">
        <f t="shared" si="43"/>
        <v/>
      </c>
    </row>
    <row r="49" spans="2:53">
      <c r="B49" s="53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</row>
    <row r="50" spans="2:53">
      <c r="B50" s="53" t="s">
        <v>76</v>
      </c>
      <c r="C50" s="49" t="s">
        <v>73</v>
      </c>
      <c r="F50" s="56" t="str">
        <f>IFERROR(F51+F52+F53,IFERROR(F31*(F$69/F$68)^$G$14,""))</f>
        <v/>
      </c>
      <c r="G50" s="56" t="str">
        <f t="shared" ref="G50:Y50" si="44">IFERROR(G51+G52+G53,IFERROR(G31*(G$69/G$68)^$G$14,""))</f>
        <v/>
      </c>
      <c r="H50" s="56" t="str">
        <f t="shared" si="44"/>
        <v/>
      </c>
      <c r="I50" s="56" t="str">
        <f t="shared" si="44"/>
        <v/>
      </c>
      <c r="J50" s="56" t="str">
        <f t="shared" si="44"/>
        <v/>
      </c>
      <c r="K50" s="56" t="str">
        <f t="shared" si="44"/>
        <v/>
      </c>
      <c r="L50" s="56" t="str">
        <f t="shared" si="44"/>
        <v/>
      </c>
      <c r="M50" s="56" t="str">
        <f t="shared" si="44"/>
        <v/>
      </c>
      <c r="N50" s="56" t="str">
        <f t="shared" si="44"/>
        <v/>
      </c>
      <c r="O50" s="56" t="str">
        <f t="shared" si="44"/>
        <v/>
      </c>
      <c r="P50" s="56">
        <f t="shared" si="44"/>
        <v>135.98266179753372</v>
      </c>
      <c r="Q50" s="56">
        <f t="shared" si="44"/>
        <v>158.70658564217339</v>
      </c>
      <c r="R50" s="56">
        <f t="shared" si="44"/>
        <v>183.74915097219741</v>
      </c>
      <c r="S50" s="56">
        <f t="shared" si="44"/>
        <v>199.97270149617972</v>
      </c>
      <c r="T50" s="56">
        <f t="shared" si="44"/>
        <v>218.27088209642582</v>
      </c>
      <c r="U50" s="56">
        <f t="shared" si="44"/>
        <v>238.4401730972267</v>
      </c>
      <c r="V50" s="56">
        <f t="shared" si="44"/>
        <v>249.88665678257615</v>
      </c>
      <c r="W50" s="56">
        <f t="shared" si="44"/>
        <v>265.53411383060461</v>
      </c>
      <c r="X50" s="56">
        <f t="shared" si="44"/>
        <v>286.60755669993353</v>
      </c>
      <c r="Y50" s="56">
        <f t="shared" si="44"/>
        <v>299.29807043129478</v>
      </c>
      <c r="Z50" s="56">
        <f>IFERROR(Z51+Z52+Z53,IFERROR(Z31*(Z$69/Z$68)^$G$14,""))</f>
        <v>328.87346657332137</v>
      </c>
      <c r="AA50" s="56">
        <f t="shared" ref="AA50" si="45">IFERROR(AA51+AA52+AA53,IFERROR(AA31*(AA$69/AA$68)^$G$14,""))</f>
        <v>348.13310786272865</v>
      </c>
      <c r="AB50" s="56">
        <f t="shared" ref="AB50" si="46">IFERROR(AB51+AB52+AB53,IFERROR(AB31*(AB$69/AB$68)^$G$14,""))</f>
        <v>363.59674015747379</v>
      </c>
      <c r="AC50" s="56">
        <f t="shared" ref="AC50" si="47">IFERROR(AC51+AC52+AC53,IFERROR(AC31*(AC$69/AC$68)^$G$14,""))</f>
        <v>376.73141061747293</v>
      </c>
      <c r="AD50" s="56">
        <f t="shared" ref="AD50" si="48">IFERROR(AD51+AD52+AD53,IFERROR(AD31*(AD$69/AD$68)^$G$14,""))</f>
        <v>382.53508249665543</v>
      </c>
      <c r="AE50" s="56">
        <f t="shared" ref="AE50" si="49">IFERROR(AE51+AE52+AE53,IFERROR(AE31*(AE$69/AE$68)^$G$14,""))</f>
        <v>391.42351708045669</v>
      </c>
      <c r="AF50" s="56">
        <f t="shared" ref="AF50" si="50">IFERROR(AF51+AF52+AF53,IFERROR(AF31*(AF$69/AF$68)^$G$14,""))</f>
        <v>387.08737284261042</v>
      </c>
      <c r="AG50" s="56">
        <f t="shared" ref="AG50" si="51">IFERROR(AG51+AG52+AG53,IFERROR(AG31*(AG$69/AG$68)^$G$14,""))</f>
        <v>386.82977117586159</v>
      </c>
      <c r="AH50" s="56">
        <f t="shared" ref="AH50" si="52">IFERROR(AH51+AH52+AH53,IFERROR(AH31*(AH$69/AH$68)^$G$14,""))</f>
        <v>401.70519272916147</v>
      </c>
      <c r="AI50" s="56">
        <f t="shared" ref="AI50" si="53">IFERROR(AI51+AI52+AI53,IFERROR(AI31*(AI$69/AI$68)^$G$14,""))</f>
        <v>412.86353614712755</v>
      </c>
      <c r="AJ50" s="56">
        <f t="shared" ref="AJ50" si="54">IFERROR(AJ51+AJ52+AJ53,IFERROR(AJ31*(AJ$69/AJ$68)^$G$14,""))</f>
        <v>438.0742908662811</v>
      </c>
      <c r="AK50" s="56">
        <f t="shared" ref="AK50" si="55">IFERROR(AK51+AK52+AK53,IFERROR(AK31*(AK$69/AK$68)^$G$14,""))</f>
        <v>460.63490523627473</v>
      </c>
      <c r="AL50" s="56">
        <f>IFERROR(AL51+AL52+AL53,IFERROR(AL31*(AL$69/AL$68)^$G$14,""))</f>
        <v>472.17927542868182</v>
      </c>
      <c r="AM50" s="56">
        <f t="shared" ref="AM50" si="56">IFERROR(AM51+AM52+AM53,IFERROR(AM31*(AM$69/AM$68)^$G$14,""))</f>
        <v>495.36548427719805</v>
      </c>
      <c r="AN50" s="56">
        <f t="shared" ref="AN50" si="57">IFERROR(AN51+AN52+AN53,IFERROR(AN31*(AN$69/AN$68)^$G$14,""))</f>
        <v>513.39257627659015</v>
      </c>
      <c r="AO50" s="56">
        <f t="shared" ref="AO50" si="58">IFERROR(AO51+AO52+AO53,IFERROR(AO31*(AO$69/AO$68)^$G$14,""))</f>
        <v>539.32177554797215</v>
      </c>
      <c r="AP50" s="56">
        <f t="shared" ref="AP50" si="59">IFERROR(AP51+AP52+AP53,IFERROR(AP31*(AP$69/AP$68)^$G$14,""))</f>
        <v>570.52534734406368</v>
      </c>
      <c r="AQ50" s="56">
        <f t="shared" ref="AQ50" si="60">IFERROR(AQ51+AQ52+AQ53,IFERROR(AQ31*(AQ$69/AQ$68)^$G$14,""))</f>
        <v>599.94967773709072</v>
      </c>
      <c r="AR50" s="56">
        <f t="shared" ref="AR50" si="61">IFERROR(AR51+AR52+AR53,IFERROR(AR31*(AR$69/AR$68)^$G$14,""))</f>
        <v>634.05998450680249</v>
      </c>
      <c r="AS50" s="56">
        <f t="shared" ref="AS50" si="62">IFERROR(AS51+AS52+AS53,IFERROR(AS31*(AS$69/AS$68)^$G$14,""))</f>
        <v>670.97799636684249</v>
      </c>
      <c r="AT50" s="56">
        <f t="shared" ref="AT50" si="63">IFERROR(AT51+AT52+AT53,IFERROR(AT31*(AT$69/AT$68)^$G$14,""))</f>
        <v>710.17535886640417</v>
      </c>
      <c r="AU50" s="56">
        <f t="shared" ref="AU50" si="64">IFERROR(AU51+AU52+AU53,IFERROR(AU31*(AU$69/AU$68)^$G$14,""))</f>
        <v>721.11324970820738</v>
      </c>
      <c r="AV50" s="56">
        <f t="shared" ref="AV50" si="65">IFERROR(AV51+AV52+AV53,IFERROR(AV31*(AV$69/AV$68)^$G$14,""))</f>
        <v>741.47142071977885</v>
      </c>
      <c r="AW50" s="56">
        <f t="shared" ref="AW50" si="66">IFERROR(AW51+AW52+AW53,IFERROR(AW31*(AW$69/AW$68)^$G$14,""))</f>
        <v>768.78316500037374</v>
      </c>
      <c r="AX50" s="56">
        <f t="shared" ref="AX50" si="67">IFERROR(AX51+AX52+AX53,IFERROR(AX31*(AX$69/AX$68)^$G$14,""))</f>
        <v>797.11929159810961</v>
      </c>
      <c r="AY50" s="56">
        <f t="shared" ref="AY50" si="68">IFERROR(AY51+AY52+AY53,IFERROR(AY31*(AY$69/AY$68)^$G$14,""))</f>
        <v>828.70109436405426</v>
      </c>
      <c r="AZ50" s="56">
        <f t="shared" ref="AZ50" si="69">IFERROR(AZ51+AZ52+AZ53,IFERROR(AZ31*(AZ$69/AZ$68)^$G$14,""))</f>
        <v>859.48291031140752</v>
      </c>
      <c r="BA50" s="56" t="str">
        <f t="shared" ref="BA50" si="70">IFERROR(BA51+BA52+BA53,IFERROR(BA31*(BA$69/BA$68)^$G$14,""))</f>
        <v/>
      </c>
    </row>
    <row r="51" spans="2:53">
      <c r="B51" s="107" t="s">
        <v>109</v>
      </c>
      <c r="C51" s="49" t="s">
        <v>73</v>
      </c>
      <c r="F51" s="56" t="str">
        <f>IFERROR(F33*(F$69/F$68)^$G$15,"")</f>
        <v/>
      </c>
      <c r="G51" s="56" t="str">
        <f t="shared" ref="G51:BA51" si="71">IFERROR(G33*(G$69/G$68)^$G$15,"")</f>
        <v/>
      </c>
      <c r="H51" s="56" t="str">
        <f t="shared" si="71"/>
        <v/>
      </c>
      <c r="I51" s="56" t="str">
        <f t="shared" si="71"/>
        <v/>
      </c>
      <c r="J51" s="56" t="str">
        <f t="shared" si="71"/>
        <v/>
      </c>
      <c r="K51" s="56" t="str">
        <f t="shared" si="71"/>
        <v/>
      </c>
      <c r="L51" s="56" t="str">
        <f t="shared" si="71"/>
        <v/>
      </c>
      <c r="M51" s="56" t="str">
        <f t="shared" si="71"/>
        <v/>
      </c>
      <c r="N51" s="56" t="str">
        <f t="shared" si="71"/>
        <v/>
      </c>
      <c r="O51" s="56" t="str">
        <f t="shared" si="71"/>
        <v/>
      </c>
      <c r="P51" s="56">
        <f t="shared" si="71"/>
        <v>17.033000000000001</v>
      </c>
      <c r="Q51" s="56">
        <f t="shared" si="71"/>
        <v>22.53</v>
      </c>
      <c r="R51" s="56">
        <f t="shared" si="71"/>
        <v>27.419</v>
      </c>
      <c r="S51" s="56">
        <f t="shared" si="71"/>
        <v>29.858000000000001</v>
      </c>
      <c r="T51" s="56">
        <f t="shared" si="71"/>
        <v>35.146999999999998</v>
      </c>
      <c r="U51" s="56">
        <f t="shared" si="71"/>
        <v>40.585000000000001</v>
      </c>
      <c r="V51" s="56">
        <f t="shared" si="71"/>
        <v>43.222000000000001</v>
      </c>
      <c r="W51" s="56">
        <f t="shared" si="71"/>
        <v>46.279000000000003</v>
      </c>
      <c r="X51" s="56">
        <f t="shared" si="71"/>
        <v>50.805999999999997</v>
      </c>
      <c r="Y51" s="56">
        <f t="shared" si="71"/>
        <v>58.284999999999997</v>
      </c>
      <c r="Z51" s="56">
        <f t="shared" si="71"/>
        <v>64.286000000000001</v>
      </c>
      <c r="AA51" s="56">
        <f t="shared" si="71"/>
        <v>64.525999999999996</v>
      </c>
      <c r="AB51" s="56">
        <f t="shared" si="71"/>
        <v>65.241</v>
      </c>
      <c r="AC51" s="56">
        <f t="shared" si="71"/>
        <v>66.850999999999999</v>
      </c>
      <c r="AD51" s="56">
        <f t="shared" si="71"/>
        <v>69.596999999999994</v>
      </c>
      <c r="AE51" s="56">
        <f t="shared" si="71"/>
        <v>77.527000000000001</v>
      </c>
      <c r="AF51" s="56">
        <f t="shared" si="71"/>
        <v>76.284000000000006</v>
      </c>
      <c r="AG51" s="56">
        <f t="shared" si="71"/>
        <v>74.034999999999997</v>
      </c>
      <c r="AH51" s="56">
        <f t="shared" si="71"/>
        <v>75.475999999999999</v>
      </c>
      <c r="AI51" s="56">
        <f t="shared" si="71"/>
        <v>75.03</v>
      </c>
      <c r="AJ51" s="56">
        <f t="shared" si="71"/>
        <v>76.491</v>
      </c>
      <c r="AK51" s="56">
        <f t="shared" si="71"/>
        <v>73.218999999999994</v>
      </c>
      <c r="AL51" s="56">
        <f t="shared" si="71"/>
        <v>67.081000000000003</v>
      </c>
      <c r="AM51" s="56">
        <f t="shared" si="71"/>
        <v>65.412999999999997</v>
      </c>
      <c r="AN51" s="56">
        <f t="shared" si="71"/>
        <v>63.807000000000002</v>
      </c>
      <c r="AO51" s="56">
        <f t="shared" si="71"/>
        <v>62.63</v>
      </c>
      <c r="AP51" s="56">
        <f t="shared" si="71"/>
        <v>63.000999999999998</v>
      </c>
      <c r="AQ51" s="56">
        <f t="shared" si="71"/>
        <v>63.451999999999998</v>
      </c>
      <c r="AR51" s="56">
        <f t="shared" si="71"/>
        <v>62.283999999999999</v>
      </c>
      <c r="AS51" s="56">
        <f t="shared" si="71"/>
        <v>58.360999999999997</v>
      </c>
      <c r="AT51" s="56">
        <f t="shared" si="71"/>
        <v>60.21</v>
      </c>
      <c r="AU51" s="56">
        <f t="shared" si="71"/>
        <v>63.136772499990499</v>
      </c>
      <c r="AV51" s="56">
        <f t="shared" si="71"/>
        <v>66.788611319251501</v>
      </c>
      <c r="AW51" s="56">
        <f t="shared" si="71"/>
        <v>70.6426905056544</v>
      </c>
      <c r="AX51" s="56">
        <f t="shared" si="71"/>
        <v>74.451048965774802</v>
      </c>
      <c r="AY51" s="56">
        <f t="shared" si="71"/>
        <v>79.052761134607294</v>
      </c>
      <c r="AZ51" s="56">
        <f t="shared" si="71"/>
        <v>83.303747516161707</v>
      </c>
      <c r="BA51" s="56" t="str">
        <f t="shared" si="71"/>
        <v/>
      </c>
    </row>
    <row r="52" spans="2:53">
      <c r="B52" s="107" t="s">
        <v>110</v>
      </c>
      <c r="C52" s="49" t="s">
        <v>73</v>
      </c>
      <c r="F52" s="56" t="str">
        <f>IFERROR(F34*(F$69/F$68)^$G$16,"")</f>
        <v/>
      </c>
      <c r="G52" s="56" t="str">
        <f t="shared" ref="G52:BA52" si="72">IFERROR(G34*(G$69/G$68)^$G$16,"")</f>
        <v/>
      </c>
      <c r="H52" s="56" t="str">
        <f t="shared" si="72"/>
        <v/>
      </c>
      <c r="I52" s="56" t="str">
        <f t="shared" si="72"/>
        <v/>
      </c>
      <c r="J52" s="56" t="str">
        <f t="shared" si="72"/>
        <v/>
      </c>
      <c r="K52" s="56" t="str">
        <f t="shared" si="72"/>
        <v/>
      </c>
      <c r="L52" s="56" t="str">
        <f t="shared" si="72"/>
        <v/>
      </c>
      <c r="M52" s="56" t="str">
        <f t="shared" si="72"/>
        <v/>
      </c>
      <c r="N52" s="56" t="str">
        <f t="shared" si="72"/>
        <v/>
      </c>
      <c r="O52" s="56" t="str">
        <f t="shared" si="72"/>
        <v/>
      </c>
      <c r="P52" s="56" t="str">
        <f t="shared" si="72"/>
        <v/>
      </c>
      <c r="Q52" s="56" t="str">
        <f t="shared" si="72"/>
        <v/>
      </c>
      <c r="R52" s="56" t="str">
        <f t="shared" si="72"/>
        <v/>
      </c>
      <c r="S52" s="56" t="str">
        <f t="shared" si="72"/>
        <v/>
      </c>
      <c r="T52" s="56" t="str">
        <f t="shared" si="72"/>
        <v/>
      </c>
      <c r="U52" s="56" t="str">
        <f t="shared" si="72"/>
        <v/>
      </c>
      <c r="V52" s="56" t="str">
        <f t="shared" si="72"/>
        <v/>
      </c>
      <c r="W52" s="56" t="str">
        <f t="shared" si="72"/>
        <v/>
      </c>
      <c r="X52" s="56" t="str">
        <f t="shared" si="72"/>
        <v/>
      </c>
      <c r="Y52" s="56" t="str">
        <f t="shared" si="72"/>
        <v/>
      </c>
      <c r="Z52" s="56" t="str">
        <f t="shared" si="72"/>
        <v/>
      </c>
      <c r="AA52" s="56">
        <f t="shared" si="72"/>
        <v>68.208518338102351</v>
      </c>
      <c r="AB52" s="56">
        <f t="shared" si="72"/>
        <v>74.334693698107088</v>
      </c>
      <c r="AC52" s="56">
        <f t="shared" si="72"/>
        <v>79.73145768130729</v>
      </c>
      <c r="AD52" s="56">
        <f t="shared" si="72"/>
        <v>80.368082496655418</v>
      </c>
      <c r="AE52" s="56">
        <f t="shared" si="72"/>
        <v>79.459517080456664</v>
      </c>
      <c r="AF52" s="56">
        <f t="shared" si="72"/>
        <v>78.303372842610358</v>
      </c>
      <c r="AG52" s="56">
        <f t="shared" si="72"/>
        <v>78.044422196081342</v>
      </c>
      <c r="AH52" s="56">
        <f t="shared" si="72"/>
        <v>79.531192729161489</v>
      </c>
      <c r="AI52" s="56">
        <f t="shared" si="72"/>
        <v>80.485536147127547</v>
      </c>
      <c r="AJ52" s="56">
        <f t="shared" si="72"/>
        <v>83.660290866281116</v>
      </c>
      <c r="AK52" s="56">
        <f t="shared" si="72"/>
        <v>88.415905236274753</v>
      </c>
      <c r="AL52" s="56">
        <f t="shared" si="72"/>
        <v>92.1662754286818</v>
      </c>
      <c r="AM52" s="56">
        <f t="shared" si="72"/>
        <v>95.066484277198086</v>
      </c>
      <c r="AN52" s="56">
        <f t="shared" si="72"/>
        <v>98.92157627659013</v>
      </c>
      <c r="AO52" s="56">
        <f t="shared" si="72"/>
        <v>102.52877554797215</v>
      </c>
      <c r="AP52" s="56">
        <f t="shared" si="72"/>
        <v>108.22834734406369</v>
      </c>
      <c r="AQ52" s="56">
        <f t="shared" si="72"/>
        <v>113.88267773709072</v>
      </c>
      <c r="AR52" s="56">
        <f t="shared" si="72"/>
        <v>118.40698450680244</v>
      </c>
      <c r="AS52" s="56">
        <f t="shared" si="72"/>
        <v>121.78024880363951</v>
      </c>
      <c r="AT52" s="56">
        <f t="shared" si="72"/>
        <v>126.90048697427811</v>
      </c>
      <c r="AU52" s="56">
        <f t="shared" si="72"/>
        <v>133.94059073001728</v>
      </c>
      <c r="AV52" s="56">
        <f t="shared" si="72"/>
        <v>140.27268575105276</v>
      </c>
      <c r="AW52" s="56">
        <f t="shared" si="72"/>
        <v>147.97891690031781</v>
      </c>
      <c r="AX52" s="56">
        <f t="shared" si="72"/>
        <v>155.96048415993059</v>
      </c>
      <c r="AY52" s="56">
        <f t="shared" si="72"/>
        <v>164.22066626792522</v>
      </c>
      <c r="AZ52" s="56">
        <f t="shared" si="72"/>
        <v>172.6509228299214</v>
      </c>
      <c r="BA52" s="56" t="str">
        <f t="shared" si="72"/>
        <v/>
      </c>
    </row>
    <row r="53" spans="2:53">
      <c r="B53" s="107" t="s">
        <v>111</v>
      </c>
      <c r="C53" s="49" t="s">
        <v>73</v>
      </c>
      <c r="F53" s="56" t="str">
        <f>IFERROR(F35*(F$69/F$68)^$G$15,"")</f>
        <v/>
      </c>
      <c r="G53" s="56" t="str">
        <f t="shared" ref="G53:BA53" si="73">IFERROR(G35*(G$69/G$68)^$G$15,"")</f>
        <v/>
      </c>
      <c r="H53" s="56" t="str">
        <f t="shared" si="73"/>
        <v/>
      </c>
      <c r="I53" s="56" t="str">
        <f t="shared" si="73"/>
        <v/>
      </c>
      <c r="J53" s="56" t="str">
        <f t="shared" si="73"/>
        <v/>
      </c>
      <c r="K53" s="56" t="str">
        <f t="shared" si="73"/>
        <v/>
      </c>
      <c r="L53" s="56" t="str">
        <f t="shared" si="73"/>
        <v/>
      </c>
      <c r="M53" s="56" t="str">
        <f t="shared" si="73"/>
        <v/>
      </c>
      <c r="N53" s="56" t="str">
        <f t="shared" si="73"/>
        <v/>
      </c>
      <c r="O53" s="56" t="str">
        <f t="shared" si="73"/>
        <v/>
      </c>
      <c r="P53" s="56" t="str">
        <f t="shared" si="73"/>
        <v/>
      </c>
      <c r="Q53" s="56" t="str">
        <f t="shared" si="73"/>
        <v/>
      </c>
      <c r="R53" s="56" t="str">
        <f t="shared" si="73"/>
        <v/>
      </c>
      <c r="S53" s="56" t="str">
        <f t="shared" si="73"/>
        <v/>
      </c>
      <c r="T53" s="56" t="str">
        <f t="shared" si="73"/>
        <v/>
      </c>
      <c r="U53" s="56" t="str">
        <f t="shared" si="73"/>
        <v/>
      </c>
      <c r="V53" s="56" t="str">
        <f t="shared" si="73"/>
        <v/>
      </c>
      <c r="W53" s="56" t="str">
        <f t="shared" si="73"/>
        <v/>
      </c>
      <c r="X53" s="56" t="str">
        <f t="shared" si="73"/>
        <v/>
      </c>
      <c r="Y53" s="56" t="str">
        <f t="shared" si="73"/>
        <v/>
      </c>
      <c r="Z53" s="56" t="str">
        <f t="shared" si="73"/>
        <v/>
      </c>
      <c r="AA53" s="56">
        <f t="shared" si="73"/>
        <v>215.39858952462629</v>
      </c>
      <c r="AB53" s="56">
        <f t="shared" si="73"/>
        <v>224.02104645936669</v>
      </c>
      <c r="AC53" s="56">
        <f t="shared" si="73"/>
        <v>230.14895293616564</v>
      </c>
      <c r="AD53" s="56">
        <f t="shared" si="73"/>
        <v>232.57000000000002</v>
      </c>
      <c r="AE53" s="56">
        <f t="shared" si="73"/>
        <v>234.43700000000001</v>
      </c>
      <c r="AF53" s="56">
        <f t="shared" si="73"/>
        <v>232.50000000000003</v>
      </c>
      <c r="AG53" s="56">
        <f t="shared" si="73"/>
        <v>234.75034897978026</v>
      </c>
      <c r="AH53" s="56">
        <f t="shared" si="73"/>
        <v>246.69799999999998</v>
      </c>
      <c r="AI53" s="56">
        <f t="shared" si="73"/>
        <v>257.34800000000001</v>
      </c>
      <c r="AJ53" s="56">
        <f t="shared" si="73"/>
        <v>277.923</v>
      </c>
      <c r="AK53" s="56">
        <f t="shared" si="73"/>
        <v>299</v>
      </c>
      <c r="AL53" s="56">
        <f t="shared" si="73"/>
        <v>312.93200000000002</v>
      </c>
      <c r="AM53" s="56">
        <f t="shared" si="73"/>
        <v>334.88599999999997</v>
      </c>
      <c r="AN53" s="56">
        <f t="shared" si="73"/>
        <v>350.66399999999999</v>
      </c>
      <c r="AO53" s="56">
        <f t="shared" si="73"/>
        <v>374.16300000000001</v>
      </c>
      <c r="AP53" s="56">
        <f t="shared" si="73"/>
        <v>399.29599999999999</v>
      </c>
      <c r="AQ53" s="56">
        <f t="shared" si="73"/>
        <v>422.61500000000001</v>
      </c>
      <c r="AR53" s="56">
        <f t="shared" si="73"/>
        <v>453.36900000000003</v>
      </c>
      <c r="AS53" s="56">
        <f t="shared" si="73"/>
        <v>490.83674756320301</v>
      </c>
      <c r="AT53" s="56">
        <f t="shared" si="73"/>
        <v>523.06487189212601</v>
      </c>
      <c r="AU53" s="56">
        <f t="shared" si="73"/>
        <v>524.03588647819959</v>
      </c>
      <c r="AV53" s="56">
        <f t="shared" si="73"/>
        <v>534.4101236494746</v>
      </c>
      <c r="AW53" s="56">
        <f t="shared" si="73"/>
        <v>550.16155759440153</v>
      </c>
      <c r="AX53" s="56">
        <f t="shared" si="73"/>
        <v>566.70775847240418</v>
      </c>
      <c r="AY53" s="56">
        <f t="shared" si="73"/>
        <v>585.42766696152171</v>
      </c>
      <c r="AZ53" s="56">
        <f t="shared" si="73"/>
        <v>603.52823996532436</v>
      </c>
      <c r="BA53" s="56" t="str">
        <f t="shared" si="73"/>
        <v/>
      </c>
    </row>
    <row r="54" spans="2:53">
      <c r="B54" s="53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</row>
    <row r="55" spans="2:53">
      <c r="B55" s="109" t="s">
        <v>226</v>
      </c>
      <c r="C55" s="49" t="s">
        <v>73</v>
      </c>
      <c r="F55" s="56" t="str">
        <f>IFERROR(F39-F50,"")</f>
        <v/>
      </c>
      <c r="G55" s="56" t="str">
        <f t="shared" ref="G55:BA55" si="74">IFERROR(G39-G50,"")</f>
        <v/>
      </c>
      <c r="H55" s="56" t="str">
        <f t="shared" si="74"/>
        <v/>
      </c>
      <c r="I55" s="56" t="str">
        <f t="shared" si="74"/>
        <v/>
      </c>
      <c r="J55" s="56" t="str">
        <f t="shared" si="74"/>
        <v/>
      </c>
      <c r="K55" s="56" t="str">
        <f t="shared" si="74"/>
        <v/>
      </c>
      <c r="L55" s="56" t="str">
        <f t="shared" si="74"/>
        <v/>
      </c>
      <c r="M55" s="56" t="str">
        <f t="shared" si="74"/>
        <v/>
      </c>
      <c r="N55" s="56" t="str">
        <f t="shared" si="74"/>
        <v/>
      </c>
      <c r="O55" s="56" t="str">
        <f t="shared" si="74"/>
        <v/>
      </c>
      <c r="P55" s="56">
        <f t="shared" si="74"/>
        <v>-14.182914118148062</v>
      </c>
      <c r="Q55" s="56">
        <f t="shared" si="74"/>
        <v>-13.483399048671572</v>
      </c>
      <c r="R55" s="56">
        <f t="shared" si="74"/>
        <v>-20.982350978180591</v>
      </c>
      <c r="S55" s="56">
        <f t="shared" si="74"/>
        <v>-27.340989457503753</v>
      </c>
      <c r="T55" s="56">
        <f t="shared" si="74"/>
        <v>-33.118045400485329</v>
      </c>
      <c r="U55" s="56">
        <f t="shared" si="74"/>
        <v>-42.515379338641822</v>
      </c>
      <c r="V55" s="56">
        <f t="shared" si="74"/>
        <v>-35.273705542092756</v>
      </c>
      <c r="W55" s="56">
        <f t="shared" si="74"/>
        <v>-31.571620986815731</v>
      </c>
      <c r="X55" s="56">
        <f t="shared" si="74"/>
        <v>-32.257645883557785</v>
      </c>
      <c r="Y55" s="56">
        <f t="shared" si="74"/>
        <v>-37.680782262013793</v>
      </c>
      <c r="Z55" s="56">
        <f t="shared" si="74"/>
        <v>-44.258182199309658</v>
      </c>
      <c r="AA55" s="56">
        <f t="shared" si="74"/>
        <v>-43.758151517565466</v>
      </c>
      <c r="AB55" s="56">
        <f t="shared" si="74"/>
        <v>-49.273245549937144</v>
      </c>
      <c r="AC55" s="56">
        <f t="shared" si="74"/>
        <v>-57.245697216102144</v>
      </c>
      <c r="AD55" s="56">
        <f t="shared" si="74"/>
        <v>-54.559378159009441</v>
      </c>
      <c r="AE55" s="56">
        <f t="shared" si="74"/>
        <v>-45.543287838564595</v>
      </c>
      <c r="AF55" s="56">
        <f t="shared" si="74"/>
        <v>-18.938636741231619</v>
      </c>
      <c r="AG55" s="56">
        <f t="shared" si="74"/>
        <v>5.8681756502786584</v>
      </c>
      <c r="AH55" s="56">
        <f t="shared" si="74"/>
        <v>3.9774540395710005</v>
      </c>
      <c r="AI55" s="56">
        <f t="shared" si="74"/>
        <v>11.44543231122168</v>
      </c>
      <c r="AJ55" s="56">
        <f t="shared" si="74"/>
        <v>19.246916881986806</v>
      </c>
      <c r="AK55" s="56">
        <f t="shared" si="74"/>
        <v>1.7112076511940018</v>
      </c>
      <c r="AL55" s="56">
        <f t="shared" si="74"/>
        <v>-7.6884369986574939</v>
      </c>
      <c r="AM55" s="56">
        <f t="shared" si="74"/>
        <v>-3.9100753335424656</v>
      </c>
      <c r="AN55" s="56">
        <f t="shared" si="74"/>
        <v>5.10752763705284</v>
      </c>
      <c r="AO55" s="56">
        <f t="shared" si="74"/>
        <v>12.620227772582552</v>
      </c>
      <c r="AP55" s="56">
        <f t="shared" si="74"/>
        <v>11.977038087009419</v>
      </c>
      <c r="AQ55" s="56">
        <f t="shared" si="74"/>
        <v>13.266131107820797</v>
      </c>
      <c r="AR55" s="56">
        <f t="shared" si="74"/>
        <v>0.45323375425232371</v>
      </c>
      <c r="AS55" s="56">
        <f t="shared" si="74"/>
        <v>-48.222085525556849</v>
      </c>
      <c r="AT55" s="56">
        <f t="shared" si="74"/>
        <v>-73.676403874620746</v>
      </c>
      <c r="AU55" s="56">
        <f t="shared" si="74"/>
        <v>-58.220075642612073</v>
      </c>
      <c r="AV55" s="56">
        <f t="shared" si="74"/>
        <v>-40.639678291085829</v>
      </c>
      <c r="AW55" s="56">
        <f t="shared" si="74"/>
        <v>-23.332375925865222</v>
      </c>
      <c r="AX55" s="56">
        <f t="shared" si="74"/>
        <v>-11.75863398335764</v>
      </c>
      <c r="AY55" s="56">
        <f t="shared" si="74"/>
        <v>1.437773679961083</v>
      </c>
      <c r="AZ55" s="56">
        <f t="shared" si="74"/>
        <v>9.9101257338337518</v>
      </c>
      <c r="BA55" s="56" t="str">
        <f t="shared" si="74"/>
        <v/>
      </c>
    </row>
    <row r="56" spans="2:53">
      <c r="B56" s="110" t="s">
        <v>227</v>
      </c>
      <c r="C56" s="49" t="s">
        <v>73</v>
      </c>
      <c r="F56" s="56" t="str">
        <f>IFERROR(F55+'Input Fiscal'!B33-'Input Fiscal'!B34,"")</f>
        <v/>
      </c>
      <c r="G56" s="56" t="str">
        <f>IFERROR(G55+'Input Fiscal'!C33-'Input Fiscal'!C34,"")</f>
        <v/>
      </c>
      <c r="H56" s="56" t="str">
        <f>IFERROR(H55+'Input Fiscal'!D33-'Input Fiscal'!D34,"")</f>
        <v/>
      </c>
      <c r="I56" s="56" t="str">
        <f>IFERROR(I55+'Input Fiscal'!E33-'Input Fiscal'!E34,"")</f>
        <v/>
      </c>
      <c r="J56" s="56" t="str">
        <f>IFERROR(J55+'Input Fiscal'!F33-'Input Fiscal'!F34,"")</f>
        <v/>
      </c>
      <c r="K56" s="56" t="str">
        <f>IFERROR(K55+'Input Fiscal'!G33-'Input Fiscal'!G34,"")</f>
        <v/>
      </c>
      <c r="L56" s="56" t="str">
        <f>IFERROR(L55+'Input Fiscal'!H33-'Input Fiscal'!H34,"")</f>
        <v/>
      </c>
      <c r="M56" s="56" t="str">
        <f>IFERROR(M55+'Input Fiscal'!I33-'Input Fiscal'!I34,"")</f>
        <v/>
      </c>
      <c r="N56" s="56" t="str">
        <f>IFERROR(N55+'Input Fiscal'!J33-'Input Fiscal'!J34,"")</f>
        <v/>
      </c>
      <c r="O56" s="56" t="str">
        <f>IFERROR(O55+'Input Fiscal'!K33-'Input Fiscal'!K34,"")</f>
        <v/>
      </c>
      <c r="P56" s="56">
        <f>IFERROR(P55+'Input Fiscal'!L33-'Input Fiscal'!L34,"")</f>
        <v>-14.182914118148062</v>
      </c>
      <c r="Q56" s="56">
        <f>IFERROR(Q55+'Input Fiscal'!M33-'Input Fiscal'!M34,"")</f>
        <v>-13.483399048671572</v>
      </c>
      <c r="R56" s="56">
        <f>IFERROR(R55+'Input Fiscal'!N33-'Input Fiscal'!N34,"")</f>
        <v>-20.982350978180591</v>
      </c>
      <c r="S56" s="56">
        <f>IFERROR(S55+'Input Fiscal'!O33-'Input Fiscal'!O34,"")</f>
        <v>-27.340989457503753</v>
      </c>
      <c r="T56" s="56">
        <f>IFERROR(T55+'Input Fiscal'!P33-'Input Fiscal'!P34,"")</f>
        <v>-33.118045400485329</v>
      </c>
      <c r="U56" s="56">
        <f>IFERROR(U55+'Input Fiscal'!Q33-'Input Fiscal'!Q34,"")</f>
        <v>-42.515379338641822</v>
      </c>
      <c r="V56" s="56">
        <f>IFERROR(V55+'Input Fiscal'!R33-'Input Fiscal'!R34,"")</f>
        <v>-35.273705542092756</v>
      </c>
      <c r="W56" s="56">
        <f>IFERROR(W55+'Input Fiscal'!S33-'Input Fiscal'!S34,"")</f>
        <v>-31.571620986815731</v>
      </c>
      <c r="X56" s="56">
        <f>IFERROR(X55+'Input Fiscal'!T33-'Input Fiscal'!T34,"")</f>
        <v>-32.257645883557785</v>
      </c>
      <c r="Y56" s="56">
        <f>IFERROR(Y55+'Input Fiscal'!U33-'Input Fiscal'!U34,"")</f>
        <v>-37.680782262013793</v>
      </c>
      <c r="Z56" s="56">
        <f>IFERROR(Z55+'Input Fiscal'!V33-'Input Fiscal'!V34,"")</f>
        <v>-44.258182199309658</v>
      </c>
      <c r="AA56" s="56">
        <f>IFERROR(AA55+'Input Fiscal'!W33-'Input Fiscal'!W34,"")</f>
        <v>-51.96756199293911</v>
      </c>
      <c r="AB56" s="56">
        <f>IFERROR(AB55+'Input Fiscal'!X33-'Input Fiscal'!X34,"")</f>
        <v>-57.27219909057051</v>
      </c>
      <c r="AC56" s="56">
        <f>IFERROR(AC55+'Input Fiscal'!Y33-'Input Fiscal'!Y34,"")</f>
        <v>-58.299744279936561</v>
      </c>
      <c r="AD56" s="56">
        <f>IFERROR(AD55+'Input Fiscal'!Z33-'Input Fiscal'!Z34,"")</f>
        <v>-54.559378159009441</v>
      </c>
      <c r="AE56" s="56">
        <f>IFERROR(AE55+'Input Fiscal'!AA33-'Input Fiscal'!AA34,"")</f>
        <v>-45.543287838564595</v>
      </c>
      <c r="AF56" s="56">
        <f>IFERROR(AF55+'Input Fiscal'!AB33-'Input Fiscal'!AB34,"")</f>
        <v>-18.938636741231619</v>
      </c>
      <c r="AG56" s="56">
        <f>IFERROR(AG55+'Input Fiscal'!AC33-'Input Fiscal'!AC34,"")</f>
        <v>6.7075246300588534</v>
      </c>
      <c r="AH56" s="56">
        <f>IFERROR(AH55+'Input Fiscal'!AD33-'Input Fiscal'!AD34,"")</f>
        <v>3.9774540395710005</v>
      </c>
      <c r="AI56" s="56">
        <f>IFERROR(AI55+'Input Fiscal'!AE33-'Input Fiscal'!AE34,"")</f>
        <v>11.44543231122168</v>
      </c>
      <c r="AJ56" s="56">
        <f>IFERROR(AJ55+'Input Fiscal'!AF33-'Input Fiscal'!AF34,"")</f>
        <v>19.246916881986806</v>
      </c>
      <c r="AK56" s="56">
        <f>IFERROR(AK55+'Input Fiscal'!AG33-'Input Fiscal'!AG34,"")</f>
        <v>1.7112076511940018</v>
      </c>
      <c r="AL56" s="56">
        <f>IFERROR(AL55+'Input Fiscal'!AH33-'Input Fiscal'!AH34,"")</f>
        <v>-7.6884369986574939</v>
      </c>
      <c r="AM56" s="56">
        <f>IFERROR(AM55+'Input Fiscal'!AI33-'Input Fiscal'!AI34,"")</f>
        <v>-3.9100753335424656</v>
      </c>
      <c r="AN56" s="56">
        <f>IFERROR(AN55+'Input Fiscal'!AJ33-'Input Fiscal'!AJ34,"")</f>
        <v>5.10752763705284</v>
      </c>
      <c r="AO56" s="56">
        <f>IFERROR(AO55+'Input Fiscal'!AK33-'Input Fiscal'!AK34,"")</f>
        <v>12.620227772582552</v>
      </c>
      <c r="AP56" s="56">
        <f>IFERROR(AP55+'Input Fiscal'!AL33-'Input Fiscal'!AL34,"")</f>
        <v>11.977038087009419</v>
      </c>
      <c r="AQ56" s="56">
        <f>IFERROR(AQ55+'Input Fiscal'!AM33-'Input Fiscal'!AM34,"")</f>
        <v>13.266131107820797</v>
      </c>
      <c r="AR56" s="56">
        <f>IFERROR(AR55+'Input Fiscal'!AN33-'Input Fiscal'!AN34,"")</f>
        <v>0.45323375425232371</v>
      </c>
      <c r="AS56" s="56">
        <f>IFERROR(AS55+'Input Fiscal'!AO33-'Input Fiscal'!AO34,"")</f>
        <v>-48.222085525556849</v>
      </c>
      <c r="AT56" s="56">
        <f>IFERROR(AT55+'Input Fiscal'!AP33-'Input Fiscal'!AP34,"")</f>
        <v>-73.676403874620746</v>
      </c>
      <c r="AU56" s="56">
        <f>IFERROR(AU55+'Input Fiscal'!AQ33-'Input Fiscal'!AQ34,"")</f>
        <v>-58.220075642612073</v>
      </c>
      <c r="AV56" s="56">
        <f>IFERROR(AV55+'Input Fiscal'!AR33-'Input Fiscal'!AR34,"")</f>
        <v>-40.639678291085829</v>
      </c>
      <c r="AW56" s="56">
        <f>IFERROR(AW55+'Input Fiscal'!AS33-'Input Fiscal'!AS34,"")</f>
        <v>-23.332375925865222</v>
      </c>
      <c r="AX56" s="56">
        <f>IFERROR(AX55+'Input Fiscal'!AT33-'Input Fiscal'!AT34,"")</f>
        <v>-11.75863398335764</v>
      </c>
      <c r="AY56" s="56">
        <f>IFERROR(AY55+'Input Fiscal'!AU33-'Input Fiscal'!AU34,"")</f>
        <v>1.437773679961083</v>
      </c>
      <c r="AZ56" s="56">
        <f>IFERROR(AZ55+'Input Fiscal'!AV33-'Input Fiscal'!AV34,"")</f>
        <v>9.9101257338337518</v>
      </c>
      <c r="BA56" s="56" t="str">
        <f>IFERROR(BA55+'Input Fiscal'!AW33-'Input Fiscal'!AW34,"")</f>
        <v/>
      </c>
    </row>
    <row r="57" spans="2:53"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</row>
    <row r="58" spans="2:53">
      <c r="B58" s="57" t="s">
        <v>72</v>
      </c>
      <c r="C58" s="49" t="s">
        <v>77</v>
      </c>
      <c r="F58" s="62" t="str">
        <f>IFERROR(F19/F$68*100,"")</f>
        <v/>
      </c>
      <c r="G58" s="62" t="str">
        <f t="shared" ref="G58:BA58" si="75">IFERROR(G19/G$68*100,"")</f>
        <v/>
      </c>
      <c r="H58" s="62" t="str">
        <f t="shared" si="75"/>
        <v/>
      </c>
      <c r="I58" s="62" t="str">
        <f t="shared" si="75"/>
        <v/>
      </c>
      <c r="J58" s="62" t="str">
        <f t="shared" si="75"/>
        <v/>
      </c>
      <c r="K58" s="62" t="str">
        <f t="shared" si="75"/>
        <v/>
      </c>
      <c r="L58" s="62" t="str">
        <f t="shared" si="75"/>
        <v/>
      </c>
      <c r="M58" s="62" t="str">
        <f t="shared" si="75"/>
        <v/>
      </c>
      <c r="N58" s="62" t="str">
        <f t="shared" si="75"/>
        <v/>
      </c>
      <c r="O58" s="62">
        <f t="shared" si="75"/>
        <v>38.233190271816881</v>
      </c>
      <c r="P58" s="62">
        <f t="shared" si="75"/>
        <v>39.138649448137663</v>
      </c>
      <c r="Q58" s="62">
        <f t="shared" si="75"/>
        <v>41.105109703693223</v>
      </c>
      <c r="R58" s="62">
        <f t="shared" si="75"/>
        <v>41.509876032949073</v>
      </c>
      <c r="S58" s="62">
        <f t="shared" si="75"/>
        <v>40.609063021104262</v>
      </c>
      <c r="T58" s="62">
        <f t="shared" si="75"/>
        <v>40.820139596336155</v>
      </c>
      <c r="U58" s="62">
        <f t="shared" si="75"/>
        <v>40.48411204947768</v>
      </c>
      <c r="V58" s="62">
        <f t="shared" si="75"/>
        <v>41.641351618699765</v>
      </c>
      <c r="W58" s="62">
        <f t="shared" si="75"/>
        <v>42.059472331107131</v>
      </c>
      <c r="X58" s="62">
        <f t="shared" si="75"/>
        <v>42.315207782167171</v>
      </c>
      <c r="Y58" s="62">
        <f t="shared" si="75"/>
        <v>40.786464921669754</v>
      </c>
      <c r="Z58" s="62">
        <f t="shared" si="75"/>
        <v>42.466257109281813</v>
      </c>
      <c r="AA58" s="62">
        <f t="shared" si="75"/>
        <v>43.723581672301115</v>
      </c>
      <c r="AB58" s="62">
        <f t="shared" si="75"/>
        <v>44.03252055733212</v>
      </c>
      <c r="AC58" s="62">
        <f t="shared" si="75"/>
        <v>43.323835507931967</v>
      </c>
      <c r="AD58" s="62">
        <f t="shared" si="75"/>
        <v>42.875155829818908</v>
      </c>
      <c r="AE58" s="62">
        <f t="shared" si="75"/>
        <v>42.937911666210113</v>
      </c>
      <c r="AF58" s="62">
        <f t="shared" si="75"/>
        <v>43.511968491893548</v>
      </c>
      <c r="AG58" s="62">
        <f t="shared" si="75"/>
        <v>43.969127697729668</v>
      </c>
      <c r="AH58" s="62">
        <f t="shared" si="75"/>
        <v>44.021189696307978</v>
      </c>
      <c r="AI58" s="62">
        <f t="shared" si="75"/>
        <v>43.596307564525496</v>
      </c>
      <c r="AJ58" s="62">
        <f t="shared" si="75"/>
        <v>43.533254007841521</v>
      </c>
      <c r="AK58" s="62">
        <f t="shared" si="75"/>
        <v>42.182558878315739</v>
      </c>
      <c r="AL58" s="62">
        <f t="shared" si="75"/>
        <v>40.80561711502682</v>
      </c>
      <c r="AM58" s="62">
        <f t="shared" si="75"/>
        <v>40.725039668638075</v>
      </c>
      <c r="AN58" s="62">
        <f t="shared" si="75"/>
        <v>40.589477467762954</v>
      </c>
      <c r="AO58" s="62">
        <f t="shared" si="75"/>
        <v>40.745644523217692</v>
      </c>
      <c r="AP58" s="62">
        <f t="shared" si="75"/>
        <v>40.836042346792794</v>
      </c>
      <c r="AQ58" s="62">
        <f t="shared" si="75"/>
        <v>40.741271021169737</v>
      </c>
      <c r="AR58" s="62">
        <f t="shared" si="75"/>
        <v>39.660837036879961</v>
      </c>
      <c r="AS58" s="62">
        <f t="shared" si="75"/>
        <v>39.168664179177689</v>
      </c>
      <c r="AT58" s="62">
        <f t="shared" si="75"/>
        <v>38.260675806102149</v>
      </c>
      <c r="AU58" s="62">
        <f t="shared" si="75"/>
        <v>38.036673521689494</v>
      </c>
      <c r="AV58" s="62">
        <f t="shared" si="75"/>
        <v>38.683146607821257</v>
      </c>
      <c r="AW58" s="62">
        <f t="shared" si="75"/>
        <v>39.532499655521804</v>
      </c>
      <c r="AX58" s="62">
        <f t="shared" si="75"/>
        <v>39.999209468615945</v>
      </c>
      <c r="AY58" s="62">
        <f t="shared" si="75"/>
        <v>40.604196240286669</v>
      </c>
      <c r="AZ58" s="62">
        <f t="shared" si="75"/>
        <v>40.836169281462091</v>
      </c>
      <c r="BA58" s="62" t="str">
        <f t="shared" si="75"/>
        <v/>
      </c>
    </row>
    <row r="59" spans="2:53">
      <c r="B59" s="57" t="s">
        <v>71</v>
      </c>
      <c r="C59" s="49" t="s">
        <v>77</v>
      </c>
      <c r="F59" s="62" t="str">
        <f>IFERROR(F31/F$68*100,"")</f>
        <v/>
      </c>
      <c r="G59" s="62" t="str">
        <f t="shared" ref="G59:BA59" si="76">IFERROR(G31/G$68*100,"")</f>
        <v/>
      </c>
      <c r="H59" s="62" t="str">
        <f t="shared" si="76"/>
        <v/>
      </c>
      <c r="I59" s="62" t="str">
        <f t="shared" si="76"/>
        <v/>
      </c>
      <c r="J59" s="62" t="str">
        <f t="shared" si="76"/>
        <v/>
      </c>
      <c r="K59" s="62" t="str">
        <f t="shared" si="76"/>
        <v/>
      </c>
      <c r="L59" s="62" t="str">
        <f t="shared" si="76"/>
        <v/>
      </c>
      <c r="M59" s="62" t="str">
        <f t="shared" si="76"/>
        <v/>
      </c>
      <c r="N59" s="62" t="str">
        <f t="shared" si="76"/>
        <v/>
      </c>
      <c r="O59" s="62">
        <f t="shared" si="76"/>
        <v>41.666666666666664</v>
      </c>
      <c r="P59" s="62">
        <f t="shared" si="76"/>
        <v>43.205890772607276</v>
      </c>
      <c r="Q59" s="62">
        <f t="shared" si="76"/>
        <v>43.933353862030508</v>
      </c>
      <c r="R59" s="62">
        <f t="shared" si="76"/>
        <v>48.5369571340945</v>
      </c>
      <c r="S59" s="62">
        <f t="shared" si="76"/>
        <v>48.779734847564086</v>
      </c>
      <c r="T59" s="62">
        <f t="shared" si="76"/>
        <v>48.595584342789529</v>
      </c>
      <c r="U59" s="62">
        <f t="shared" si="76"/>
        <v>49.071675924515255</v>
      </c>
      <c r="V59" s="62">
        <f t="shared" si="76"/>
        <v>48.783219293676012</v>
      </c>
      <c r="W59" s="62">
        <f t="shared" si="76"/>
        <v>47.481612812617975</v>
      </c>
      <c r="X59" s="62">
        <f t="shared" si="76"/>
        <v>46.649290320896959</v>
      </c>
      <c r="Y59" s="62">
        <f t="shared" si="76"/>
        <v>45.383349956212911</v>
      </c>
      <c r="Z59" s="62">
        <f t="shared" si="76"/>
        <v>48.295316661788647</v>
      </c>
      <c r="AA59" s="62">
        <f t="shared" si="76"/>
        <v>50.879979561990339</v>
      </c>
      <c r="AB59" s="62">
        <f t="shared" si="76"/>
        <v>52.016909327799034</v>
      </c>
      <c r="AC59" s="62">
        <f t="shared" si="76"/>
        <v>51.891124245880768</v>
      </c>
      <c r="AD59" s="62">
        <f t="shared" si="76"/>
        <v>49.579762165752335</v>
      </c>
      <c r="AE59" s="62">
        <f t="shared" si="76"/>
        <v>48.266097089678759</v>
      </c>
      <c r="AF59" s="62">
        <f t="shared" si="76"/>
        <v>46.310631118078923</v>
      </c>
      <c r="AG59" s="62">
        <f t="shared" si="76"/>
        <v>43.878426316879541</v>
      </c>
      <c r="AH59" s="62">
        <f t="shared" si="76"/>
        <v>43.937580671779386</v>
      </c>
      <c r="AI59" s="62">
        <f t="shared" si="76"/>
        <v>41.982470194138884</v>
      </c>
      <c r="AJ59" s="62">
        <f t="shared" si="76"/>
        <v>40.588271902520674</v>
      </c>
      <c r="AK59" s="62">
        <f t="shared" si="76"/>
        <v>41.524464644130937</v>
      </c>
      <c r="AL59" s="62">
        <f t="shared" si="76"/>
        <v>40.899987423074755</v>
      </c>
      <c r="AM59" s="62">
        <f t="shared" si="76"/>
        <v>40.809446287633691</v>
      </c>
      <c r="AN59" s="62">
        <f t="shared" si="76"/>
        <v>39.726052865197005</v>
      </c>
      <c r="AO59" s="62">
        <f t="shared" si="76"/>
        <v>39.199036281385453</v>
      </c>
      <c r="AP59" s="62">
        <f t="shared" si="76"/>
        <v>39.267928613042564</v>
      </c>
      <c r="AQ59" s="62">
        <f t="shared" si="76"/>
        <v>39.157708377871444</v>
      </c>
      <c r="AR59" s="62">
        <f t="shared" si="76"/>
        <v>39.535292730903613</v>
      </c>
      <c r="AS59" s="62">
        <f t="shared" si="76"/>
        <v>44.055827885819674</v>
      </c>
      <c r="AT59" s="62">
        <f t="shared" si="76"/>
        <v>43.815492721936614</v>
      </c>
      <c r="AU59" s="62">
        <f t="shared" si="76"/>
        <v>42.303847570749006</v>
      </c>
      <c r="AV59" s="62">
        <f t="shared" si="76"/>
        <v>41.875547895630056</v>
      </c>
      <c r="AW59" s="62">
        <f t="shared" si="76"/>
        <v>41.441037882402426</v>
      </c>
      <c r="AX59" s="62">
        <f t="shared" si="76"/>
        <v>41.04717254575295</v>
      </c>
      <c r="AY59" s="62">
        <f t="shared" si="76"/>
        <v>40.807629240062866</v>
      </c>
      <c r="AZ59" s="62">
        <f t="shared" si="76"/>
        <v>40.542828535409456</v>
      </c>
      <c r="BA59" s="62" t="str">
        <f t="shared" si="76"/>
        <v/>
      </c>
    </row>
    <row r="60" spans="2:53">
      <c r="B60" s="57" t="s">
        <v>74</v>
      </c>
      <c r="C60" s="49" t="s">
        <v>77</v>
      </c>
      <c r="F60" s="62" t="str">
        <f>IFERROR(F37/F$68*100,"")</f>
        <v/>
      </c>
      <c r="G60" s="62" t="str">
        <f t="shared" ref="G60:BA60" si="77">IFERROR(G37/G$68*100,"")</f>
        <v/>
      </c>
      <c r="H60" s="62" t="str">
        <f t="shared" si="77"/>
        <v/>
      </c>
      <c r="I60" s="62" t="str">
        <f t="shared" si="77"/>
        <v/>
      </c>
      <c r="J60" s="62" t="str">
        <f t="shared" si="77"/>
        <v/>
      </c>
      <c r="K60" s="62" t="str">
        <f t="shared" si="77"/>
        <v/>
      </c>
      <c r="L60" s="62" t="str">
        <f t="shared" si="77"/>
        <v/>
      </c>
      <c r="M60" s="62" t="str">
        <f t="shared" si="77"/>
        <v/>
      </c>
      <c r="N60" s="62" t="str">
        <f t="shared" si="77"/>
        <v/>
      </c>
      <c r="O60" s="62">
        <f t="shared" si="77"/>
        <v>-3.4334763948497833</v>
      </c>
      <c r="P60" s="62">
        <f t="shared" si="77"/>
        <v>-4.0672413244696104</v>
      </c>
      <c r="Q60" s="62">
        <f t="shared" si="77"/>
        <v>-2.8282441583372844</v>
      </c>
      <c r="R60" s="62">
        <f t="shared" si="77"/>
        <v>-7.0270811011454288</v>
      </c>
      <c r="S60" s="62">
        <f t="shared" si="77"/>
        <v>-8.1706718264598202</v>
      </c>
      <c r="T60" s="62">
        <f t="shared" si="77"/>
        <v>-7.7754447464533705</v>
      </c>
      <c r="U60" s="62">
        <f t="shared" si="77"/>
        <v>-8.587563875037576</v>
      </c>
      <c r="V60" s="62">
        <f t="shared" si="77"/>
        <v>-7.1418676749762433</v>
      </c>
      <c r="W60" s="62">
        <f t="shared" si="77"/>
        <v>-5.4221404815108389</v>
      </c>
      <c r="X60" s="62">
        <f t="shared" si="77"/>
        <v>-4.3340825387297865</v>
      </c>
      <c r="Y60" s="62">
        <f t="shared" si="77"/>
        <v>-4.5968850345431571</v>
      </c>
      <c r="Z60" s="62">
        <f t="shared" si="77"/>
        <v>-5.8290595525068323</v>
      </c>
      <c r="AA60" s="62">
        <f t="shared" si="77"/>
        <v>-7.1563978896892237</v>
      </c>
      <c r="AB60" s="62">
        <f t="shared" si="77"/>
        <v>-7.9843887704669143</v>
      </c>
      <c r="AC60" s="62">
        <f t="shared" si="77"/>
        <v>-8.5672887379488074</v>
      </c>
      <c r="AD60" s="62">
        <f t="shared" si="77"/>
        <v>-6.7046063359334189</v>
      </c>
      <c r="AE60" s="62">
        <f t="shared" si="77"/>
        <v>-5.3281854234686428</v>
      </c>
      <c r="AF60" s="62">
        <f t="shared" si="77"/>
        <v>-2.7986626261853766</v>
      </c>
      <c r="AG60" s="62">
        <f t="shared" si="77"/>
        <v>9.0701380850131214E-2</v>
      </c>
      <c r="AH60" s="62">
        <f t="shared" si="77"/>
        <v>8.3609024528591161E-2</v>
      </c>
      <c r="AI60" s="62">
        <f t="shared" si="77"/>
        <v>1.6138373703866207</v>
      </c>
      <c r="AJ60" s="62">
        <f t="shared" si="77"/>
        <v>2.944982105320844</v>
      </c>
      <c r="AK60" s="62">
        <f t="shared" si="77"/>
        <v>0.65809423418480339</v>
      </c>
      <c r="AL60" s="62">
        <f t="shared" si="77"/>
        <v>-9.4370308047933033E-2</v>
      </c>
      <c r="AM60" s="62">
        <f t="shared" si="77"/>
        <v>-8.4406618995610763E-2</v>
      </c>
      <c r="AN60" s="62">
        <f t="shared" si="77"/>
        <v>0.86342460256594655</v>
      </c>
      <c r="AO60" s="62">
        <f t="shared" si="77"/>
        <v>1.5466082418322333</v>
      </c>
      <c r="AP60" s="62">
        <f t="shared" si="77"/>
        <v>1.5681137337502304</v>
      </c>
      <c r="AQ60" s="62">
        <f t="shared" si="77"/>
        <v>1.5835626432982963</v>
      </c>
      <c r="AR60" s="62">
        <f t="shared" si="77"/>
        <v>0.12554430597635302</v>
      </c>
      <c r="AS60" s="62">
        <f t="shared" si="77"/>
        <v>-4.8871637066419833</v>
      </c>
      <c r="AT60" s="62">
        <f t="shared" si="77"/>
        <v>-5.5548169158344676</v>
      </c>
      <c r="AU60" s="62">
        <f t="shared" si="77"/>
        <v>-4.2671740490595136</v>
      </c>
      <c r="AV60" s="62">
        <f t="shared" si="77"/>
        <v>-3.1924012878088019</v>
      </c>
      <c r="AW60" s="62">
        <f t="shared" si="77"/>
        <v>-1.9085382268806232</v>
      </c>
      <c r="AX60" s="62">
        <f t="shared" si="77"/>
        <v>-1.0479630771370099</v>
      </c>
      <c r="AY60" s="62">
        <f t="shared" si="77"/>
        <v>-0.20343299977619522</v>
      </c>
      <c r="AZ60" s="62">
        <f t="shared" si="77"/>
        <v>0.29334074605264154</v>
      </c>
      <c r="BA60" s="62" t="str">
        <f t="shared" si="77"/>
        <v/>
      </c>
    </row>
    <row r="61" spans="2:53"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</row>
    <row r="62" spans="2:53">
      <c r="B62" s="59" t="s">
        <v>75</v>
      </c>
      <c r="C62" s="49" t="s">
        <v>78</v>
      </c>
      <c r="F62" s="62" t="str">
        <f>IFERROR(F39/F$69*100,"")</f>
        <v/>
      </c>
      <c r="G62" s="62" t="str">
        <f t="shared" ref="G62:BA62" si="78">IFERROR(G39/G$69*100,"")</f>
        <v/>
      </c>
      <c r="H62" s="62" t="str">
        <f t="shared" si="78"/>
        <v/>
      </c>
      <c r="I62" s="62" t="str">
        <f t="shared" si="78"/>
        <v/>
      </c>
      <c r="J62" s="62" t="str">
        <f t="shared" si="78"/>
        <v/>
      </c>
      <c r="K62" s="62" t="str">
        <f t="shared" si="78"/>
        <v/>
      </c>
      <c r="L62" s="62" t="str">
        <f t="shared" si="78"/>
        <v/>
      </c>
      <c r="M62" s="62" t="str">
        <f t="shared" si="78"/>
        <v/>
      </c>
      <c r="N62" s="62" t="str">
        <f t="shared" si="78"/>
        <v/>
      </c>
      <c r="O62" s="62" t="str">
        <f t="shared" si="78"/>
        <v/>
      </c>
      <c r="P62" s="62">
        <f t="shared" si="78"/>
        <v>39.152833181898963</v>
      </c>
      <c r="Q62" s="62">
        <f t="shared" si="78"/>
        <v>41.134483216815489</v>
      </c>
      <c r="R62" s="62">
        <f t="shared" si="78"/>
        <v>41.463057869716749</v>
      </c>
      <c r="S62" s="62">
        <f t="shared" si="78"/>
        <v>40.561746966937804</v>
      </c>
      <c r="T62" s="62">
        <f t="shared" si="78"/>
        <v>40.807292451857194</v>
      </c>
      <c r="U62" s="62">
        <f t="shared" si="78"/>
        <v>40.489332486518904</v>
      </c>
      <c r="V62" s="62">
        <f t="shared" si="78"/>
        <v>41.633166466816277</v>
      </c>
      <c r="W62" s="62">
        <f t="shared" si="78"/>
        <v>42.066664829182962</v>
      </c>
      <c r="X62" s="62">
        <f t="shared" si="78"/>
        <v>42.344967088717816</v>
      </c>
      <c r="Y62" s="62">
        <f t="shared" si="78"/>
        <v>40.82284442343478</v>
      </c>
      <c r="Z62" s="62">
        <f t="shared" si="78"/>
        <v>42.487959866768023</v>
      </c>
      <c r="AA62" s="62">
        <f t="shared" si="78"/>
        <v>43.701754212129664</v>
      </c>
      <c r="AB62" s="62">
        <f t="shared" si="78"/>
        <v>44.003272781156312</v>
      </c>
      <c r="AC62" s="62">
        <f t="shared" si="78"/>
        <v>43.302015815873069</v>
      </c>
      <c r="AD62" s="62">
        <f t="shared" si="78"/>
        <v>42.887276636421376</v>
      </c>
      <c r="AE62" s="62">
        <f t="shared" si="78"/>
        <v>42.947320338869403</v>
      </c>
      <c r="AF62" s="62">
        <f t="shared" si="78"/>
        <v>43.495754516055463</v>
      </c>
      <c r="AG62" s="62">
        <f t="shared" si="78"/>
        <v>43.951886273445631</v>
      </c>
      <c r="AH62" s="62">
        <f t="shared" si="78"/>
        <v>44.010633359987224</v>
      </c>
      <c r="AI62" s="62">
        <f t="shared" si="78"/>
        <v>43.609857907381944</v>
      </c>
      <c r="AJ62" s="62">
        <f t="shared" si="78"/>
        <v>43.56848803915058</v>
      </c>
      <c r="AK62" s="62">
        <f t="shared" si="78"/>
        <v>42.19880260213845</v>
      </c>
      <c r="AL62" s="62">
        <f t="shared" si="78"/>
        <v>40.825386809934024</v>
      </c>
      <c r="AM62" s="62">
        <f t="shared" si="78"/>
        <v>40.733261451124591</v>
      </c>
      <c r="AN62" s="62">
        <f t="shared" si="78"/>
        <v>40.605218753921349</v>
      </c>
      <c r="AO62" s="62">
        <f t="shared" si="78"/>
        <v>40.76655752940966</v>
      </c>
      <c r="AP62" s="62">
        <f t="shared" si="78"/>
        <v>40.8606635608026</v>
      </c>
      <c r="AQ62" s="62">
        <f t="shared" si="78"/>
        <v>40.764376009574526</v>
      </c>
      <c r="AR62" s="62">
        <f t="shared" si="78"/>
        <v>39.663896367825032</v>
      </c>
      <c r="AS62" s="62">
        <f t="shared" si="78"/>
        <v>39.114295222046245</v>
      </c>
      <c r="AT62" s="62">
        <f t="shared" si="78"/>
        <v>38.228454747428231</v>
      </c>
      <c r="AU62" s="62">
        <f t="shared" si="78"/>
        <v>38.009519947188949</v>
      </c>
      <c r="AV62" s="62">
        <f t="shared" si="78"/>
        <v>38.65460301817842</v>
      </c>
      <c r="AW62" s="62">
        <f t="shared" si="78"/>
        <v>39.511755702594733</v>
      </c>
      <c r="AX62" s="62">
        <f t="shared" si="78"/>
        <v>39.985088372838732</v>
      </c>
      <c r="AY62" s="62">
        <f t="shared" si="78"/>
        <v>40.59543490229813</v>
      </c>
      <c r="AZ62" s="62">
        <f t="shared" si="78"/>
        <v>40.830606089942911</v>
      </c>
      <c r="BA62" s="62" t="str">
        <f t="shared" si="78"/>
        <v/>
      </c>
    </row>
    <row r="63" spans="2:53">
      <c r="B63" s="59" t="s">
        <v>76</v>
      </c>
      <c r="C63" s="49" t="s">
        <v>78</v>
      </c>
      <c r="F63" s="62" t="str">
        <f>IFERROR(F50/F$69*100,"")</f>
        <v/>
      </c>
      <c r="G63" s="62" t="str">
        <f t="shared" ref="G63:BA63" si="79">IFERROR(G50/G$69*100,"")</f>
        <v/>
      </c>
      <c r="H63" s="62" t="str">
        <f t="shared" si="79"/>
        <v/>
      </c>
      <c r="I63" s="62" t="str">
        <f t="shared" si="79"/>
        <v/>
      </c>
      <c r="J63" s="62" t="str">
        <f t="shared" si="79"/>
        <v/>
      </c>
      <c r="K63" s="62" t="str">
        <f t="shared" si="79"/>
        <v/>
      </c>
      <c r="L63" s="62" t="str">
        <f t="shared" si="79"/>
        <v/>
      </c>
      <c r="M63" s="62" t="str">
        <f t="shared" si="79"/>
        <v/>
      </c>
      <c r="N63" s="62" t="str">
        <f t="shared" si="79"/>
        <v/>
      </c>
      <c r="O63" s="62" t="str">
        <f t="shared" si="79"/>
        <v/>
      </c>
      <c r="P63" s="62">
        <f t="shared" si="79"/>
        <v>43.711966358125025</v>
      </c>
      <c r="Q63" s="62">
        <f t="shared" si="79"/>
        <v>44.953657447069055</v>
      </c>
      <c r="R63" s="62">
        <f t="shared" si="79"/>
        <v>46.808081749789288</v>
      </c>
      <c r="S63" s="62">
        <f t="shared" si="79"/>
        <v>46.985817510549879</v>
      </c>
      <c r="T63" s="62">
        <f t="shared" si="79"/>
        <v>48.106439406385711</v>
      </c>
      <c r="U63" s="62">
        <f t="shared" si="79"/>
        <v>49.275455451404341</v>
      </c>
      <c r="V63" s="62">
        <f t="shared" si="79"/>
        <v>48.475978357930089</v>
      </c>
      <c r="W63" s="62">
        <f t="shared" si="79"/>
        <v>47.743270433881854</v>
      </c>
      <c r="X63" s="62">
        <f t="shared" si="79"/>
        <v>47.715320665467821</v>
      </c>
      <c r="Y63" s="62">
        <f t="shared" si="79"/>
        <v>46.702565610056759</v>
      </c>
      <c r="Z63" s="62">
        <f t="shared" si="79"/>
        <v>49.094913085026313</v>
      </c>
      <c r="AA63" s="62">
        <f t="shared" si="79"/>
        <v>49.984491811044357</v>
      </c>
      <c r="AB63" s="62">
        <f t="shared" si="79"/>
        <v>50.901211057943321</v>
      </c>
      <c r="AC63" s="62">
        <f t="shared" si="79"/>
        <v>51.060904499349647</v>
      </c>
      <c r="AD63" s="62">
        <f t="shared" si="79"/>
        <v>50.021656144629311</v>
      </c>
      <c r="AE63" s="62">
        <f t="shared" si="79"/>
        <v>48.602347734841963</v>
      </c>
      <c r="AF63" s="62">
        <f t="shared" si="79"/>
        <v>45.733302044504718</v>
      </c>
      <c r="AG63" s="62">
        <f t="shared" si="79"/>
        <v>43.295103137964055</v>
      </c>
      <c r="AH63" s="62">
        <f t="shared" si="79"/>
        <v>43.579137773878138</v>
      </c>
      <c r="AI63" s="62">
        <f t="shared" si="79"/>
        <v>42.433513041058596</v>
      </c>
      <c r="AJ63" s="62">
        <f t="shared" si="79"/>
        <v>41.734855454971473</v>
      </c>
      <c r="AK63" s="62">
        <f t="shared" si="79"/>
        <v>42.042618929623004</v>
      </c>
      <c r="AL63" s="62">
        <f t="shared" si="79"/>
        <v>41.501144841017954</v>
      </c>
      <c r="AM63" s="62">
        <f t="shared" si="79"/>
        <v>41.057339928960687</v>
      </c>
      <c r="AN63" s="62">
        <f t="shared" si="79"/>
        <v>40.205233728983401</v>
      </c>
      <c r="AO63" s="62">
        <f t="shared" si="79"/>
        <v>39.834424735692124</v>
      </c>
      <c r="AP63" s="62">
        <f t="shared" si="79"/>
        <v>40.020512969202798</v>
      </c>
      <c r="AQ63" s="62">
        <f t="shared" si="79"/>
        <v>39.882491444840007</v>
      </c>
      <c r="AR63" s="62">
        <f t="shared" si="79"/>
        <v>39.635564386486124</v>
      </c>
      <c r="AS63" s="62">
        <f t="shared" si="79"/>
        <v>42.143046706590731</v>
      </c>
      <c r="AT63" s="62">
        <f t="shared" si="79"/>
        <v>42.653497474341336</v>
      </c>
      <c r="AU63" s="62">
        <f t="shared" si="79"/>
        <v>41.347791048839689</v>
      </c>
      <c r="AV63" s="62">
        <f t="shared" si="79"/>
        <v>40.896097710876703</v>
      </c>
      <c r="AW63" s="62">
        <f t="shared" si="79"/>
        <v>40.748461265262996</v>
      </c>
      <c r="AX63" s="62">
        <f t="shared" si="79"/>
        <v>40.583756022420758</v>
      </c>
      <c r="AY63" s="62">
        <f t="shared" si="79"/>
        <v>40.525124921551622</v>
      </c>
      <c r="AZ63" s="62">
        <f t="shared" si="79"/>
        <v>40.36518202583882</v>
      </c>
      <c r="BA63" s="62" t="str">
        <f t="shared" si="79"/>
        <v/>
      </c>
    </row>
    <row r="64" spans="2:53">
      <c r="B64" s="59" t="s">
        <v>226</v>
      </c>
      <c r="C64" s="49" t="s">
        <v>78</v>
      </c>
      <c r="F64" s="62" t="str">
        <f>IFERROR(F55/F$69*100,"")</f>
        <v/>
      </c>
      <c r="G64" s="62" t="str">
        <f t="shared" ref="G64:BA64" si="80">IFERROR(G55/G$69*100,"")</f>
        <v/>
      </c>
      <c r="H64" s="62" t="str">
        <f t="shared" si="80"/>
        <v/>
      </c>
      <c r="I64" s="62" t="str">
        <f t="shared" si="80"/>
        <v/>
      </c>
      <c r="J64" s="62" t="str">
        <f t="shared" si="80"/>
        <v/>
      </c>
      <c r="K64" s="62" t="str">
        <f t="shared" si="80"/>
        <v/>
      </c>
      <c r="L64" s="62" t="str">
        <f t="shared" si="80"/>
        <v/>
      </c>
      <c r="M64" s="62" t="str">
        <f t="shared" si="80"/>
        <v/>
      </c>
      <c r="N64" s="62" t="str">
        <f t="shared" si="80"/>
        <v/>
      </c>
      <c r="O64" s="62" t="str">
        <f t="shared" si="80"/>
        <v/>
      </c>
      <c r="P64" s="62">
        <f t="shared" si="80"/>
        <v>-4.5591331762260641</v>
      </c>
      <c r="Q64" s="62">
        <f t="shared" si="80"/>
        <v>-3.8191742302535623</v>
      </c>
      <c r="R64" s="62">
        <f t="shared" si="80"/>
        <v>-5.3450238800725334</v>
      </c>
      <c r="S64" s="62">
        <f t="shared" si="80"/>
        <v>-6.4240705436120802</v>
      </c>
      <c r="T64" s="62">
        <f t="shared" si="80"/>
        <v>-7.2991469545285108</v>
      </c>
      <c r="U64" s="62">
        <f t="shared" si="80"/>
        <v>-8.7861229648854327</v>
      </c>
      <c r="V64" s="62">
        <f t="shared" si="80"/>
        <v>-6.8428118911138078</v>
      </c>
      <c r="W64" s="62">
        <f t="shared" si="80"/>
        <v>-5.6766056046988904</v>
      </c>
      <c r="X64" s="62">
        <f t="shared" si="80"/>
        <v>-5.3703535767500048</v>
      </c>
      <c r="Y64" s="62">
        <f t="shared" si="80"/>
        <v>-5.8797211866219827</v>
      </c>
      <c r="Z64" s="62">
        <f t="shared" si="80"/>
        <v>-6.6069532182582922</v>
      </c>
      <c r="AA64" s="62">
        <f t="shared" si="80"/>
        <v>-6.2827375989146921</v>
      </c>
      <c r="AB64" s="62">
        <f t="shared" si="80"/>
        <v>-6.8979382767870039</v>
      </c>
      <c r="AC64" s="62">
        <f t="shared" si="80"/>
        <v>-7.7588886834765738</v>
      </c>
      <c r="AD64" s="62">
        <f t="shared" si="80"/>
        <v>-7.13437950820793</v>
      </c>
      <c r="AE64" s="62">
        <f t="shared" si="80"/>
        <v>-5.6550273959725592</v>
      </c>
      <c r="AF64" s="62">
        <f t="shared" si="80"/>
        <v>-2.2375475284492601</v>
      </c>
      <c r="AG64" s="62">
        <f t="shared" si="80"/>
        <v>0.65678313548157818</v>
      </c>
      <c r="AH64" s="62">
        <f t="shared" si="80"/>
        <v>0.43149558610908573</v>
      </c>
      <c r="AI64" s="62">
        <f t="shared" si="80"/>
        <v>1.1763448663233507</v>
      </c>
      <c r="AJ64" s="62">
        <f t="shared" si="80"/>
        <v>1.8336325841791086</v>
      </c>
      <c r="AK64" s="62">
        <f t="shared" si="80"/>
        <v>0.15618367251544343</v>
      </c>
      <c r="AL64" s="62">
        <f t="shared" si="80"/>
        <v>-0.67575803108393706</v>
      </c>
      <c r="AM64" s="62">
        <f t="shared" si="80"/>
        <v>-0.324078477836101</v>
      </c>
      <c r="AN64" s="62">
        <f t="shared" si="80"/>
        <v>0.39998502493795274</v>
      </c>
      <c r="AO64" s="62">
        <f t="shared" si="80"/>
        <v>0.93213279371753222</v>
      </c>
      <c r="AP64" s="62">
        <f t="shared" si="80"/>
        <v>0.84015059159979977</v>
      </c>
      <c r="AQ64" s="62">
        <f t="shared" si="80"/>
        <v>0.88188456473451837</v>
      </c>
      <c r="AR64" s="62">
        <f t="shared" si="80"/>
        <v>2.8331981338910812E-2</v>
      </c>
      <c r="AS64" s="62">
        <f t="shared" si="80"/>
        <v>-3.0287514845444803</v>
      </c>
      <c r="AT64" s="62">
        <f t="shared" si="80"/>
        <v>-4.4250427269131078</v>
      </c>
      <c r="AU64" s="62">
        <f t="shared" si="80"/>
        <v>-3.3382711016507436</v>
      </c>
      <c r="AV64" s="62">
        <f t="shared" si="80"/>
        <v>-2.2414946926982839</v>
      </c>
      <c r="AW64" s="62">
        <f t="shared" si="80"/>
        <v>-1.236705562668261</v>
      </c>
      <c r="AX64" s="62">
        <f t="shared" si="80"/>
        <v>-0.59866764958202878</v>
      </c>
      <c r="AY64" s="62">
        <f t="shared" si="80"/>
        <v>7.0309980746502104E-2</v>
      </c>
      <c r="AZ64" s="62">
        <f t="shared" si="80"/>
        <v>0.46542406410409293</v>
      </c>
      <c r="BA64" s="62" t="str">
        <f t="shared" si="80"/>
        <v/>
      </c>
    </row>
    <row r="65" spans="2:53">
      <c r="B65" s="59" t="s">
        <v>227</v>
      </c>
      <c r="C65" s="49" t="s">
        <v>78</v>
      </c>
      <c r="F65" s="62" t="str">
        <f>IFERROR(F56/F$69*100,"")</f>
        <v/>
      </c>
      <c r="G65" s="62" t="str">
        <f t="shared" ref="G65:BA65" si="81">IFERROR(G56/G$69*100,"")</f>
        <v/>
      </c>
      <c r="H65" s="62" t="str">
        <f t="shared" si="81"/>
        <v/>
      </c>
      <c r="I65" s="62" t="str">
        <f t="shared" si="81"/>
        <v/>
      </c>
      <c r="J65" s="62" t="str">
        <f t="shared" si="81"/>
        <v/>
      </c>
      <c r="K65" s="62" t="str">
        <f t="shared" si="81"/>
        <v/>
      </c>
      <c r="L65" s="62" t="str">
        <f t="shared" si="81"/>
        <v/>
      </c>
      <c r="M65" s="62" t="str">
        <f t="shared" si="81"/>
        <v/>
      </c>
      <c r="N65" s="62" t="str">
        <f t="shared" si="81"/>
        <v/>
      </c>
      <c r="O65" s="62" t="str">
        <f t="shared" si="81"/>
        <v/>
      </c>
      <c r="P65" s="62">
        <f t="shared" si="81"/>
        <v>-4.5591331762260641</v>
      </c>
      <c r="Q65" s="62">
        <f t="shared" si="81"/>
        <v>-3.8191742302535623</v>
      </c>
      <c r="R65" s="62">
        <f t="shared" si="81"/>
        <v>-5.3450238800725334</v>
      </c>
      <c r="S65" s="62">
        <f t="shared" si="81"/>
        <v>-6.4240705436120802</v>
      </c>
      <c r="T65" s="62">
        <f t="shared" si="81"/>
        <v>-7.2991469545285108</v>
      </c>
      <c r="U65" s="62">
        <f t="shared" si="81"/>
        <v>-8.7861229648854327</v>
      </c>
      <c r="V65" s="62">
        <f t="shared" si="81"/>
        <v>-6.8428118911138078</v>
      </c>
      <c r="W65" s="62">
        <f t="shared" si="81"/>
        <v>-5.6766056046988904</v>
      </c>
      <c r="X65" s="62">
        <f t="shared" si="81"/>
        <v>-5.3703535767500048</v>
      </c>
      <c r="Y65" s="62">
        <f t="shared" si="81"/>
        <v>-5.8797211866219827</v>
      </c>
      <c r="Z65" s="62">
        <f t="shared" si="81"/>
        <v>-6.6069532182582922</v>
      </c>
      <c r="AA65" s="62">
        <f t="shared" si="81"/>
        <v>-7.4614339119399293</v>
      </c>
      <c r="AB65" s="62">
        <f t="shared" si="81"/>
        <v>-8.017740457186429</v>
      </c>
      <c r="AC65" s="62">
        <f t="shared" si="81"/>
        <v>-7.9017506667023838</v>
      </c>
      <c r="AD65" s="62">
        <f t="shared" si="81"/>
        <v>-7.13437950820793</v>
      </c>
      <c r="AE65" s="62">
        <f t="shared" si="81"/>
        <v>-5.6550273959725592</v>
      </c>
      <c r="AF65" s="62">
        <f t="shared" si="81"/>
        <v>-2.2375475284492601</v>
      </c>
      <c r="AG65" s="62">
        <f t="shared" si="81"/>
        <v>0.75072549296317859</v>
      </c>
      <c r="AH65" s="62">
        <f t="shared" si="81"/>
        <v>0.43149558610908573</v>
      </c>
      <c r="AI65" s="62">
        <f t="shared" si="81"/>
        <v>1.1763448663233507</v>
      </c>
      <c r="AJ65" s="62">
        <f t="shared" si="81"/>
        <v>1.8336325841791086</v>
      </c>
      <c r="AK65" s="62">
        <f t="shared" si="81"/>
        <v>0.15618367251544343</v>
      </c>
      <c r="AL65" s="62">
        <f t="shared" si="81"/>
        <v>-0.67575803108393706</v>
      </c>
      <c r="AM65" s="62">
        <f t="shared" si="81"/>
        <v>-0.324078477836101</v>
      </c>
      <c r="AN65" s="62">
        <f t="shared" si="81"/>
        <v>0.39998502493795274</v>
      </c>
      <c r="AO65" s="62">
        <f t="shared" si="81"/>
        <v>0.93213279371753222</v>
      </c>
      <c r="AP65" s="62">
        <f t="shared" si="81"/>
        <v>0.84015059159979977</v>
      </c>
      <c r="AQ65" s="62">
        <f t="shared" si="81"/>
        <v>0.88188456473451837</v>
      </c>
      <c r="AR65" s="62">
        <f t="shared" si="81"/>
        <v>2.8331981338910812E-2</v>
      </c>
      <c r="AS65" s="62">
        <f t="shared" si="81"/>
        <v>-3.0287514845444803</v>
      </c>
      <c r="AT65" s="62">
        <f t="shared" si="81"/>
        <v>-4.4250427269131078</v>
      </c>
      <c r="AU65" s="62">
        <f t="shared" si="81"/>
        <v>-3.3382711016507436</v>
      </c>
      <c r="AV65" s="62">
        <f t="shared" si="81"/>
        <v>-2.2414946926982839</v>
      </c>
      <c r="AW65" s="62">
        <f t="shared" si="81"/>
        <v>-1.236705562668261</v>
      </c>
      <c r="AX65" s="62">
        <f t="shared" si="81"/>
        <v>-0.59866764958202878</v>
      </c>
      <c r="AY65" s="62">
        <f t="shared" si="81"/>
        <v>7.0309980746502104E-2</v>
      </c>
      <c r="AZ65" s="62">
        <f t="shared" si="81"/>
        <v>0.46542406410409293</v>
      </c>
      <c r="BA65" s="62" t="str">
        <f t="shared" si="81"/>
        <v/>
      </c>
    </row>
    <row r="66" spans="2:53"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</row>
    <row r="67" spans="2:53">
      <c r="B67" s="60" t="s">
        <v>79</v>
      </c>
      <c r="F67" s="56"/>
    </row>
    <row r="68" spans="2:53">
      <c r="B68" s="61" t="s">
        <v>112</v>
      </c>
      <c r="C68" s="49" t="s">
        <v>73</v>
      </c>
      <c r="F68" s="56">
        <f>IFERROR('Input Macro'!L2,"")</f>
        <v>90.161085639975184</v>
      </c>
      <c r="G68" s="56">
        <f>IFERROR('Input Macro'!M2,"")</f>
        <v>98.430934635352713</v>
      </c>
      <c r="H68" s="56">
        <f>IFERROR('Input Macro'!N2,"")</f>
        <v>109.9029188632192</v>
      </c>
      <c r="I68" s="56">
        <f>IFERROR('Input Macro'!O2,"")</f>
        <v>128.86572372566059</v>
      </c>
      <c r="J68" s="56">
        <f>IFERROR('Input Macro'!P2,"")</f>
        <v>153.89483853905497</v>
      </c>
      <c r="K68" s="56">
        <f>IFERROR('Input Macro'!Q2,"")</f>
        <v>173.44761649854874</v>
      </c>
      <c r="L68" s="56">
        <f>IFERROR('Input Macro'!R2,"")</f>
        <v>199.78299180641727</v>
      </c>
      <c r="M68" s="56">
        <f>IFERROR('Input Macro'!S2,"")</f>
        <v>220.79104675223124</v>
      </c>
      <c r="N68" s="56">
        <f>IFERROR('Input Macro'!T2,"")</f>
        <v>244.89714533026677</v>
      </c>
      <c r="O68" s="56">
        <f>IFERROR('Input Macro'!U2,"")</f>
        <v>279.60000000000002</v>
      </c>
      <c r="P68" s="56">
        <f>IFERROR('Input Macro'!V2,"")</f>
        <v>314.39</v>
      </c>
      <c r="Q68" s="56">
        <f>IFERROR('Input Macro'!W2,"")</f>
        <v>360.471</v>
      </c>
      <c r="R68" s="56">
        <f>IFERROR('Input Macro'!X2,"")</f>
        <v>379.85899999999998</v>
      </c>
      <c r="S68" s="56">
        <f>IFERROR('Input Macro'!Y2,"")</f>
        <v>411.38600000000002</v>
      </c>
      <c r="T68" s="56">
        <f>IFERROR('Input Macro'!Z2,"")</f>
        <v>449.58199999999999</v>
      </c>
      <c r="U68" s="56">
        <f>IFERROR('Input Macro'!AA2,"")</f>
        <v>485.714</v>
      </c>
      <c r="V68" s="56">
        <f>IFERROR('Input Macro'!AB2,"")</f>
        <v>512.54100000000005</v>
      </c>
      <c r="W68" s="56">
        <f>IFERROR('Input Macro'!AC2,"")</f>
        <v>558.94899999999996</v>
      </c>
      <c r="X68" s="56">
        <f>IFERROR('Input Macro'!AD2,"")</f>
        <v>613.09400000000005</v>
      </c>
      <c r="Y68" s="56">
        <f>IFERROR('Input Macro'!AE2,"")</f>
        <v>657.72799999999995</v>
      </c>
      <c r="Z68" s="56">
        <f>IFERROR('Input Macro'!AF2,"")</f>
        <v>679.92100000000005</v>
      </c>
      <c r="AA68" s="56">
        <f>IFERROR('Input Macro'!AG2,"")</f>
        <v>685.36699999999996</v>
      </c>
      <c r="AB68" s="56">
        <f>IFERROR('Input Macro'!AH2,"")</f>
        <v>700.48</v>
      </c>
      <c r="AC68" s="56">
        <f>IFERROR('Input Macro'!AI2,"")</f>
        <v>727.18399999999997</v>
      </c>
      <c r="AD68" s="56">
        <f>IFERROR('Input Macro'!AJ2,"")</f>
        <v>770.87300000000005</v>
      </c>
      <c r="AE68" s="56">
        <f>IFERROR('Input Macro'!AK2,"")</f>
        <v>810.42600000000004</v>
      </c>
      <c r="AF68" s="56">
        <f>IFERROR('Input Macro'!AL2,"")</f>
        <v>836.86400000000003</v>
      </c>
      <c r="AG68" s="56">
        <f>IFERROR('Input Macro'!AM2,"")</f>
        <v>882.73299999999995</v>
      </c>
      <c r="AH68" s="56">
        <f>IFERROR('Input Macro'!AN2,"")</f>
        <v>914.97299999999996</v>
      </c>
      <c r="AI68" s="56">
        <f>IFERROR('Input Macro'!AO2,"")</f>
        <v>982.44100000000003</v>
      </c>
      <c r="AJ68" s="56">
        <f>IFERROR('Input Macro'!AP2,"")</f>
        <v>1076.577</v>
      </c>
      <c r="AK68" s="56">
        <f>IFERROR('Input Macro'!AQ2,"")</f>
        <v>1108.048</v>
      </c>
      <c r="AL68" s="56">
        <f>IFERROR('Input Macro'!AR2,"")</f>
        <v>1152.905</v>
      </c>
      <c r="AM68" s="56">
        <f>IFERROR('Input Macro'!AS2,"")</f>
        <v>1213.175</v>
      </c>
      <c r="AN68" s="56">
        <f>IFERROR('Input Macro'!AT2,"")</f>
        <v>1290.9059999999999</v>
      </c>
      <c r="AO68" s="56">
        <f>IFERROR('Input Macro'!AU2,"")</f>
        <v>1373.845</v>
      </c>
      <c r="AP68" s="56">
        <f>IFERROR('Input Macro'!AV2,"")</f>
        <v>1450.405</v>
      </c>
      <c r="AQ68" s="56">
        <f>IFERROR('Input Macro'!AW2,"")</f>
        <v>1529.5889999999999</v>
      </c>
      <c r="AR68" s="56">
        <f>IFERROR('Input Macro'!AX2,"")</f>
        <v>1603.4179999999999</v>
      </c>
      <c r="AS68" s="56">
        <f>IFERROR('Input Macro'!AY2,"")</f>
        <v>1528.9849999999999</v>
      </c>
      <c r="AT68" s="56">
        <f>IFERROR('Input Macro'!AZ2,"")</f>
        <v>1624.6079999999999</v>
      </c>
      <c r="AU68" s="56">
        <f>IFERROR('Input Macro'!BA2,"")</f>
        <v>1708.1002567069299</v>
      </c>
      <c r="AV68" s="56">
        <f>IFERROR('Input Macro'!BB2,"")</f>
        <v>1774.47852747561</v>
      </c>
      <c r="AW68" s="56">
        <f>IFERROR('Input Macro'!BC2,"")</f>
        <v>1858.0188008666</v>
      </c>
      <c r="AX68" s="56">
        <f>IFERROR('Input Macro'!BD2,"")</f>
        <v>1944.0275890334101</v>
      </c>
      <c r="AY68" s="56">
        <f>IFERROR('Input Macro'!BE2,"")</f>
        <v>2032.0879442410401</v>
      </c>
      <c r="AZ68" s="56">
        <f>IFERROR('Input Macro'!BF2,"")</f>
        <v>2120.8312458650198</v>
      </c>
      <c r="BA68" s="56" t="str">
        <f>'Input Macro'!BG2</f>
        <v/>
      </c>
    </row>
    <row r="69" spans="2:53">
      <c r="B69" s="61" t="s">
        <v>81</v>
      </c>
      <c r="C69" s="49" t="s">
        <v>73</v>
      </c>
      <c r="F69" s="56" t="str">
        <f>IFERROR('Input Macro'!L3,"")</f>
        <v/>
      </c>
      <c r="G69" s="56" t="str">
        <f>IFERROR('Input Macro'!M3,"")</f>
        <v/>
      </c>
      <c r="H69" s="56" t="str">
        <f>IFERROR('Input Macro'!N3,"")</f>
        <v/>
      </c>
      <c r="I69" s="56" t="str">
        <f>IFERROR('Input Macro'!O3,"")</f>
        <v/>
      </c>
      <c r="J69" s="56" t="str">
        <f>IFERROR('Input Macro'!P3,"")</f>
        <v/>
      </c>
      <c r="K69" s="56" t="str">
        <f>IFERROR('Input Macro'!Q3,"")</f>
        <v/>
      </c>
      <c r="L69" s="56" t="str">
        <f>IFERROR('Input Macro'!R3,"")</f>
        <v/>
      </c>
      <c r="M69" s="56" t="str">
        <f>IFERROR('Input Macro'!S3,"")</f>
        <v/>
      </c>
      <c r="N69" s="56" t="str">
        <f>IFERROR('Input Macro'!T3,"")</f>
        <v/>
      </c>
      <c r="O69" s="56" t="str">
        <f>IFERROR('Input Macro'!U3,"")</f>
        <v/>
      </c>
      <c r="P69" s="56">
        <f>IFERROR('Input Macro'!V3,"")</f>
        <v>311.08795400200006</v>
      </c>
      <c r="Q69" s="56">
        <f>IFERROR('Input Macro'!W3,"")</f>
        <v>353.04487922710933</v>
      </c>
      <c r="R69" s="56">
        <f>IFERROR('Input Macro'!X3,"")</f>
        <v>392.55860121425417</v>
      </c>
      <c r="S69" s="56">
        <f>IFERROR('Input Macro'!Y3,"")</f>
        <v>425.6022606210463</v>
      </c>
      <c r="T69" s="56">
        <f>IFERROR('Input Macro'!Z3,"")</f>
        <v>453.72487506828924</v>
      </c>
      <c r="U69" s="56">
        <f>IFERROR('Input Macro'!AA3,"")</f>
        <v>483.89237788451783</v>
      </c>
      <c r="V69" s="56">
        <f>IFERROR('Input Macro'!AB3,"")</f>
        <v>515.4855358204394</v>
      </c>
      <c r="W69" s="56">
        <f>IFERROR('Input Macro'!AC3,"")</f>
        <v>556.17076797940433</v>
      </c>
      <c r="X69" s="56">
        <f>IFERROR('Input Macro'!AD3,"")</f>
        <v>600.66149132547912</v>
      </c>
      <c r="Y69" s="56">
        <f>IFERROR('Input Macro'!AE3,"")</f>
        <v>640.86001812038569</v>
      </c>
      <c r="Z69" s="56">
        <f>IFERROR('Input Macro'!AF3,"")</f>
        <v>669.87279517890829</v>
      </c>
      <c r="AA69" s="56">
        <f>IFERROR('Input Macro'!AG3,"")</f>
        <v>696.48223928888012</v>
      </c>
      <c r="AB69" s="56">
        <f>IFERROR('Input Macro'!AH3,"")</f>
        <v>714.31844665458743</v>
      </c>
      <c r="AC69" s="56">
        <f>IFERROR('Input Macro'!AI3,"")</f>
        <v>737.80794584684907</v>
      </c>
      <c r="AD69" s="56">
        <f>IFERROR('Input Macro'!AJ3,"")</f>
        <v>764.73893905195541</v>
      </c>
      <c r="AE69" s="56">
        <f>IFERROR('Input Macro'!AK3,"")</f>
        <v>805.35927855981674</v>
      </c>
      <c r="AF69" s="56">
        <f>IFERROR('Input Macro'!AL3,"")</f>
        <v>846.40154009855178</v>
      </c>
      <c r="AG69" s="56">
        <f>IFERROR('Input Macro'!AM3,"")</f>
        <v>893.47234014708522</v>
      </c>
      <c r="AH69" s="56">
        <f>IFERROR('Input Macro'!AN3,"")</f>
        <v>921.783250539547</v>
      </c>
      <c r="AI69" s="56">
        <f>IFERROR('Input Macro'!AO3,"")</f>
        <v>972.96572109794795</v>
      </c>
      <c r="AJ69" s="56">
        <f>IFERROR('Input Macro'!AP3,"")</f>
        <v>1049.6604962222232</v>
      </c>
      <c r="AK69" s="56">
        <f>IFERROR('Input Macro'!AQ3,"")</f>
        <v>1095.6379906003283</v>
      </c>
      <c r="AL69" s="56">
        <f>IFERROR('Input Macro'!AR3,"")</f>
        <v>1137.75</v>
      </c>
      <c r="AM69" s="56">
        <f>IFERROR('Input Macro'!AS3,"")</f>
        <v>1206.5211363773258</v>
      </c>
      <c r="AN69" s="56">
        <f>IFERROR('Input Macro'!AT3,"")</f>
        <v>1276.9297145174721</v>
      </c>
      <c r="AO69" s="56">
        <f>IFERROR('Input Macro'!AU3,"")</f>
        <v>1353.9087839888732</v>
      </c>
      <c r="AP69" s="56">
        <f>IFERROR('Input Macro'!AV3,"")</f>
        <v>1425.582295217213</v>
      </c>
      <c r="AQ69" s="56">
        <f>IFERROR('Input Macro'!AW3,"")</f>
        <v>1504.2933778770036</v>
      </c>
      <c r="AR69" s="56">
        <f>IFERROR('Input Macro'!AX3,"")</f>
        <v>1599.7248792122343</v>
      </c>
      <c r="AS69" s="56">
        <f>IFERROR('Input Macro'!AY3,"")</f>
        <v>1592.1440161608168</v>
      </c>
      <c r="AT69" s="56">
        <f>IFERROR('Input Macro'!AZ3,"")</f>
        <v>1664.9874006079283</v>
      </c>
      <c r="AU69" s="56">
        <f>IFERROR('Input Macro'!BA3,"")</f>
        <v>1744.0188010441332</v>
      </c>
      <c r="AV69" s="56">
        <f>IFERROR('Input Macro'!BB3,"")</f>
        <v>1813.0615443110544</v>
      </c>
      <c r="AW69" s="56">
        <f>IFERROR('Input Macro'!BC3,"")</f>
        <v>1886.6556947899808</v>
      </c>
      <c r="AX69" s="56">
        <f>IFERROR('Input Macro'!BD3,"")</f>
        <v>1964.1338548303313</v>
      </c>
      <c r="AY69" s="56">
        <f>IFERROR('Input Macro'!BE3,"")</f>
        <v>2044.9069459212044</v>
      </c>
      <c r="AZ69" s="56">
        <f>IFERROR('Input Macro'!BF3,"")</f>
        <v>2129.2680155913326</v>
      </c>
      <c r="BA69" s="56" t="str">
        <f>'Input Macro'!BG3</f>
        <v/>
      </c>
    </row>
    <row r="70" spans="2:53">
      <c r="B70" s="61" t="s">
        <v>38</v>
      </c>
      <c r="C70" s="49" t="s">
        <v>82</v>
      </c>
      <c r="F70" s="62" t="str">
        <f>IFERROR('Input Macro'!L6,"")</f>
        <v/>
      </c>
      <c r="G70" s="62" t="str">
        <f>IFERROR('Input Macro'!M6,"")</f>
        <v/>
      </c>
      <c r="H70" s="62" t="str">
        <f>IFERROR('Input Macro'!N6,"")</f>
        <v/>
      </c>
      <c r="I70" s="62" t="str">
        <f>IFERROR('Input Macro'!O6,"")</f>
        <v/>
      </c>
      <c r="J70" s="62" t="str">
        <f>IFERROR('Input Macro'!P6,"")</f>
        <v/>
      </c>
      <c r="K70" s="62" t="str">
        <f>IFERROR('Input Macro'!Q6,"")</f>
        <v/>
      </c>
      <c r="L70" s="62" t="str">
        <f>IFERROR('Input Macro'!R6,"")</f>
        <v/>
      </c>
      <c r="M70" s="62" t="str">
        <f>IFERROR('Input Macro'!S6,"")</f>
        <v/>
      </c>
      <c r="N70" s="62" t="str">
        <f>IFERROR('Input Macro'!T6,"")</f>
        <v/>
      </c>
      <c r="O70" s="62" t="str">
        <f>IFERROR('Input Macro'!U6,"")</f>
        <v/>
      </c>
      <c r="P70" s="62">
        <f>IFERROR('Input Macro'!V6,"")</f>
        <v>1.0614509355057558</v>
      </c>
      <c r="Q70" s="62">
        <f>IFERROR('Input Macro'!W6,"")</f>
        <v>2.1034495073680279</v>
      </c>
      <c r="R70" s="62">
        <f>IFERROR('Input Macro'!X6,"")</f>
        <v>-3.2350841823289551</v>
      </c>
      <c r="S70" s="62">
        <f>IFERROR('Input Macro'!Y6,"")</f>
        <v>-3.3402690578526726</v>
      </c>
      <c r="T70" s="62">
        <f>IFERROR('Input Macro'!Z6,"")</f>
        <v>-0.91308087696659668</v>
      </c>
      <c r="U70" s="62">
        <f>IFERROR('Input Macro'!AA6,"")</f>
        <v>0.37645191342875295</v>
      </c>
      <c r="V70" s="62">
        <f>IFERROR('Input Macro'!AB6,"")</f>
        <v>-0.57121599265687661</v>
      </c>
      <c r="W70" s="62">
        <f>IFERROR('Input Macro'!AC6,"")</f>
        <v>0.49952859455185239</v>
      </c>
      <c r="X70" s="62">
        <f>IFERROR('Input Macro'!AD6,"")</f>
        <v>2.0698028513674274</v>
      </c>
      <c r="Y70" s="62">
        <f>IFERROR('Input Macro'!AE6,"")</f>
        <v>2.6320852296398773</v>
      </c>
      <c r="Z70" s="62">
        <f>IFERROR('Input Macro'!AF6,"")</f>
        <v>1.5000168529620563</v>
      </c>
      <c r="AA70" s="62">
        <f>IFERROR('Input Macro'!AG6,"")</f>
        <v>-1.5959113760357937</v>
      </c>
      <c r="AB70" s="62">
        <f>IFERROR('Input Macro'!AH6,"")</f>
        <v>-1.9372937545429243</v>
      </c>
      <c r="AC70" s="62">
        <f>IFERROR('Input Macro'!AI6,"")</f>
        <v>-1.4399337804169396</v>
      </c>
      <c r="AD70" s="62">
        <f>IFERROR('Input Macro'!AJ6,"")</f>
        <v>0.80211175798750367</v>
      </c>
      <c r="AE70" s="62">
        <f>IFERROR('Input Macro'!AK6,"")</f>
        <v>0.62912560580960575</v>
      </c>
      <c r="AF70" s="62">
        <f>IFERROR('Input Macro'!AL6,"")</f>
        <v>-1.1268339726131802</v>
      </c>
      <c r="AG70" s="62">
        <f>IFERROR('Input Macro'!AM6,"")</f>
        <v>-1.2019779084954241</v>
      </c>
      <c r="AH70" s="62">
        <f>IFERROR('Input Macro'!AN6,"")</f>
        <v>-0.7388125717798385</v>
      </c>
      <c r="AI70" s="62">
        <f>IFERROR('Input Macro'!AO6,"")</f>
        <v>0.97385536782935067</v>
      </c>
      <c r="AJ70" s="62">
        <f>IFERROR('Input Macro'!AP6,"")</f>
        <v>2.5643056849953401</v>
      </c>
      <c r="AK70" s="62">
        <f>IFERROR('Input Macro'!AQ6,"")</f>
        <v>1.1326742506319971</v>
      </c>
      <c r="AL70" s="62">
        <f>IFERROR('Input Macro'!AR6,"")</f>
        <v>1.3320149417710394</v>
      </c>
      <c r="AM70" s="62">
        <f>IFERROR('Input Macro'!AS6,"")</f>
        <v>0.55149167487052175</v>
      </c>
      <c r="AN70" s="62">
        <f>IFERROR('Input Macro'!AT6,"")</f>
        <v>1.0945226917057902</v>
      </c>
      <c r="AO70" s="62">
        <f>IFERROR('Input Macro'!AU6,"")</f>
        <v>1.4724932910465969</v>
      </c>
      <c r="AP70" s="62">
        <f>IFERROR('Input Macro'!AV6,"")</f>
        <v>1.7412326784687668</v>
      </c>
      <c r="AQ70" s="62">
        <f>IFERROR('Input Macro'!AW6,"")</f>
        <v>1.6815617548417114</v>
      </c>
      <c r="AR70" s="62">
        <f>IFERROR('Input Macro'!AX6,"")</f>
        <v>0.23085974568229267</v>
      </c>
      <c r="AS70" s="62">
        <f>IFERROR('Input Macro'!AY6,"")</f>
        <v>-3.9669160276790723</v>
      </c>
      <c r="AT70" s="62">
        <f>IFERROR('Input Macro'!AZ6,"")</f>
        <v>-2.4252075777380933</v>
      </c>
      <c r="AU70" s="62">
        <f>IFERROR('Input Macro'!BA6,"")</f>
        <v>-2.0595273580593805</v>
      </c>
      <c r="AV70" s="62">
        <f>IFERROR('Input Macro'!BB6,"")</f>
        <v>-2.1280588602470969</v>
      </c>
      <c r="AW70" s="62">
        <f>IFERROR('Input Macro'!BC6,"")</f>
        <v>-1.5178653954964618</v>
      </c>
      <c r="AX70" s="62">
        <f>IFERROR('Input Macro'!BD6,"")</f>
        <v>-1.0236708535660373</v>
      </c>
      <c r="AY70" s="62">
        <f>IFERROR('Input Macro'!BE6,"")</f>
        <v>-0.62687457273951808</v>
      </c>
      <c r="AZ70" s="62">
        <f>IFERROR('Input Macro'!BF6,"")</f>
        <v>-0.39622864122953494</v>
      </c>
      <c r="BA70" s="62" t="str">
        <f>'Input Macro'!BG6</f>
        <v/>
      </c>
    </row>
    <row r="71" spans="2:53">
      <c r="B71" s="61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</row>
    <row r="72" spans="2:53">
      <c r="B72" s="77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</row>
    <row r="73" spans="2:53">
      <c r="B73" s="61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</row>
    <row r="74" spans="2:53">
      <c r="B74" s="77"/>
      <c r="F74" s="78"/>
      <c r="G74" s="78"/>
      <c r="H74" s="78"/>
      <c r="I74" s="78"/>
      <c r="J74" s="78"/>
      <c r="K74" s="78"/>
      <c r="L74" s="78"/>
      <c r="M74" s="78"/>
      <c r="N74" s="63"/>
      <c r="O74" s="63"/>
      <c r="P74" s="63"/>
      <c r="Q74" s="63"/>
      <c r="R74" s="63"/>
      <c r="S74" s="63"/>
      <c r="T74" s="63"/>
      <c r="U74" s="78"/>
      <c r="V74" s="78"/>
      <c r="W74" s="78"/>
      <c r="X74" s="78"/>
      <c r="Y74" s="78"/>
      <c r="Z74" s="78"/>
      <c r="AA74" s="78"/>
      <c r="AB74" s="78"/>
    </row>
    <row r="75" spans="2:53">
      <c r="B75" s="61"/>
      <c r="F75" s="78"/>
      <c r="G75" s="78"/>
      <c r="H75" s="78"/>
      <c r="I75" s="78"/>
      <c r="J75" s="78"/>
      <c r="K75" s="78"/>
      <c r="L75" s="78"/>
      <c r="M75" s="78"/>
      <c r="N75" s="63"/>
      <c r="O75" s="63"/>
      <c r="P75" s="63"/>
      <c r="Q75" s="63"/>
      <c r="R75" s="63"/>
      <c r="S75" s="63"/>
      <c r="T75" s="63"/>
      <c r="U75" s="78"/>
      <c r="V75" s="78"/>
      <c r="W75" s="78"/>
      <c r="X75" s="78"/>
      <c r="Y75" s="78"/>
      <c r="Z75" s="78"/>
      <c r="AA75" s="78"/>
      <c r="AB75" s="78"/>
    </row>
    <row r="76" spans="2:53">
      <c r="B76" s="61"/>
      <c r="F76" s="78"/>
      <c r="G76" s="78"/>
      <c r="H76" s="78"/>
      <c r="I76" s="78"/>
      <c r="J76" s="78"/>
      <c r="K76" s="78"/>
      <c r="L76" s="78"/>
      <c r="M76" s="78"/>
      <c r="N76" s="63"/>
      <c r="O76" s="63"/>
      <c r="P76" s="63"/>
      <c r="Q76" s="63"/>
      <c r="R76" s="63"/>
      <c r="S76" s="63"/>
      <c r="T76" s="63"/>
      <c r="U76" s="78"/>
      <c r="V76" s="78"/>
      <c r="W76" s="78"/>
      <c r="X76" s="78"/>
      <c r="Y76" s="78"/>
      <c r="Z76" s="78"/>
      <c r="AA76" s="78"/>
      <c r="AB76" s="78"/>
    </row>
    <row r="77" spans="2:53">
      <c r="B77" s="61"/>
      <c r="N77" s="63"/>
      <c r="O77" s="63"/>
      <c r="P77" s="63"/>
      <c r="Q77" s="63"/>
      <c r="R77" s="63"/>
      <c r="S77" s="63"/>
      <c r="T77" s="63"/>
    </row>
    <row r="78" spans="2:53">
      <c r="N78" s="63"/>
      <c r="O78" s="63"/>
      <c r="P78" s="63"/>
      <c r="Q78" s="63"/>
      <c r="R78" s="63"/>
      <c r="S78" s="63"/>
      <c r="T78" s="63"/>
    </row>
    <row r="79" spans="2:53">
      <c r="B79" s="61"/>
      <c r="N79" s="63"/>
      <c r="O79" s="63"/>
      <c r="P79" s="63"/>
      <c r="Q79" s="63"/>
      <c r="R79" s="63"/>
      <c r="S79" s="63"/>
      <c r="T79" s="63"/>
    </row>
    <row r="80" spans="2:53">
      <c r="B80" s="61"/>
    </row>
    <row r="81" spans="2:28">
      <c r="B81" s="61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</row>
    <row r="82" spans="2:28">
      <c r="B82" s="61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</row>
  </sheetData>
  <mergeCells count="3">
    <mergeCell ref="C5:G5"/>
    <mergeCell ref="I5:K5"/>
    <mergeCell ref="M5:O5"/>
  </mergeCells>
  <pageMargins left="0.7" right="0.7" top="0.75" bottom="0.75" header="0.3" footer="0.3"/>
  <pageSetup scale="49" fitToWidth="2" orientation="landscape" r:id="rId1"/>
  <rowBreaks count="1" manualBreakCount="1">
    <brk id="38" min="1" max="52" man="1"/>
  </rowBreaks>
  <colBreaks count="1" manualBreakCount="1">
    <brk id="10" max="6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</sheetPr>
  <dimension ref="B1:BA40"/>
  <sheetViews>
    <sheetView view="pageBreakPreview" zoomScale="75" zoomScaleNormal="70" zoomScaleSheetLayoutView="75" workbookViewId="0">
      <pane xSplit="8" ySplit="11" topLeftCell="I12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H9" sqref="H9"/>
    </sheetView>
  </sheetViews>
  <sheetFormatPr defaultRowHeight="15" outlineLevelCol="1"/>
  <cols>
    <col min="1" max="1" width="3.6640625" style="49" customWidth="1"/>
    <col min="2" max="2" width="51" style="49" customWidth="1"/>
    <col min="3" max="4" width="12.33203125" style="49" customWidth="1"/>
    <col min="5" max="5" width="9.33203125" style="49"/>
    <col min="6" max="8" width="14.6640625" style="49" customWidth="1"/>
    <col min="9" max="27" width="10.83203125" style="49" customWidth="1" outlineLevel="1"/>
    <col min="28" max="35" width="7.6640625" style="49" customWidth="1" outlineLevel="1"/>
    <col min="36" max="53" width="7.6640625" style="49" customWidth="1"/>
    <col min="54" max="16384" width="9.33203125" style="49"/>
  </cols>
  <sheetData>
    <row r="1" spans="2:53" s="45" customFormat="1"/>
    <row r="2" spans="2:53" s="45" customFormat="1">
      <c r="B2" s="46" t="s">
        <v>65</v>
      </c>
      <c r="C2" s="47" t="s">
        <v>396</v>
      </c>
    </row>
    <row r="3" spans="2:53" s="45" customFormat="1">
      <c r="B3" s="46" t="s">
        <v>67</v>
      </c>
      <c r="C3" s="47" t="s">
        <v>68</v>
      </c>
    </row>
    <row r="5" spans="2:53" s="99" customFormat="1" ht="48.75" customHeight="1">
      <c r="B5" s="182" t="s">
        <v>161</v>
      </c>
      <c r="C5" s="279" t="str">
        <f>IF(Readme!$C$18=1,$F$5,$H$5)</f>
        <v>Default Elasticities</v>
      </c>
      <c r="D5" s="280"/>
      <c r="F5" s="184" t="s">
        <v>152</v>
      </c>
      <c r="G5" s="113"/>
      <c r="H5" s="184" t="s">
        <v>153</v>
      </c>
      <c r="J5" s="49"/>
    </row>
    <row r="6" spans="2:53" ht="45">
      <c r="B6" s="11"/>
      <c r="C6" s="152" t="s">
        <v>194</v>
      </c>
      <c r="D6" s="151" t="s">
        <v>168</v>
      </c>
      <c r="F6" s="151" t="s">
        <v>168</v>
      </c>
      <c r="G6" s="99"/>
      <c r="H6" s="151" t="s">
        <v>168</v>
      </c>
    </row>
    <row r="7" spans="2:53">
      <c r="B7" s="11" t="s">
        <v>113</v>
      </c>
      <c r="C7" s="185">
        <f>BC_disaggregated!G7</f>
        <v>0.96568366401118366</v>
      </c>
      <c r="D7" s="186">
        <f>Readme!$C$18*F7+(1-Readme!$C$18)*H7</f>
        <v>2.4284627410516117E-2</v>
      </c>
      <c r="E7" s="78"/>
      <c r="F7" s="186">
        <f>BC_AP_disaggregated!H8</f>
        <v>2.4284627410516117E-2</v>
      </c>
      <c r="G7" s="78"/>
      <c r="H7" s="186">
        <f>BC_AP_disaggregated!K8</f>
        <v>2.4284627410516117E-2</v>
      </c>
    </row>
    <row r="8" spans="2:53">
      <c r="B8" s="11"/>
      <c r="C8" s="187"/>
      <c r="D8" s="188"/>
      <c r="E8" s="78"/>
      <c r="F8" s="188"/>
      <c r="G8" s="78"/>
      <c r="H8" s="188"/>
    </row>
    <row r="9" spans="2:53">
      <c r="B9" s="14" t="s">
        <v>71</v>
      </c>
      <c r="C9" s="185">
        <f>BC_disaggregated!G14</f>
        <v>-0.10290000000000003</v>
      </c>
      <c r="D9" s="186">
        <f>Readme!$C$18*F9+(1-Readme!$C$18)*H9</f>
        <v>0</v>
      </c>
      <c r="E9" s="78"/>
      <c r="F9" s="186">
        <f>BC_AP_disaggregated!H15</f>
        <v>0</v>
      </c>
      <c r="G9" s="78"/>
      <c r="H9" s="186">
        <f>BC_AP_disaggregated!K15</f>
        <v>0</v>
      </c>
    </row>
    <row r="10" spans="2:53">
      <c r="H10" s="79"/>
      <c r="I10" s="79"/>
      <c r="J10" s="79"/>
      <c r="K10" s="79"/>
      <c r="L10" s="79"/>
    </row>
    <row r="11" spans="2:53" s="114" customFormat="1">
      <c r="B11" s="111"/>
      <c r="C11" s="111"/>
      <c r="D11" s="111"/>
      <c r="E11" s="111"/>
      <c r="F11" s="111" t="str">
        <f>(LEFT('Input Fiscal'!B1,4))</f>
        <v>1970</v>
      </c>
      <c r="G11" s="111">
        <f>F11+1</f>
        <v>1971</v>
      </c>
      <c r="H11" s="111">
        <f t="shared" ref="H11:X11" si="0">G11+1</f>
        <v>1972</v>
      </c>
      <c r="I11" s="111">
        <f t="shared" si="0"/>
        <v>1973</v>
      </c>
      <c r="J11" s="111">
        <f t="shared" si="0"/>
        <v>1974</v>
      </c>
      <c r="K11" s="111">
        <f t="shared" si="0"/>
        <v>1975</v>
      </c>
      <c r="L11" s="111">
        <f t="shared" si="0"/>
        <v>1976</v>
      </c>
      <c r="M11" s="111">
        <f t="shared" si="0"/>
        <v>1977</v>
      </c>
      <c r="N11" s="111">
        <f t="shared" si="0"/>
        <v>1978</v>
      </c>
      <c r="O11" s="111">
        <f t="shared" si="0"/>
        <v>1979</v>
      </c>
      <c r="P11" s="111">
        <f t="shared" si="0"/>
        <v>1980</v>
      </c>
      <c r="Q11" s="111">
        <f t="shared" si="0"/>
        <v>1981</v>
      </c>
      <c r="R11" s="111">
        <f t="shared" si="0"/>
        <v>1982</v>
      </c>
      <c r="S11" s="111">
        <f t="shared" si="0"/>
        <v>1983</v>
      </c>
      <c r="T11" s="111">
        <f t="shared" si="0"/>
        <v>1984</v>
      </c>
      <c r="U11" s="111">
        <f t="shared" si="0"/>
        <v>1985</v>
      </c>
      <c r="V11" s="111">
        <f t="shared" si="0"/>
        <v>1986</v>
      </c>
      <c r="W11" s="111">
        <f t="shared" si="0"/>
        <v>1987</v>
      </c>
      <c r="X11" s="111">
        <f t="shared" si="0"/>
        <v>1988</v>
      </c>
      <c r="Y11" s="111">
        <f t="shared" ref="Y11" si="1">X11+1</f>
        <v>1989</v>
      </c>
      <c r="Z11" s="111">
        <f t="shared" ref="Z11" si="2">Y11+1</f>
        <v>1990</v>
      </c>
      <c r="AA11" s="111">
        <f t="shared" ref="AA11" si="3">Z11+1</f>
        <v>1991</v>
      </c>
      <c r="AB11" s="111">
        <f t="shared" ref="AB11" si="4">AA11+1</f>
        <v>1992</v>
      </c>
      <c r="AC11" s="111">
        <f t="shared" ref="AC11" si="5">AB11+1</f>
        <v>1993</v>
      </c>
      <c r="AD11" s="111">
        <f t="shared" ref="AD11" si="6">AC11+1</f>
        <v>1994</v>
      </c>
      <c r="AE11" s="111">
        <f t="shared" ref="AE11" si="7">AD11+1</f>
        <v>1995</v>
      </c>
      <c r="AF11" s="111">
        <f t="shared" ref="AF11" si="8">AE11+1</f>
        <v>1996</v>
      </c>
      <c r="AG11" s="111">
        <f t="shared" ref="AG11" si="9">AF11+1</f>
        <v>1997</v>
      </c>
      <c r="AH11" s="111">
        <f t="shared" ref="AH11" si="10">AG11+1</f>
        <v>1998</v>
      </c>
      <c r="AI11" s="111">
        <f t="shared" ref="AI11" si="11">AH11+1</f>
        <v>1999</v>
      </c>
      <c r="AJ11" s="111">
        <f t="shared" ref="AJ11" si="12">AI11+1</f>
        <v>2000</v>
      </c>
      <c r="AK11" s="111">
        <f t="shared" ref="AK11" si="13">AJ11+1</f>
        <v>2001</v>
      </c>
      <c r="AL11" s="111">
        <f t="shared" ref="AL11" si="14">AK11+1</f>
        <v>2002</v>
      </c>
      <c r="AM11" s="111">
        <f t="shared" ref="AM11" si="15">AL11+1</f>
        <v>2003</v>
      </c>
      <c r="AN11" s="111">
        <f t="shared" ref="AN11" si="16">AM11+1</f>
        <v>2004</v>
      </c>
      <c r="AO11" s="111">
        <f t="shared" ref="AO11" si="17">AN11+1</f>
        <v>2005</v>
      </c>
      <c r="AP11" s="111">
        <f t="shared" ref="AP11" si="18">AO11+1</f>
        <v>2006</v>
      </c>
      <c r="AQ11" s="111">
        <f t="shared" ref="AQ11" si="19">AP11+1</f>
        <v>2007</v>
      </c>
      <c r="AR11" s="111">
        <f t="shared" ref="AR11" si="20">AQ11+1</f>
        <v>2008</v>
      </c>
      <c r="AS11" s="111">
        <f t="shared" ref="AS11" si="21">AR11+1</f>
        <v>2009</v>
      </c>
      <c r="AT11" s="111">
        <f t="shared" ref="AT11" si="22">AS11+1</f>
        <v>2010</v>
      </c>
      <c r="AU11" s="111">
        <f t="shared" ref="AU11" si="23">AT11+1</f>
        <v>2011</v>
      </c>
      <c r="AV11" s="111">
        <f t="shared" ref="AV11" si="24">AU11+1</f>
        <v>2012</v>
      </c>
      <c r="AW11" s="111">
        <f t="shared" ref="AW11" si="25">AV11+1</f>
        <v>2013</v>
      </c>
      <c r="AX11" s="111">
        <f t="shared" ref="AX11" si="26">AW11+1</f>
        <v>2014</v>
      </c>
      <c r="AY11" s="111">
        <f t="shared" ref="AY11" si="27">AX11+1</f>
        <v>2015</v>
      </c>
      <c r="AZ11" s="111">
        <f t="shared" ref="AZ11:BA11" si="28">AY11+1</f>
        <v>2016</v>
      </c>
      <c r="BA11" s="111">
        <f t="shared" si="28"/>
        <v>2017</v>
      </c>
    </row>
    <row r="12" spans="2:53">
      <c r="B12" s="51" t="s">
        <v>72</v>
      </c>
      <c r="C12" s="49" t="s">
        <v>73</v>
      </c>
      <c r="F12" s="56" t="str">
        <f>IFERROR('Input Fiscal'!B2-'Input Fiscal'!B33,"")</f>
        <v/>
      </c>
      <c r="G12" s="56" t="str">
        <f>IFERROR('Input Fiscal'!C2-'Input Fiscal'!C33,"")</f>
        <v/>
      </c>
      <c r="H12" s="56" t="str">
        <f>IFERROR('Input Fiscal'!D2-'Input Fiscal'!D33,"")</f>
        <v/>
      </c>
      <c r="I12" s="56" t="str">
        <f>IFERROR('Input Fiscal'!E2-'Input Fiscal'!E33,"")</f>
        <v/>
      </c>
      <c r="J12" s="56" t="str">
        <f>IFERROR('Input Fiscal'!F2-'Input Fiscal'!F33,"")</f>
        <v/>
      </c>
      <c r="K12" s="56" t="str">
        <f>IFERROR('Input Fiscal'!G2-'Input Fiscal'!G33,"")</f>
        <v/>
      </c>
      <c r="L12" s="56" t="str">
        <f>IFERROR('Input Fiscal'!H2-'Input Fiscal'!H33,"")</f>
        <v/>
      </c>
      <c r="M12" s="56" t="str">
        <f>IFERROR('Input Fiscal'!I2-'Input Fiscal'!I33,"")</f>
        <v/>
      </c>
      <c r="N12" s="56" t="str">
        <f>IFERROR('Input Fiscal'!J2-'Input Fiscal'!J33,"")</f>
        <v/>
      </c>
      <c r="O12" s="56">
        <f>IFERROR('Input Fiscal'!K2-'Input Fiscal'!K33,"")</f>
        <v>106.9</v>
      </c>
      <c r="P12" s="56">
        <f>IFERROR('Input Fiscal'!L2-'Input Fiscal'!L33,"")</f>
        <v>123.048</v>
      </c>
      <c r="Q12" s="56">
        <f>IFERROR('Input Fiscal'!M2-'Input Fiscal'!M33,"")</f>
        <v>148.172</v>
      </c>
      <c r="R12" s="56">
        <f>IFERROR('Input Fiscal'!N2-'Input Fiscal'!N33,"")</f>
        <v>157.679</v>
      </c>
      <c r="S12" s="56">
        <f>IFERROR('Input Fiscal'!O2-'Input Fiscal'!O33,"")</f>
        <v>167.06</v>
      </c>
      <c r="T12" s="56">
        <f>IFERROR('Input Fiscal'!P2-'Input Fiscal'!P33,"")</f>
        <v>183.52</v>
      </c>
      <c r="U12" s="56">
        <f>IFERROR('Input Fiscal'!Q2-'Input Fiscal'!Q33,"")</f>
        <v>196.637</v>
      </c>
      <c r="V12" s="56">
        <f>IFERROR('Input Fiscal'!R2-'Input Fiscal'!R33,"")</f>
        <v>213.429</v>
      </c>
      <c r="W12" s="56">
        <f>IFERROR('Input Fiscal'!S2-'Input Fiscal'!S33,"")</f>
        <v>235.09100000000001</v>
      </c>
      <c r="X12" s="56">
        <f>IFERROR('Input Fiscal'!T2-'Input Fiscal'!T33,"")</f>
        <v>259.43200000000002</v>
      </c>
      <c r="Y12" s="56">
        <f>IFERROR('Input Fiscal'!U2-'Input Fiscal'!U33,"")</f>
        <v>268.26400000000001</v>
      </c>
      <c r="Z12" s="56">
        <f>IFERROR('Input Fiscal'!V2-'Input Fiscal'!V33,"")</f>
        <v>288.73700000000002</v>
      </c>
      <c r="AA12" s="56">
        <f>IFERROR('Input Fiscal'!W2-'Input Fiscal'!W33,"")</f>
        <v>299.66699999999997</v>
      </c>
      <c r="AB12" s="56">
        <f>IFERROR('Input Fiscal'!X2-'Input Fiscal'!X33,"")</f>
        <v>308.43900000000002</v>
      </c>
      <c r="AC12" s="56">
        <f>IFERROR('Input Fiscal'!Y2-'Input Fiscal'!Y33,"")</f>
        <v>315.04399999999998</v>
      </c>
      <c r="AD12" s="56">
        <f>IFERROR('Input Fiscal'!Z2-'Input Fiscal'!Z33,"")</f>
        <v>330.51299999999998</v>
      </c>
      <c r="AE12" s="56">
        <f>IFERROR('Input Fiscal'!AA2-'Input Fiscal'!AA33,"")</f>
        <v>347.98</v>
      </c>
      <c r="AF12" s="56">
        <f>IFERROR('Input Fiscal'!AB2-'Input Fiscal'!AB33,"")</f>
        <v>364.13600000000002</v>
      </c>
      <c r="AG12" s="56">
        <f>IFERROR('Input Fiscal'!AC2-'Input Fiscal'!AC33,"")</f>
        <v>388.13</v>
      </c>
      <c r="AH12" s="56">
        <f>IFERROR('Input Fiscal'!AD2-'Input Fiscal'!AD33,"")</f>
        <v>402.78199999999998</v>
      </c>
      <c r="AI12" s="56">
        <f>IFERROR('Input Fiscal'!AE2-'Input Fiscal'!AE33,"")</f>
        <v>428.30799999999999</v>
      </c>
      <c r="AJ12" s="56">
        <f>IFERROR('Input Fiscal'!AF2-'Input Fiscal'!AF33,"")</f>
        <v>468.66899999999998</v>
      </c>
      <c r="AK12" s="56">
        <f>IFERROR('Input Fiscal'!AG2-'Input Fiscal'!AG33,"")</f>
        <v>467.40300000000002</v>
      </c>
      <c r="AL12" s="56">
        <f>IFERROR('Input Fiscal'!AH2-'Input Fiscal'!AH33,"")</f>
        <v>470.45</v>
      </c>
      <c r="AM12" s="56">
        <f>IFERROR('Input Fiscal'!AI2-'Input Fiscal'!AI33,"")</f>
        <v>494.06599999999997</v>
      </c>
      <c r="AN12" s="56">
        <f>IFERROR('Input Fiscal'!AJ2-'Input Fiscal'!AJ33,"")</f>
        <v>523.97199999999998</v>
      </c>
      <c r="AO12" s="56">
        <f>IFERROR('Input Fiscal'!AK2-'Input Fiscal'!AK33,"")</f>
        <v>559.78200000000004</v>
      </c>
      <c r="AP12" s="56">
        <f>IFERROR('Input Fiscal'!AL2-'Input Fiscal'!AL33,"")</f>
        <v>592.28800000000001</v>
      </c>
      <c r="AQ12" s="56">
        <f>IFERROR('Input Fiscal'!AM2-'Input Fiscal'!AM33,"")</f>
        <v>623.17399999999998</v>
      </c>
      <c r="AR12" s="56">
        <f>IFERROR('Input Fiscal'!AN2-'Input Fiscal'!AN33,"")</f>
        <v>635.92899999999997</v>
      </c>
      <c r="AS12" s="56">
        <f>IFERROR('Input Fiscal'!AO2-'Input Fiscal'!AO33,"")</f>
        <v>598.88300000000004</v>
      </c>
      <c r="AT12" s="56">
        <f>IFERROR('Input Fiscal'!AP2-'Input Fiscal'!AP33,"")</f>
        <v>621.58600000000001</v>
      </c>
      <c r="AU12" s="56">
        <f>IFERROR('Input Fiscal'!AQ2-'Input Fiscal'!AQ33,"")</f>
        <v>649.70451806675499</v>
      </c>
      <c r="AV12" s="56">
        <f>IFERROR('Input Fiscal'!AR2-'Input Fiscal'!AR33,"")</f>
        <v>686.42413030769796</v>
      </c>
      <c r="AW12" s="56">
        <f>IFERROR('Input Fiscal'!AS2-'Input Fiscal'!AS33,"")</f>
        <v>734.52127605211899</v>
      </c>
      <c r="AX12" s="56">
        <f>IFERROR('Input Fiscal'!AT2-'Input Fiscal'!AT33,"")</f>
        <v>777.59566746515804</v>
      </c>
      <c r="AY12" s="56">
        <f>IFERROR('Input Fiscal'!AU2-'Input Fiscal'!AU33,"")</f>
        <v>825.11297665483903</v>
      </c>
      <c r="AZ12" s="56">
        <f>IFERROR('Input Fiscal'!AV2-'Input Fiscal'!AV33,"")</f>
        <v>866.06623773558101</v>
      </c>
      <c r="BA12" s="56" t="str">
        <f>IFERROR('Input Fiscal'!AW2-'Input Fiscal'!AW33,"")</f>
        <v/>
      </c>
    </row>
    <row r="13" spans="2:53">
      <c r="B13" s="51" t="s">
        <v>71</v>
      </c>
      <c r="C13" s="49" t="s">
        <v>73</v>
      </c>
      <c r="F13" s="56" t="str">
        <f>IFERROR('Input Fiscal'!B16-'Input Fiscal'!B34,"")</f>
        <v/>
      </c>
      <c r="G13" s="56" t="str">
        <f>IFERROR('Input Fiscal'!C16-'Input Fiscal'!C34,"")</f>
        <v/>
      </c>
      <c r="H13" s="56" t="str">
        <f>IFERROR('Input Fiscal'!D16-'Input Fiscal'!D34,"")</f>
        <v/>
      </c>
      <c r="I13" s="56" t="str">
        <f>IFERROR('Input Fiscal'!E16-'Input Fiscal'!E34,"")</f>
        <v/>
      </c>
      <c r="J13" s="56" t="str">
        <f>IFERROR('Input Fiscal'!F16-'Input Fiscal'!F34,"")</f>
        <v/>
      </c>
      <c r="K13" s="56" t="str">
        <f>IFERROR('Input Fiscal'!G16-'Input Fiscal'!G34,"")</f>
        <v/>
      </c>
      <c r="L13" s="56" t="str">
        <f>IFERROR('Input Fiscal'!H16-'Input Fiscal'!H34,"")</f>
        <v/>
      </c>
      <c r="M13" s="56" t="str">
        <f>IFERROR('Input Fiscal'!I16-'Input Fiscal'!I34,"")</f>
        <v/>
      </c>
      <c r="N13" s="56" t="str">
        <f>IFERROR('Input Fiscal'!J16-'Input Fiscal'!J34,"")</f>
        <v/>
      </c>
      <c r="O13" s="56">
        <f>IFERROR('Input Fiscal'!K16-'Input Fiscal'!K34,"")</f>
        <v>116.5</v>
      </c>
      <c r="P13" s="56">
        <f>IFERROR('Input Fiscal'!L16-'Input Fiscal'!L34,"")</f>
        <v>135.83500000000001</v>
      </c>
      <c r="Q13" s="56">
        <f>IFERROR('Input Fiscal'!M16-'Input Fiscal'!M34,"")</f>
        <v>158.36699999999999</v>
      </c>
      <c r="R13" s="56">
        <f>IFERROR('Input Fiscal'!N16-'Input Fiscal'!N34,"")</f>
        <v>184.37200000000001</v>
      </c>
      <c r="S13" s="56">
        <f>IFERROR('Input Fiscal'!O16-'Input Fiscal'!O34,"")</f>
        <v>200.673</v>
      </c>
      <c r="T13" s="56">
        <f>IFERROR('Input Fiscal'!P16-'Input Fiscal'!P34,"")</f>
        <v>218.477</v>
      </c>
      <c r="U13" s="56">
        <f>IFERROR('Input Fiscal'!Q16-'Input Fiscal'!Q34,"")</f>
        <v>238.34800000000001</v>
      </c>
      <c r="V13" s="56">
        <f>IFERROR('Input Fiscal'!R16-'Input Fiscal'!R34,"")</f>
        <v>250.03399999999999</v>
      </c>
      <c r="W13" s="56">
        <f>IFERROR('Input Fiscal'!S16-'Input Fiscal'!S34,"")</f>
        <v>265.39800000000002</v>
      </c>
      <c r="X13" s="56">
        <f>IFERROR('Input Fiscal'!T16-'Input Fiscal'!T34,"")</f>
        <v>286.00400000000002</v>
      </c>
      <c r="Y13" s="56">
        <f>IFERROR('Input Fiscal'!U16-'Input Fiscal'!U34,"")</f>
        <v>298.49900000000002</v>
      </c>
      <c r="Z13" s="56">
        <f>IFERROR('Input Fiscal'!V16-'Input Fiscal'!V34,"")</f>
        <v>328.37</v>
      </c>
      <c r="AA13" s="56">
        <f>IFERROR('Input Fiscal'!W16-'Input Fiscal'!W34,"")</f>
        <v>348.71458952462632</v>
      </c>
      <c r="AB13" s="56">
        <f>IFERROR('Input Fiscal'!X16-'Input Fiscal'!X34,"")</f>
        <v>364.36804645936667</v>
      </c>
      <c r="AC13" s="56">
        <f>IFERROR('Input Fiscal'!Y16-'Input Fiscal'!Y34,"")</f>
        <v>377.34395293616564</v>
      </c>
      <c r="AD13" s="56">
        <f>IFERROR('Input Fiscal'!Z16-'Input Fiscal'!Z34,"")</f>
        <v>382.197</v>
      </c>
      <c r="AE13" s="56">
        <f>IFERROR('Input Fiscal'!AA16-'Input Fiscal'!AA34,"")</f>
        <v>391.161</v>
      </c>
      <c r="AF13" s="56">
        <f>IFERROR('Input Fiscal'!AB16-'Input Fiscal'!AB34,"")</f>
        <v>387.55700000000002</v>
      </c>
      <c r="AG13" s="56">
        <f>IFERROR('Input Fiscal'!AC16-'Input Fiscal'!AC34,"")</f>
        <v>387.32934897978021</v>
      </c>
      <c r="AH13" s="56">
        <f>IFERROR('Input Fiscal'!AD16-'Input Fiscal'!AD34,"")</f>
        <v>402.017</v>
      </c>
      <c r="AI13" s="56">
        <f>IFERROR('Input Fiscal'!AE16-'Input Fiscal'!AE34,"")</f>
        <v>412.45299999999997</v>
      </c>
      <c r="AJ13" s="56">
        <f>IFERROR('Input Fiscal'!AF16-'Input Fiscal'!AF34,"")</f>
        <v>436.964</v>
      </c>
      <c r="AK13" s="56">
        <f>IFERROR('Input Fiscal'!AG16-'Input Fiscal'!AG34,"")</f>
        <v>460.11099999999999</v>
      </c>
      <c r="AL13" s="56">
        <f>IFERROR('Input Fiscal'!AH16-'Input Fiscal'!AH34,"")</f>
        <v>471.53800000000001</v>
      </c>
      <c r="AM13" s="56">
        <f>IFERROR('Input Fiscal'!AI16-'Input Fiscal'!AI34,"")</f>
        <v>495.09</v>
      </c>
      <c r="AN13" s="56">
        <f>IFERROR('Input Fiscal'!AJ16-'Input Fiscal'!AJ34,"")</f>
        <v>512.82600000000002</v>
      </c>
      <c r="AO13" s="56">
        <f>IFERROR('Input Fiscal'!AK16-'Input Fiscal'!AK34,"")</f>
        <v>538.53399999999999</v>
      </c>
      <c r="AP13" s="56">
        <f>IFERROR('Input Fiscal'!AL16-'Input Fiscal'!AL34,"")</f>
        <v>569.54399999999998</v>
      </c>
      <c r="AQ13" s="56">
        <f>IFERROR('Input Fiscal'!AM16-'Input Fiscal'!AM34,"")</f>
        <v>598.952</v>
      </c>
      <c r="AR13" s="56">
        <f>IFERROR('Input Fiscal'!AN16-'Input Fiscal'!AN34,"")</f>
        <v>633.91600000000005</v>
      </c>
      <c r="AS13" s="56">
        <f>IFERROR('Input Fiscal'!AO16-'Input Fiscal'!AO34,"")</f>
        <v>673.60699999999997</v>
      </c>
      <c r="AT13" s="56">
        <f>IFERROR('Input Fiscal'!AP16-'Input Fiscal'!AP34,"")</f>
        <v>711.83</v>
      </c>
      <c r="AU13" s="56">
        <f>IFERROR('Input Fiscal'!AQ16-'Input Fiscal'!AQ34,"")</f>
        <v>722.59212895287203</v>
      </c>
      <c r="AV13" s="56">
        <f>IFERROR('Input Fiscal'!AR16-'Input Fiscal'!AR34,"")</f>
        <v>743.07260567072001</v>
      </c>
      <c r="AW13" s="56">
        <f>IFERROR('Input Fiscal'!AS16-'Input Fiscal'!AS34,"")</f>
        <v>769.98227512928702</v>
      </c>
      <c r="AX13" s="56">
        <f>IFERROR('Input Fiscal'!AT16-'Input Fiscal'!AT34,"")</f>
        <v>797.96835880758499</v>
      </c>
      <c r="AY13" s="56">
        <f>IFERROR('Input Fiscal'!AU16-'Input Fiscal'!AU34,"")</f>
        <v>829.246914117899</v>
      </c>
      <c r="AZ13" s="56">
        <f>IFERROR('Input Fiscal'!AV16-'Input Fiscal'!AV34,"")</f>
        <v>859.84497553644303</v>
      </c>
      <c r="BA13" s="56" t="str">
        <f>IFERROR('Input Fiscal'!AW16-'Input Fiscal'!AW34,"")</f>
        <v/>
      </c>
    </row>
    <row r="14" spans="2:53">
      <c r="B14" s="51" t="s">
        <v>74</v>
      </c>
      <c r="C14" s="49" t="s">
        <v>73</v>
      </c>
      <c r="F14" s="56" t="str">
        <f>IFERROR(F12-F13,"")</f>
        <v/>
      </c>
      <c r="G14" s="56" t="str">
        <f t="shared" ref="G14:BA14" si="29">IFERROR(G12-G13,"")</f>
        <v/>
      </c>
      <c r="H14" s="56" t="str">
        <f t="shared" si="29"/>
        <v/>
      </c>
      <c r="I14" s="56" t="str">
        <f t="shared" si="29"/>
        <v/>
      </c>
      <c r="J14" s="56" t="str">
        <f t="shared" si="29"/>
        <v/>
      </c>
      <c r="K14" s="56" t="str">
        <f t="shared" si="29"/>
        <v/>
      </c>
      <c r="L14" s="56" t="str">
        <f t="shared" si="29"/>
        <v/>
      </c>
      <c r="M14" s="56" t="str">
        <f t="shared" si="29"/>
        <v/>
      </c>
      <c r="N14" s="56" t="str">
        <f t="shared" si="29"/>
        <v/>
      </c>
      <c r="O14" s="56">
        <f t="shared" si="29"/>
        <v>-9.5999999999999943</v>
      </c>
      <c r="P14" s="56">
        <f t="shared" si="29"/>
        <v>-12.787000000000006</v>
      </c>
      <c r="Q14" s="56">
        <f t="shared" si="29"/>
        <v>-10.194999999999993</v>
      </c>
      <c r="R14" s="56">
        <f t="shared" si="29"/>
        <v>-26.693000000000012</v>
      </c>
      <c r="S14" s="56">
        <f t="shared" si="29"/>
        <v>-33.613</v>
      </c>
      <c r="T14" s="56">
        <f t="shared" si="29"/>
        <v>-34.956999999999994</v>
      </c>
      <c r="U14" s="56">
        <f t="shared" si="29"/>
        <v>-41.711000000000013</v>
      </c>
      <c r="V14" s="56">
        <f t="shared" si="29"/>
        <v>-36.60499999999999</v>
      </c>
      <c r="W14" s="56">
        <f t="shared" si="29"/>
        <v>-30.307000000000016</v>
      </c>
      <c r="X14" s="56">
        <f t="shared" si="29"/>
        <v>-26.572000000000003</v>
      </c>
      <c r="Y14" s="56">
        <f t="shared" si="29"/>
        <v>-30.235000000000014</v>
      </c>
      <c r="Z14" s="56">
        <f t="shared" si="29"/>
        <v>-39.632999999999981</v>
      </c>
      <c r="AA14" s="56">
        <f t="shared" si="29"/>
        <v>-49.047589524626346</v>
      </c>
      <c r="AB14" s="56">
        <f t="shared" si="29"/>
        <v>-55.929046459366646</v>
      </c>
      <c r="AC14" s="56">
        <f t="shared" si="29"/>
        <v>-62.299952936165653</v>
      </c>
      <c r="AD14" s="56">
        <f t="shared" si="29"/>
        <v>-51.684000000000026</v>
      </c>
      <c r="AE14" s="56">
        <f t="shared" si="29"/>
        <v>-43.180999999999983</v>
      </c>
      <c r="AF14" s="56">
        <f t="shared" si="29"/>
        <v>-23.420999999999992</v>
      </c>
      <c r="AG14" s="56">
        <f t="shared" si="29"/>
        <v>0.80065102021978873</v>
      </c>
      <c r="AH14" s="56">
        <f t="shared" si="29"/>
        <v>0.76499999999998636</v>
      </c>
      <c r="AI14" s="56">
        <f t="shared" si="29"/>
        <v>15.855000000000018</v>
      </c>
      <c r="AJ14" s="56">
        <f t="shared" si="29"/>
        <v>31.704999999999984</v>
      </c>
      <c r="AK14" s="56">
        <f t="shared" si="29"/>
        <v>7.29200000000003</v>
      </c>
      <c r="AL14" s="56">
        <f t="shared" si="29"/>
        <v>-1.0880000000000223</v>
      </c>
      <c r="AM14" s="56">
        <f t="shared" si="29"/>
        <v>-1.0240000000000009</v>
      </c>
      <c r="AN14" s="56">
        <f t="shared" si="29"/>
        <v>11.145999999999958</v>
      </c>
      <c r="AO14" s="56">
        <f t="shared" si="29"/>
        <v>21.248000000000047</v>
      </c>
      <c r="AP14" s="56">
        <f t="shared" si="29"/>
        <v>22.744000000000028</v>
      </c>
      <c r="AQ14" s="56">
        <f t="shared" si="29"/>
        <v>24.22199999999998</v>
      </c>
      <c r="AR14" s="56">
        <f t="shared" si="29"/>
        <v>2.01299999999992</v>
      </c>
      <c r="AS14" s="56">
        <f t="shared" si="29"/>
        <v>-74.723999999999933</v>
      </c>
      <c r="AT14" s="56">
        <f t="shared" si="29"/>
        <v>-90.244000000000028</v>
      </c>
      <c r="AU14" s="56">
        <f t="shared" si="29"/>
        <v>-72.887610886117045</v>
      </c>
      <c r="AV14" s="56">
        <f t="shared" si="29"/>
        <v>-56.648475363022044</v>
      </c>
      <c r="AW14" s="56">
        <f t="shared" si="29"/>
        <v>-35.460999077168026</v>
      </c>
      <c r="AX14" s="56">
        <f t="shared" si="29"/>
        <v>-20.372691342426947</v>
      </c>
      <c r="AY14" s="56">
        <f t="shared" si="29"/>
        <v>-4.133937463059965</v>
      </c>
      <c r="AZ14" s="56">
        <f t="shared" si="29"/>
        <v>6.221262199137982</v>
      </c>
      <c r="BA14" s="56" t="str">
        <f t="shared" si="29"/>
        <v/>
      </c>
    </row>
    <row r="15" spans="2:53"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</row>
    <row r="16" spans="2:53">
      <c r="B16" s="53" t="s">
        <v>75</v>
      </c>
      <c r="C16" s="49" t="s">
        <v>73</v>
      </c>
      <c r="F16" s="56" t="str">
        <f>IFERROR(F12*(1+F34/100)^-$C$7*(1+F35/100)^-$D$7,"")</f>
        <v/>
      </c>
      <c r="G16" s="56" t="str">
        <f t="shared" ref="G16:BA16" si="30">IFERROR(G12*(1+G34/100)^-$C$7*(1+G35/100)^-$D$7,"")</f>
        <v/>
      </c>
      <c r="H16" s="56" t="str">
        <f t="shared" si="30"/>
        <v/>
      </c>
      <c r="I16" s="56" t="str">
        <f t="shared" si="30"/>
        <v/>
      </c>
      <c r="J16" s="56" t="str">
        <f t="shared" si="30"/>
        <v/>
      </c>
      <c r="K16" s="56" t="str">
        <f t="shared" si="30"/>
        <v/>
      </c>
      <c r="L16" s="56" t="str">
        <f t="shared" si="30"/>
        <v/>
      </c>
      <c r="M16" s="56" t="str">
        <f t="shared" si="30"/>
        <v/>
      </c>
      <c r="N16" s="56" t="str">
        <f t="shared" si="30"/>
        <v/>
      </c>
      <c r="O16" s="56" t="str">
        <f t="shared" si="30"/>
        <v/>
      </c>
      <c r="P16" s="56">
        <f t="shared" si="30"/>
        <v>120.17936690584851</v>
      </c>
      <c r="Q16" s="56">
        <f t="shared" si="30"/>
        <v>143.56118249441869</v>
      </c>
      <c r="R16" s="56">
        <f t="shared" si="30"/>
        <v>162.12496041902301</v>
      </c>
      <c r="S16" s="56">
        <f t="shared" si="30"/>
        <v>170.75494512805994</v>
      </c>
      <c r="T16" s="56">
        <f t="shared" si="30"/>
        <v>183.56378347031597</v>
      </c>
      <c r="U16" s="56">
        <f t="shared" si="30"/>
        <v>194.01603891803677</v>
      </c>
      <c r="V16" s="56">
        <f t="shared" si="30"/>
        <v>212.5179307373518</v>
      </c>
      <c r="W16" s="56">
        <f t="shared" si="30"/>
        <v>231.39731539038053</v>
      </c>
      <c r="X16" s="56">
        <f t="shared" si="30"/>
        <v>252.58709161173158</v>
      </c>
      <c r="Y16" s="56">
        <f t="shared" si="30"/>
        <v>259.45879135895927</v>
      </c>
      <c r="Z16" s="56">
        <f t="shared" si="30"/>
        <v>283.31263669947248</v>
      </c>
      <c r="AA16" s="56">
        <f t="shared" si="30"/>
        <v>303.19561048239467</v>
      </c>
      <c r="AB16" s="56">
        <f t="shared" si="30"/>
        <v>313.70723128871856</v>
      </c>
      <c r="AC16" s="56">
        <f t="shared" si="30"/>
        <v>318.17024352644955</v>
      </c>
      <c r="AD16" s="56">
        <f t="shared" si="30"/>
        <v>326.33897002699314</v>
      </c>
      <c r="AE16" s="56">
        <f t="shared" si="30"/>
        <v>344.27110911435511</v>
      </c>
      <c r="AF16" s="56">
        <f t="shared" si="30"/>
        <v>365.43156737935522</v>
      </c>
      <c r="AG16" s="56">
        <f t="shared" si="30"/>
        <v>388.55000127924575</v>
      </c>
      <c r="AH16" s="56">
        <f t="shared" si="30"/>
        <v>401.734678732818</v>
      </c>
      <c r="AI16" s="56">
        <f t="shared" si="30"/>
        <v>420.45932682875758</v>
      </c>
      <c r="AJ16" s="56">
        <f t="shared" si="30"/>
        <v>451.12391665834377</v>
      </c>
      <c r="AK16" s="56">
        <f t="shared" si="30"/>
        <v>459.30337201601884</v>
      </c>
      <c r="AL16" s="56">
        <f t="shared" si="30"/>
        <v>463.14949822797769</v>
      </c>
      <c r="AM16" s="56">
        <f t="shared" si="30"/>
        <v>490.43872825210644</v>
      </c>
      <c r="AN16" s="56">
        <f t="shared" si="30"/>
        <v>515.86878318518154</v>
      </c>
      <c r="AO16" s="56">
        <f t="shared" si="30"/>
        <v>548.03556121521535</v>
      </c>
      <c r="AP16" s="56">
        <f t="shared" si="30"/>
        <v>577.15949011958662</v>
      </c>
      <c r="AQ16" s="56">
        <f t="shared" si="30"/>
        <v>606.98452560428905</v>
      </c>
      <c r="AR16" s="56">
        <f t="shared" si="30"/>
        <v>630.37938486371399</v>
      </c>
      <c r="AS16" s="56">
        <f t="shared" si="30"/>
        <v>622.2425076384327</v>
      </c>
      <c r="AT16" s="56">
        <f t="shared" si="30"/>
        <v>633.77949246771232</v>
      </c>
      <c r="AU16" s="56">
        <f t="shared" ca="1" si="30"/>
        <v>660.7362737467821</v>
      </c>
      <c r="AV16" s="56">
        <f t="shared" ca="1" si="30"/>
        <v>697.97471026339861</v>
      </c>
      <c r="AW16" s="56">
        <f t="shared" ca="1" si="30"/>
        <v>743.36649413413147</v>
      </c>
      <c r="AX16" s="56">
        <f t="shared" ca="1" si="30"/>
        <v>783.89203376439275</v>
      </c>
      <c r="AY16" s="56">
        <f t="shared" ca="1" si="30"/>
        <v>829.0861754214767</v>
      </c>
      <c r="AZ16" s="56">
        <f t="shared" ca="1" si="30"/>
        <v>868.48476157684274</v>
      </c>
      <c r="BA16" s="56" t="str">
        <f t="shared" ca="1" si="30"/>
        <v/>
      </c>
    </row>
    <row r="17" spans="2:53">
      <c r="B17" s="53" t="s">
        <v>76</v>
      </c>
      <c r="C17" s="49" t="s">
        <v>73</v>
      </c>
      <c r="F17" s="56" t="str">
        <f>IFERROR(F13*(1+F34/100)^-$C$9*(1+F35/100)^-$D$9,"")</f>
        <v/>
      </c>
      <c r="G17" s="56" t="str">
        <f t="shared" ref="G17:BA17" si="31">IFERROR(G13*(1+G34/100)^-$C$9*(1+G35/100)^-$D$9,"")</f>
        <v/>
      </c>
      <c r="H17" s="56" t="str">
        <f t="shared" si="31"/>
        <v/>
      </c>
      <c r="I17" s="56" t="str">
        <f t="shared" si="31"/>
        <v/>
      </c>
      <c r="J17" s="56" t="str">
        <f t="shared" si="31"/>
        <v/>
      </c>
      <c r="K17" s="56" t="str">
        <f t="shared" si="31"/>
        <v/>
      </c>
      <c r="L17" s="56" t="str">
        <f t="shared" si="31"/>
        <v/>
      </c>
      <c r="M17" s="56" t="str">
        <f t="shared" si="31"/>
        <v/>
      </c>
      <c r="N17" s="56" t="str">
        <f t="shared" si="31"/>
        <v/>
      </c>
      <c r="O17" s="56" t="str">
        <f t="shared" si="31"/>
        <v/>
      </c>
      <c r="P17" s="56">
        <f t="shared" si="31"/>
        <v>135.98266179753372</v>
      </c>
      <c r="Q17" s="56">
        <f t="shared" si="31"/>
        <v>158.70658564217339</v>
      </c>
      <c r="R17" s="56">
        <f t="shared" si="31"/>
        <v>183.74915097219741</v>
      </c>
      <c r="S17" s="56">
        <f t="shared" si="31"/>
        <v>199.97270149617975</v>
      </c>
      <c r="T17" s="56">
        <f t="shared" si="31"/>
        <v>218.27088209642585</v>
      </c>
      <c r="U17" s="56">
        <f t="shared" si="31"/>
        <v>238.4401730972267</v>
      </c>
      <c r="V17" s="56">
        <f t="shared" si="31"/>
        <v>249.88665678257618</v>
      </c>
      <c r="W17" s="56">
        <f t="shared" si="31"/>
        <v>265.53411383060461</v>
      </c>
      <c r="X17" s="56">
        <f t="shared" si="31"/>
        <v>286.60755669993353</v>
      </c>
      <c r="Y17" s="56">
        <f t="shared" si="31"/>
        <v>299.29807043129478</v>
      </c>
      <c r="Z17" s="56">
        <f t="shared" si="31"/>
        <v>328.87346657332137</v>
      </c>
      <c r="AA17" s="56">
        <f t="shared" si="31"/>
        <v>348.13779174001127</v>
      </c>
      <c r="AB17" s="56">
        <f t="shared" si="31"/>
        <v>363.63529747961104</v>
      </c>
      <c r="AC17" s="56">
        <f t="shared" si="31"/>
        <v>376.78120106756063</v>
      </c>
      <c r="AD17" s="56">
        <f t="shared" si="31"/>
        <v>382.51132584062361</v>
      </c>
      <c r="AE17" s="56">
        <f t="shared" si="31"/>
        <v>391.41351423444695</v>
      </c>
      <c r="AF17" s="56">
        <f t="shared" si="31"/>
        <v>387.10533529089622</v>
      </c>
      <c r="AG17" s="56">
        <f t="shared" si="31"/>
        <v>386.84768372359673</v>
      </c>
      <c r="AH17" s="56">
        <f t="shared" si="31"/>
        <v>401.71035375150853</v>
      </c>
      <c r="AI17" s="56">
        <f t="shared" si="31"/>
        <v>412.86452355904044</v>
      </c>
      <c r="AJ17" s="56">
        <f t="shared" si="31"/>
        <v>438.10395310240051</v>
      </c>
      <c r="AK17" s="56">
        <f t="shared" si="31"/>
        <v>460.64456418333538</v>
      </c>
      <c r="AL17" s="56">
        <f t="shared" si="31"/>
        <v>472.18048110663347</v>
      </c>
      <c r="AM17" s="56">
        <f t="shared" si="31"/>
        <v>495.37026352424192</v>
      </c>
      <c r="AN17" s="56">
        <f t="shared" si="31"/>
        <v>513.40076125159464</v>
      </c>
      <c r="AO17" s="56">
        <f t="shared" si="31"/>
        <v>539.34464453114015</v>
      </c>
      <c r="AP17" s="56">
        <f t="shared" si="31"/>
        <v>570.55658468029503</v>
      </c>
      <c r="AQ17" s="56">
        <f t="shared" si="31"/>
        <v>599.98064790112323</v>
      </c>
      <c r="AR17" s="56">
        <f t="shared" si="31"/>
        <v>634.06643399985865</v>
      </c>
      <c r="AS17" s="56">
        <f t="shared" si="31"/>
        <v>670.80717584533818</v>
      </c>
      <c r="AT17" s="56">
        <f t="shared" si="31"/>
        <v>710.03397494702415</v>
      </c>
      <c r="AU17" s="56">
        <f t="shared" ca="1" si="31"/>
        <v>721.04643922681089</v>
      </c>
      <c r="AV17" s="56">
        <f t="shared" ca="1" si="31"/>
        <v>741.42970146632592</v>
      </c>
      <c r="AW17" s="56">
        <f t="shared" ca="1" si="31"/>
        <v>768.77138514080411</v>
      </c>
      <c r="AX17" s="56">
        <f t="shared" ca="1" si="31"/>
        <v>797.12392832064165</v>
      </c>
      <c r="AY17" s="56">
        <f t="shared" ca="1" si="31"/>
        <v>828.71049506133318</v>
      </c>
      <c r="AZ17" s="56">
        <f t="shared" ca="1" si="31"/>
        <v>859.49377553162026</v>
      </c>
      <c r="BA17" s="56" t="str">
        <f t="shared" ca="1" si="31"/>
        <v/>
      </c>
    </row>
    <row r="18" spans="2:53">
      <c r="B18" s="53" t="s">
        <v>226</v>
      </c>
      <c r="C18" s="49" t="s">
        <v>73</v>
      </c>
      <c r="F18" s="56" t="str">
        <f>IFERROR(F16-F17,"")</f>
        <v/>
      </c>
      <c r="G18" s="56" t="str">
        <f t="shared" ref="G18:BA18" si="32">IFERROR(G16-G17,"")</f>
        <v/>
      </c>
      <c r="H18" s="56" t="str">
        <f t="shared" si="32"/>
        <v/>
      </c>
      <c r="I18" s="56" t="str">
        <f t="shared" si="32"/>
        <v/>
      </c>
      <c r="J18" s="56" t="str">
        <f t="shared" si="32"/>
        <v/>
      </c>
      <c r="K18" s="56" t="str">
        <f t="shared" si="32"/>
        <v/>
      </c>
      <c r="L18" s="56" t="str">
        <f t="shared" si="32"/>
        <v/>
      </c>
      <c r="M18" s="56" t="str">
        <f t="shared" si="32"/>
        <v/>
      </c>
      <c r="N18" s="56" t="str">
        <f t="shared" si="32"/>
        <v/>
      </c>
      <c r="O18" s="56" t="str">
        <f t="shared" si="32"/>
        <v/>
      </c>
      <c r="P18" s="56">
        <f t="shared" si="32"/>
        <v>-15.803294891685212</v>
      </c>
      <c r="Q18" s="56">
        <f t="shared" si="32"/>
        <v>-15.145403147754706</v>
      </c>
      <c r="R18" s="56">
        <f t="shared" si="32"/>
        <v>-21.624190553174401</v>
      </c>
      <c r="S18" s="56">
        <f t="shared" si="32"/>
        <v>-29.217756368119808</v>
      </c>
      <c r="T18" s="56">
        <f t="shared" si="32"/>
        <v>-34.707098626109882</v>
      </c>
      <c r="U18" s="56">
        <f t="shared" si="32"/>
        <v>-44.424134179189934</v>
      </c>
      <c r="V18" s="56">
        <f t="shared" si="32"/>
        <v>-37.368726045224378</v>
      </c>
      <c r="W18" s="56">
        <f t="shared" si="32"/>
        <v>-34.136798440224084</v>
      </c>
      <c r="X18" s="56">
        <f t="shared" si="32"/>
        <v>-34.020465088201945</v>
      </c>
      <c r="Y18" s="56">
        <f t="shared" si="32"/>
        <v>-39.839279072335501</v>
      </c>
      <c r="Z18" s="56">
        <f t="shared" si="32"/>
        <v>-45.560829873848888</v>
      </c>
      <c r="AA18" s="56">
        <f t="shared" si="32"/>
        <v>-44.942181257616596</v>
      </c>
      <c r="AB18" s="56">
        <f t="shared" si="32"/>
        <v>-49.92806619089248</v>
      </c>
      <c r="AC18" s="56">
        <f t="shared" si="32"/>
        <v>-58.610957541111077</v>
      </c>
      <c r="AD18" s="56">
        <f t="shared" si="32"/>
        <v>-56.172355813630475</v>
      </c>
      <c r="AE18" s="56">
        <f t="shared" si="32"/>
        <v>-47.142405120091837</v>
      </c>
      <c r="AF18" s="56">
        <f t="shared" si="32"/>
        <v>-21.673767911541006</v>
      </c>
      <c r="AG18" s="56">
        <f t="shared" si="32"/>
        <v>1.7023175556490173</v>
      </c>
      <c r="AH18" s="56">
        <f t="shared" si="32"/>
        <v>2.4324981309462146E-2</v>
      </c>
      <c r="AI18" s="56">
        <f t="shared" si="32"/>
        <v>7.594803269717147</v>
      </c>
      <c r="AJ18" s="56">
        <f t="shared" si="32"/>
        <v>13.019963555943264</v>
      </c>
      <c r="AK18" s="56">
        <f t="shared" si="32"/>
        <v>-1.3411921673165352</v>
      </c>
      <c r="AL18" s="56">
        <f t="shared" si="32"/>
        <v>-9.0309828786557773</v>
      </c>
      <c r="AM18" s="56">
        <f t="shared" si="32"/>
        <v>-4.931535272135477</v>
      </c>
      <c r="AN18" s="56">
        <f t="shared" si="32"/>
        <v>2.4680219335868969</v>
      </c>
      <c r="AO18" s="56">
        <f t="shared" si="32"/>
        <v>8.690916684075205</v>
      </c>
      <c r="AP18" s="56">
        <f t="shared" si="32"/>
        <v>6.6029054392915896</v>
      </c>
      <c r="AQ18" s="56">
        <f t="shared" si="32"/>
        <v>7.0038777031658128</v>
      </c>
      <c r="AR18" s="56">
        <f t="shared" si="32"/>
        <v>-3.6870491361446511</v>
      </c>
      <c r="AS18" s="56">
        <f t="shared" si="32"/>
        <v>-48.56466820690548</v>
      </c>
      <c r="AT18" s="56">
        <f t="shared" si="32"/>
        <v>-76.254482479311832</v>
      </c>
      <c r="AU18" s="56">
        <f t="shared" ca="1" si="32"/>
        <v>-60.310165480028786</v>
      </c>
      <c r="AV18" s="56">
        <f t="shared" ca="1" si="32"/>
        <v>-43.454991202927317</v>
      </c>
      <c r="AW18" s="56">
        <f t="shared" ca="1" si="32"/>
        <v>-25.404891006672642</v>
      </c>
      <c r="AX18" s="56">
        <f t="shared" ca="1" si="32"/>
        <v>-13.231894556248903</v>
      </c>
      <c r="AY18" s="56">
        <f t="shared" ca="1" si="32"/>
        <v>0.37568036014351947</v>
      </c>
      <c r="AZ18" s="56">
        <f t="shared" ca="1" si="32"/>
        <v>8.9909860452224848</v>
      </c>
      <c r="BA18" s="56" t="str">
        <f t="shared" ca="1" si="32"/>
        <v/>
      </c>
    </row>
    <row r="19" spans="2:53">
      <c r="B19" s="54" t="s">
        <v>227</v>
      </c>
      <c r="C19" s="49" t="s">
        <v>73</v>
      </c>
      <c r="F19" s="56" t="str">
        <f>IFERROR(F18+'Input Fiscal'!B33-'Input Fiscal'!B34,"")</f>
        <v/>
      </c>
      <c r="G19" s="56" t="str">
        <f>IFERROR(G18+'Input Fiscal'!C33-'Input Fiscal'!C34,"")</f>
        <v/>
      </c>
      <c r="H19" s="56" t="str">
        <f>IFERROR(H18+'Input Fiscal'!D33-'Input Fiscal'!D34,"")</f>
        <v/>
      </c>
      <c r="I19" s="56" t="str">
        <f>IFERROR(I18+'Input Fiscal'!E33-'Input Fiscal'!E34,"")</f>
        <v/>
      </c>
      <c r="J19" s="56" t="str">
        <f>IFERROR(J18+'Input Fiscal'!F33-'Input Fiscal'!F34,"")</f>
        <v/>
      </c>
      <c r="K19" s="56" t="str">
        <f>IFERROR(K18+'Input Fiscal'!G33-'Input Fiscal'!G34,"")</f>
        <v/>
      </c>
      <c r="L19" s="56" t="str">
        <f>IFERROR(L18+'Input Fiscal'!H33-'Input Fiscal'!H34,"")</f>
        <v/>
      </c>
      <c r="M19" s="56" t="str">
        <f>IFERROR(M18+'Input Fiscal'!I33-'Input Fiscal'!I34,"")</f>
        <v/>
      </c>
      <c r="N19" s="56" t="str">
        <f>IFERROR(N18+'Input Fiscal'!J33-'Input Fiscal'!J34,"")</f>
        <v/>
      </c>
      <c r="O19" s="56" t="str">
        <f>IFERROR(O18+'Input Fiscal'!K33-'Input Fiscal'!K34,"")</f>
        <v/>
      </c>
      <c r="P19" s="56">
        <f>IFERROR(P18+'Input Fiscal'!L33-'Input Fiscal'!L34,"")</f>
        <v>-15.803294891685212</v>
      </c>
      <c r="Q19" s="56">
        <f>IFERROR(Q18+'Input Fiscal'!M33-'Input Fiscal'!M34,"")</f>
        <v>-15.145403147754706</v>
      </c>
      <c r="R19" s="56">
        <f>IFERROR(R18+'Input Fiscal'!N33-'Input Fiscal'!N34,"")</f>
        <v>-21.624190553174401</v>
      </c>
      <c r="S19" s="56">
        <f>IFERROR(S18+'Input Fiscal'!O33-'Input Fiscal'!O34,"")</f>
        <v>-29.217756368119808</v>
      </c>
      <c r="T19" s="56">
        <f>IFERROR(T18+'Input Fiscal'!P33-'Input Fiscal'!P34,"")</f>
        <v>-34.707098626109882</v>
      </c>
      <c r="U19" s="56">
        <f>IFERROR(U18+'Input Fiscal'!Q33-'Input Fiscal'!Q34,"")</f>
        <v>-44.424134179189934</v>
      </c>
      <c r="V19" s="56">
        <f>IFERROR(V18+'Input Fiscal'!R33-'Input Fiscal'!R34,"")</f>
        <v>-37.368726045224378</v>
      </c>
      <c r="W19" s="56">
        <f>IFERROR(W18+'Input Fiscal'!S33-'Input Fiscal'!S34,"")</f>
        <v>-34.136798440224084</v>
      </c>
      <c r="X19" s="56">
        <f>IFERROR(X18+'Input Fiscal'!T33-'Input Fiscal'!T34,"")</f>
        <v>-34.020465088201945</v>
      </c>
      <c r="Y19" s="56">
        <f>IFERROR(Y18+'Input Fiscal'!U33-'Input Fiscal'!U34,"")</f>
        <v>-39.839279072335501</v>
      </c>
      <c r="Z19" s="56">
        <f>IFERROR(Z18+'Input Fiscal'!V33-'Input Fiscal'!V34,"")</f>
        <v>-45.560829873848888</v>
      </c>
      <c r="AA19" s="56">
        <f>IFERROR(AA18+'Input Fiscal'!W33-'Input Fiscal'!W34,"")</f>
        <v>-53.151591732990241</v>
      </c>
      <c r="AB19" s="56">
        <f>IFERROR(AB18+'Input Fiscal'!X33-'Input Fiscal'!X34,"")</f>
        <v>-57.927019731525846</v>
      </c>
      <c r="AC19" s="56">
        <f>IFERROR(AC18+'Input Fiscal'!Y33-'Input Fiscal'!Y34,"")</f>
        <v>-59.665004604945494</v>
      </c>
      <c r="AD19" s="56">
        <f>IFERROR(AD18+'Input Fiscal'!Z33-'Input Fiscal'!Z34,"")</f>
        <v>-56.172355813630475</v>
      </c>
      <c r="AE19" s="56">
        <f>IFERROR(AE18+'Input Fiscal'!AA33-'Input Fiscal'!AA34,"")</f>
        <v>-47.142405120091837</v>
      </c>
      <c r="AF19" s="56">
        <f>IFERROR(AF18+'Input Fiscal'!AB33-'Input Fiscal'!AB34,"")</f>
        <v>-21.673767911541006</v>
      </c>
      <c r="AG19" s="56">
        <f>IFERROR(AG18+'Input Fiscal'!AC33-'Input Fiscal'!AC34,"")</f>
        <v>2.5416665354292123</v>
      </c>
      <c r="AH19" s="56">
        <f>IFERROR(AH18+'Input Fiscal'!AD33-'Input Fiscal'!AD34,"")</f>
        <v>2.4324981309462146E-2</v>
      </c>
      <c r="AI19" s="56">
        <f>IFERROR(AI18+'Input Fiscal'!AE33-'Input Fiscal'!AE34,"")</f>
        <v>7.594803269717147</v>
      </c>
      <c r="AJ19" s="56">
        <f>IFERROR(AJ18+'Input Fiscal'!AF33-'Input Fiscal'!AF34,"")</f>
        <v>13.019963555943264</v>
      </c>
      <c r="AK19" s="56">
        <f>IFERROR(AK18+'Input Fiscal'!AG33-'Input Fiscal'!AG34,"")</f>
        <v>-1.3411921673165352</v>
      </c>
      <c r="AL19" s="56">
        <f>IFERROR(AL18+'Input Fiscal'!AH33-'Input Fiscal'!AH34,"")</f>
        <v>-9.0309828786557773</v>
      </c>
      <c r="AM19" s="56">
        <f>IFERROR(AM18+'Input Fiscal'!AI33-'Input Fiscal'!AI34,"")</f>
        <v>-4.931535272135477</v>
      </c>
      <c r="AN19" s="56">
        <f>IFERROR(AN18+'Input Fiscal'!AJ33-'Input Fiscal'!AJ34,"")</f>
        <v>2.4680219335868969</v>
      </c>
      <c r="AO19" s="56">
        <f>IFERROR(AO18+'Input Fiscal'!AK33-'Input Fiscal'!AK34,"")</f>
        <v>8.690916684075205</v>
      </c>
      <c r="AP19" s="56">
        <f>IFERROR(AP18+'Input Fiscal'!AL33-'Input Fiscal'!AL34,"")</f>
        <v>6.6029054392915896</v>
      </c>
      <c r="AQ19" s="56">
        <f>IFERROR(AQ18+'Input Fiscal'!AM33-'Input Fiscal'!AM34,"")</f>
        <v>7.0038777031658128</v>
      </c>
      <c r="AR19" s="56">
        <f>IFERROR(AR18+'Input Fiscal'!AN33-'Input Fiscal'!AN34,"")</f>
        <v>-3.6870491361446511</v>
      </c>
      <c r="AS19" s="56">
        <f>IFERROR(AS18+'Input Fiscal'!AO33-'Input Fiscal'!AO34,"")</f>
        <v>-48.56466820690548</v>
      </c>
      <c r="AT19" s="56">
        <f>IFERROR(AT18+'Input Fiscal'!AP33-'Input Fiscal'!AP34,"")</f>
        <v>-76.254482479311832</v>
      </c>
      <c r="AU19" s="56">
        <f ca="1">IFERROR(AU18+'Input Fiscal'!AQ33-'Input Fiscal'!AQ34,"")</f>
        <v>-60.310165480028786</v>
      </c>
      <c r="AV19" s="56">
        <f ca="1">IFERROR(AV18+'Input Fiscal'!AR33-'Input Fiscal'!AR34,"")</f>
        <v>-43.454991202927317</v>
      </c>
      <c r="AW19" s="56">
        <f ca="1">IFERROR(AW18+'Input Fiscal'!AS33-'Input Fiscal'!AS34,"")</f>
        <v>-25.404891006672642</v>
      </c>
      <c r="AX19" s="56">
        <f ca="1">IFERROR(AX18+'Input Fiscal'!AT33-'Input Fiscal'!AT34,"")</f>
        <v>-13.231894556248903</v>
      </c>
      <c r="AY19" s="56">
        <f ca="1">IFERROR(AY18+'Input Fiscal'!AU33-'Input Fiscal'!AU34,"")</f>
        <v>0.37568036014351947</v>
      </c>
      <c r="AZ19" s="56">
        <f ca="1">IFERROR(AZ18+'Input Fiscal'!AV33-'Input Fiscal'!AV34,"")</f>
        <v>8.9909860452224848</v>
      </c>
      <c r="BA19" s="56" t="str">
        <f ca="1">IFERROR(BA18+'Input Fiscal'!AW33-'Input Fiscal'!AW34,"")</f>
        <v/>
      </c>
    </row>
    <row r="20" spans="2:53"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</row>
    <row r="21" spans="2:53">
      <c r="B21" s="57" t="str">
        <f>B12</f>
        <v>Overall revenue</v>
      </c>
      <c r="C21" s="49" t="s">
        <v>77</v>
      </c>
      <c r="F21" s="62" t="str">
        <f>IFERROR(F12/F31*100,"")</f>
        <v/>
      </c>
      <c r="G21" s="62" t="str">
        <f t="shared" ref="G21:BA21" si="33">IFERROR(G12/G31*100,"")</f>
        <v/>
      </c>
      <c r="H21" s="62" t="str">
        <f t="shared" si="33"/>
        <v/>
      </c>
      <c r="I21" s="62" t="str">
        <f t="shared" si="33"/>
        <v/>
      </c>
      <c r="J21" s="62" t="str">
        <f t="shared" si="33"/>
        <v/>
      </c>
      <c r="K21" s="62" t="str">
        <f t="shared" si="33"/>
        <v/>
      </c>
      <c r="L21" s="62" t="str">
        <f t="shared" si="33"/>
        <v/>
      </c>
      <c r="M21" s="62" t="str">
        <f t="shared" si="33"/>
        <v/>
      </c>
      <c r="N21" s="62" t="str">
        <f t="shared" si="33"/>
        <v/>
      </c>
      <c r="O21" s="62">
        <f t="shared" si="33"/>
        <v>38.233190271816881</v>
      </c>
      <c r="P21" s="62">
        <f t="shared" si="33"/>
        <v>39.138649448137663</v>
      </c>
      <c r="Q21" s="62">
        <f t="shared" si="33"/>
        <v>41.105109703693223</v>
      </c>
      <c r="R21" s="62">
        <f t="shared" si="33"/>
        <v>41.509876032949073</v>
      </c>
      <c r="S21" s="62">
        <f t="shared" si="33"/>
        <v>40.609063021104262</v>
      </c>
      <c r="T21" s="62">
        <f t="shared" si="33"/>
        <v>40.820139596336155</v>
      </c>
      <c r="U21" s="62">
        <f t="shared" si="33"/>
        <v>40.48411204947768</v>
      </c>
      <c r="V21" s="62">
        <f t="shared" si="33"/>
        <v>41.641351618699765</v>
      </c>
      <c r="W21" s="62">
        <f t="shared" si="33"/>
        <v>42.059472331107131</v>
      </c>
      <c r="X21" s="62">
        <f t="shared" si="33"/>
        <v>42.315207782167171</v>
      </c>
      <c r="Y21" s="62">
        <f t="shared" si="33"/>
        <v>40.786464921669754</v>
      </c>
      <c r="Z21" s="62">
        <f t="shared" si="33"/>
        <v>42.466257109281813</v>
      </c>
      <c r="AA21" s="62">
        <f t="shared" si="33"/>
        <v>43.723581672301115</v>
      </c>
      <c r="AB21" s="62">
        <f t="shared" si="33"/>
        <v>44.03252055733212</v>
      </c>
      <c r="AC21" s="62">
        <f t="shared" si="33"/>
        <v>43.323835507931967</v>
      </c>
      <c r="AD21" s="62">
        <f t="shared" si="33"/>
        <v>42.875155829818908</v>
      </c>
      <c r="AE21" s="62">
        <f t="shared" si="33"/>
        <v>42.937911666210113</v>
      </c>
      <c r="AF21" s="62">
        <f t="shared" si="33"/>
        <v>43.511968491893548</v>
      </c>
      <c r="AG21" s="62">
        <f t="shared" si="33"/>
        <v>43.969127697729668</v>
      </c>
      <c r="AH21" s="62">
        <f t="shared" si="33"/>
        <v>44.021189696307978</v>
      </c>
      <c r="AI21" s="62">
        <f t="shared" si="33"/>
        <v>43.596307564525496</v>
      </c>
      <c r="AJ21" s="62">
        <f t="shared" si="33"/>
        <v>43.533254007841521</v>
      </c>
      <c r="AK21" s="62">
        <f t="shared" si="33"/>
        <v>42.182558878315739</v>
      </c>
      <c r="AL21" s="62">
        <f t="shared" si="33"/>
        <v>40.80561711502682</v>
      </c>
      <c r="AM21" s="62">
        <f t="shared" si="33"/>
        <v>40.725039668638075</v>
      </c>
      <c r="AN21" s="62">
        <f t="shared" si="33"/>
        <v>40.589477467762954</v>
      </c>
      <c r="AO21" s="62">
        <f t="shared" si="33"/>
        <v>40.745644523217692</v>
      </c>
      <c r="AP21" s="62">
        <f t="shared" si="33"/>
        <v>40.836042346792794</v>
      </c>
      <c r="AQ21" s="62">
        <f t="shared" si="33"/>
        <v>40.741271021169737</v>
      </c>
      <c r="AR21" s="62">
        <f t="shared" si="33"/>
        <v>39.660837036879961</v>
      </c>
      <c r="AS21" s="62">
        <f t="shared" si="33"/>
        <v>39.168664179177689</v>
      </c>
      <c r="AT21" s="62">
        <f t="shared" si="33"/>
        <v>38.260675806102149</v>
      </c>
      <c r="AU21" s="62">
        <f t="shared" si="33"/>
        <v>38.036673521689494</v>
      </c>
      <c r="AV21" s="62">
        <f t="shared" si="33"/>
        <v>38.683146607821257</v>
      </c>
      <c r="AW21" s="62">
        <f t="shared" si="33"/>
        <v>39.532499655521804</v>
      </c>
      <c r="AX21" s="62">
        <f t="shared" si="33"/>
        <v>39.999209468615945</v>
      </c>
      <c r="AY21" s="62">
        <f t="shared" si="33"/>
        <v>40.604196240286669</v>
      </c>
      <c r="AZ21" s="62">
        <f t="shared" si="33"/>
        <v>40.836169281462091</v>
      </c>
      <c r="BA21" s="62" t="str">
        <f t="shared" si="33"/>
        <v/>
      </c>
    </row>
    <row r="22" spans="2:53">
      <c r="B22" s="57" t="str">
        <f>B13</f>
        <v>Overall expenditure</v>
      </c>
      <c r="C22" s="49" t="s">
        <v>77</v>
      </c>
      <c r="F22" s="62" t="str">
        <f>IFERROR(F13/F31*100,"")</f>
        <v/>
      </c>
      <c r="G22" s="62" t="str">
        <f t="shared" ref="G22:BA22" si="34">IFERROR(G13/G31*100,"")</f>
        <v/>
      </c>
      <c r="H22" s="62" t="str">
        <f t="shared" si="34"/>
        <v/>
      </c>
      <c r="I22" s="62" t="str">
        <f t="shared" si="34"/>
        <v/>
      </c>
      <c r="J22" s="62" t="str">
        <f t="shared" si="34"/>
        <v/>
      </c>
      <c r="K22" s="62" t="str">
        <f t="shared" si="34"/>
        <v/>
      </c>
      <c r="L22" s="62" t="str">
        <f t="shared" si="34"/>
        <v/>
      </c>
      <c r="M22" s="62" t="str">
        <f t="shared" si="34"/>
        <v/>
      </c>
      <c r="N22" s="62" t="str">
        <f t="shared" si="34"/>
        <v/>
      </c>
      <c r="O22" s="62">
        <f t="shared" si="34"/>
        <v>41.666666666666664</v>
      </c>
      <c r="P22" s="62">
        <f t="shared" si="34"/>
        <v>43.205890772607276</v>
      </c>
      <c r="Q22" s="62">
        <f t="shared" si="34"/>
        <v>43.933353862030508</v>
      </c>
      <c r="R22" s="62">
        <f t="shared" si="34"/>
        <v>48.5369571340945</v>
      </c>
      <c r="S22" s="62">
        <f t="shared" si="34"/>
        <v>48.779734847564086</v>
      </c>
      <c r="T22" s="62">
        <f t="shared" si="34"/>
        <v>48.595584342789529</v>
      </c>
      <c r="U22" s="62">
        <f t="shared" si="34"/>
        <v>49.071675924515255</v>
      </c>
      <c r="V22" s="62">
        <f t="shared" si="34"/>
        <v>48.783219293676012</v>
      </c>
      <c r="W22" s="62">
        <f t="shared" si="34"/>
        <v>47.481612812617975</v>
      </c>
      <c r="X22" s="62">
        <f t="shared" si="34"/>
        <v>46.649290320896959</v>
      </c>
      <c r="Y22" s="62">
        <f t="shared" si="34"/>
        <v>45.383349956212911</v>
      </c>
      <c r="Z22" s="62">
        <f t="shared" si="34"/>
        <v>48.295316661788647</v>
      </c>
      <c r="AA22" s="62">
        <f t="shared" si="34"/>
        <v>50.879979561990339</v>
      </c>
      <c r="AB22" s="62">
        <f t="shared" si="34"/>
        <v>52.016909327799034</v>
      </c>
      <c r="AC22" s="62">
        <f t="shared" si="34"/>
        <v>51.891124245880768</v>
      </c>
      <c r="AD22" s="62">
        <f t="shared" si="34"/>
        <v>49.579762165752335</v>
      </c>
      <c r="AE22" s="62">
        <f t="shared" si="34"/>
        <v>48.266097089678759</v>
      </c>
      <c r="AF22" s="62">
        <f t="shared" si="34"/>
        <v>46.310631118078923</v>
      </c>
      <c r="AG22" s="62">
        <f t="shared" si="34"/>
        <v>43.878426316879541</v>
      </c>
      <c r="AH22" s="62">
        <f t="shared" si="34"/>
        <v>43.937580671779386</v>
      </c>
      <c r="AI22" s="62">
        <f t="shared" si="34"/>
        <v>41.982470194138884</v>
      </c>
      <c r="AJ22" s="62">
        <f t="shared" si="34"/>
        <v>40.588271902520674</v>
      </c>
      <c r="AK22" s="62">
        <f t="shared" si="34"/>
        <v>41.524464644130937</v>
      </c>
      <c r="AL22" s="62">
        <f t="shared" si="34"/>
        <v>40.899987423074755</v>
      </c>
      <c r="AM22" s="62">
        <f t="shared" si="34"/>
        <v>40.809446287633691</v>
      </c>
      <c r="AN22" s="62">
        <f t="shared" si="34"/>
        <v>39.726052865197005</v>
      </c>
      <c r="AO22" s="62">
        <f t="shared" si="34"/>
        <v>39.199036281385453</v>
      </c>
      <c r="AP22" s="62">
        <f t="shared" si="34"/>
        <v>39.267928613042564</v>
      </c>
      <c r="AQ22" s="62">
        <f t="shared" si="34"/>
        <v>39.157708377871444</v>
      </c>
      <c r="AR22" s="62">
        <f t="shared" si="34"/>
        <v>39.535292730903613</v>
      </c>
      <c r="AS22" s="62">
        <f t="shared" si="34"/>
        <v>44.055827885819674</v>
      </c>
      <c r="AT22" s="62">
        <f t="shared" si="34"/>
        <v>43.815492721936614</v>
      </c>
      <c r="AU22" s="62">
        <f t="shared" si="34"/>
        <v>42.303847570749006</v>
      </c>
      <c r="AV22" s="62">
        <f t="shared" si="34"/>
        <v>41.875547895630056</v>
      </c>
      <c r="AW22" s="62">
        <f t="shared" si="34"/>
        <v>41.441037882402426</v>
      </c>
      <c r="AX22" s="62">
        <f t="shared" si="34"/>
        <v>41.04717254575295</v>
      </c>
      <c r="AY22" s="62">
        <f t="shared" si="34"/>
        <v>40.807629240062866</v>
      </c>
      <c r="AZ22" s="62">
        <f t="shared" si="34"/>
        <v>40.542828535409456</v>
      </c>
      <c r="BA22" s="62" t="str">
        <f t="shared" si="34"/>
        <v/>
      </c>
    </row>
    <row r="23" spans="2:53">
      <c r="B23" s="57" t="str">
        <f>B14</f>
        <v>Overall balance</v>
      </c>
      <c r="C23" s="49" t="s">
        <v>77</v>
      </c>
      <c r="F23" s="62" t="str">
        <f>IFERROR(F14/F31*100,"")</f>
        <v/>
      </c>
      <c r="G23" s="62" t="str">
        <f t="shared" ref="G23:BA23" si="35">IFERROR(G14/G31*100,"")</f>
        <v/>
      </c>
      <c r="H23" s="62" t="str">
        <f t="shared" si="35"/>
        <v/>
      </c>
      <c r="I23" s="62" t="str">
        <f t="shared" si="35"/>
        <v/>
      </c>
      <c r="J23" s="62" t="str">
        <f t="shared" si="35"/>
        <v/>
      </c>
      <c r="K23" s="62" t="str">
        <f t="shared" si="35"/>
        <v/>
      </c>
      <c r="L23" s="62" t="str">
        <f t="shared" si="35"/>
        <v/>
      </c>
      <c r="M23" s="62" t="str">
        <f t="shared" si="35"/>
        <v/>
      </c>
      <c r="N23" s="62" t="str">
        <f t="shared" si="35"/>
        <v/>
      </c>
      <c r="O23" s="62">
        <f t="shared" si="35"/>
        <v>-3.4334763948497833</v>
      </c>
      <c r="P23" s="62">
        <f t="shared" si="35"/>
        <v>-4.0672413244696104</v>
      </c>
      <c r="Q23" s="62">
        <f t="shared" si="35"/>
        <v>-2.8282441583372844</v>
      </c>
      <c r="R23" s="62">
        <f t="shared" si="35"/>
        <v>-7.0270811011454288</v>
      </c>
      <c r="S23" s="62">
        <f t="shared" si="35"/>
        <v>-8.1706718264598202</v>
      </c>
      <c r="T23" s="62">
        <f t="shared" si="35"/>
        <v>-7.7754447464533705</v>
      </c>
      <c r="U23" s="62">
        <f t="shared" si="35"/>
        <v>-8.587563875037576</v>
      </c>
      <c r="V23" s="62">
        <f t="shared" si="35"/>
        <v>-7.1418676749762433</v>
      </c>
      <c r="W23" s="62">
        <f t="shared" si="35"/>
        <v>-5.4221404815108389</v>
      </c>
      <c r="X23" s="62">
        <f t="shared" si="35"/>
        <v>-4.3340825387297865</v>
      </c>
      <c r="Y23" s="62">
        <f t="shared" si="35"/>
        <v>-4.5968850345431571</v>
      </c>
      <c r="Z23" s="62">
        <f t="shared" si="35"/>
        <v>-5.8290595525068323</v>
      </c>
      <c r="AA23" s="62">
        <f t="shared" si="35"/>
        <v>-7.1563978896892237</v>
      </c>
      <c r="AB23" s="62">
        <f t="shared" si="35"/>
        <v>-7.9843887704669143</v>
      </c>
      <c r="AC23" s="62">
        <f t="shared" si="35"/>
        <v>-8.5672887379488074</v>
      </c>
      <c r="AD23" s="62">
        <f t="shared" si="35"/>
        <v>-6.7046063359334189</v>
      </c>
      <c r="AE23" s="62">
        <f t="shared" si="35"/>
        <v>-5.3281854234686428</v>
      </c>
      <c r="AF23" s="62">
        <f t="shared" si="35"/>
        <v>-2.7986626261853766</v>
      </c>
      <c r="AG23" s="62">
        <f t="shared" si="35"/>
        <v>9.0701380850131214E-2</v>
      </c>
      <c r="AH23" s="62">
        <f t="shared" si="35"/>
        <v>8.3609024528591161E-2</v>
      </c>
      <c r="AI23" s="62">
        <f t="shared" si="35"/>
        <v>1.6138373703866207</v>
      </c>
      <c r="AJ23" s="62">
        <f t="shared" si="35"/>
        <v>2.944982105320844</v>
      </c>
      <c r="AK23" s="62">
        <f t="shared" si="35"/>
        <v>0.65809423418480339</v>
      </c>
      <c r="AL23" s="62">
        <f t="shared" si="35"/>
        <v>-9.4370308047933033E-2</v>
      </c>
      <c r="AM23" s="62">
        <f t="shared" si="35"/>
        <v>-8.4406618995610763E-2</v>
      </c>
      <c r="AN23" s="62">
        <f t="shared" si="35"/>
        <v>0.86342460256594655</v>
      </c>
      <c r="AO23" s="62">
        <f t="shared" si="35"/>
        <v>1.5466082418322333</v>
      </c>
      <c r="AP23" s="62">
        <f t="shared" si="35"/>
        <v>1.5681137337502304</v>
      </c>
      <c r="AQ23" s="62">
        <f t="shared" si="35"/>
        <v>1.5835626432982963</v>
      </c>
      <c r="AR23" s="62">
        <f t="shared" si="35"/>
        <v>0.12554430597635302</v>
      </c>
      <c r="AS23" s="62">
        <f t="shared" si="35"/>
        <v>-4.8871637066419833</v>
      </c>
      <c r="AT23" s="62">
        <f t="shared" si="35"/>
        <v>-5.5548169158344676</v>
      </c>
      <c r="AU23" s="62">
        <f t="shared" si="35"/>
        <v>-4.2671740490595136</v>
      </c>
      <c r="AV23" s="62">
        <f t="shared" si="35"/>
        <v>-3.1924012878088019</v>
      </c>
      <c r="AW23" s="62">
        <f t="shared" si="35"/>
        <v>-1.9085382268806232</v>
      </c>
      <c r="AX23" s="62">
        <f t="shared" si="35"/>
        <v>-1.0479630771370099</v>
      </c>
      <c r="AY23" s="62">
        <f t="shared" si="35"/>
        <v>-0.20343299977619522</v>
      </c>
      <c r="AZ23" s="62">
        <f t="shared" si="35"/>
        <v>0.29334074605264154</v>
      </c>
      <c r="BA23" s="62" t="str">
        <f t="shared" si="35"/>
        <v/>
      </c>
    </row>
    <row r="24" spans="2:53"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</row>
    <row r="25" spans="2:53">
      <c r="B25" s="59" t="str">
        <f>B16</f>
        <v>Adj. Overall revenue</v>
      </c>
      <c r="C25" s="49" t="s">
        <v>78</v>
      </c>
      <c r="F25" s="62" t="str">
        <f>IFERROR(F16/F32*100,"")</f>
        <v/>
      </c>
      <c r="G25" s="62" t="str">
        <f t="shared" ref="G25:BA25" si="36">IFERROR(G16/G32*100,"")</f>
        <v/>
      </c>
      <c r="H25" s="62" t="str">
        <f t="shared" si="36"/>
        <v/>
      </c>
      <c r="I25" s="62" t="str">
        <f t="shared" si="36"/>
        <v/>
      </c>
      <c r="J25" s="62" t="str">
        <f t="shared" si="36"/>
        <v/>
      </c>
      <c r="K25" s="62" t="str">
        <f t="shared" si="36"/>
        <v/>
      </c>
      <c r="L25" s="62" t="str">
        <f t="shared" si="36"/>
        <v/>
      </c>
      <c r="M25" s="62" t="str">
        <f t="shared" si="36"/>
        <v/>
      </c>
      <c r="N25" s="62" t="str">
        <f t="shared" si="36"/>
        <v/>
      </c>
      <c r="O25" s="62" t="str">
        <f t="shared" si="36"/>
        <v/>
      </c>
      <c r="P25" s="62">
        <f t="shared" si="36"/>
        <v>38.631957734074092</v>
      </c>
      <c r="Q25" s="62">
        <f t="shared" si="36"/>
        <v>40.6637203770537</v>
      </c>
      <c r="R25" s="62">
        <f t="shared" si="36"/>
        <v>41.299556274538737</v>
      </c>
      <c r="S25" s="62">
        <f t="shared" si="36"/>
        <v>40.120779640336337</v>
      </c>
      <c r="T25" s="62">
        <f t="shared" si="36"/>
        <v>40.457068491712768</v>
      </c>
      <c r="U25" s="62">
        <f t="shared" si="36"/>
        <v>40.094873939993988</v>
      </c>
      <c r="V25" s="62">
        <f t="shared" si="36"/>
        <v>41.226749534128302</v>
      </c>
      <c r="W25" s="62">
        <f t="shared" si="36"/>
        <v>41.605443635784439</v>
      </c>
      <c r="X25" s="62">
        <f t="shared" si="36"/>
        <v>42.051487445007986</v>
      </c>
      <c r="Y25" s="62">
        <f t="shared" si="36"/>
        <v>40.486031898189019</v>
      </c>
      <c r="Z25" s="62">
        <f t="shared" si="36"/>
        <v>42.293497920572506</v>
      </c>
      <c r="AA25" s="62">
        <f t="shared" si="36"/>
        <v>43.532425290839058</v>
      </c>
      <c r="AB25" s="62">
        <f t="shared" si="36"/>
        <v>43.916999870005228</v>
      </c>
      <c r="AC25" s="62">
        <f t="shared" si="36"/>
        <v>43.123721466737081</v>
      </c>
      <c r="AD25" s="62">
        <f t="shared" si="36"/>
        <v>42.673251401524631</v>
      </c>
      <c r="AE25" s="62">
        <f t="shared" si="36"/>
        <v>42.747518812969751</v>
      </c>
      <c r="AF25" s="62">
        <f t="shared" si="36"/>
        <v>43.174728549856582</v>
      </c>
      <c r="AG25" s="62">
        <f t="shared" si="36"/>
        <v>43.487636250192352</v>
      </c>
      <c r="AH25" s="62">
        <f t="shared" si="36"/>
        <v>43.582336573990773</v>
      </c>
      <c r="AI25" s="62">
        <f t="shared" si="36"/>
        <v>43.214197346468509</v>
      </c>
      <c r="AJ25" s="62">
        <f t="shared" si="36"/>
        <v>42.978078939043598</v>
      </c>
      <c r="AK25" s="62">
        <f t="shared" si="36"/>
        <v>41.921088530743141</v>
      </c>
      <c r="AL25" s="62">
        <f t="shared" si="36"/>
        <v>40.707492702964423</v>
      </c>
      <c r="AM25" s="62">
        <f t="shared" si="36"/>
        <v>40.648995982340367</v>
      </c>
      <c r="AN25" s="62">
        <f t="shared" si="36"/>
        <v>40.399152539113615</v>
      </c>
      <c r="AO25" s="62">
        <f t="shared" si="36"/>
        <v>40.478026857954063</v>
      </c>
      <c r="AP25" s="62">
        <f t="shared" si="36"/>
        <v>40.485876687437823</v>
      </c>
      <c r="AQ25" s="62">
        <f t="shared" si="36"/>
        <v>40.350142766760108</v>
      </c>
      <c r="AR25" s="62">
        <f t="shared" si="36"/>
        <v>39.405487346932858</v>
      </c>
      <c r="AS25" s="62">
        <f t="shared" si="36"/>
        <v>39.082049194196898</v>
      </c>
      <c r="AT25" s="62">
        <f t="shared" si="36"/>
        <v>38.06512242893271</v>
      </c>
      <c r="AU25" s="62">
        <f t="shared" ca="1" si="36"/>
        <v>37.885845803451396</v>
      </c>
      <c r="AV25" s="62">
        <f t="shared" ca="1" si="36"/>
        <v>38.497022478551443</v>
      </c>
      <c r="AW25" s="62">
        <f t="shared" ca="1" si="36"/>
        <v>39.401280063285832</v>
      </c>
      <c r="AX25" s="62">
        <f t="shared" ca="1" si="36"/>
        <v>39.910316287079532</v>
      </c>
      <c r="AY25" s="62">
        <f t="shared" ca="1" si="36"/>
        <v>40.543956147989121</v>
      </c>
      <c r="AZ25" s="62">
        <f t="shared" ca="1" si="36"/>
        <v>40.787949436964155</v>
      </c>
      <c r="BA25" s="62" t="str">
        <f t="shared" ca="1" si="36"/>
        <v/>
      </c>
    </row>
    <row r="26" spans="2:53">
      <c r="B26" s="59" t="str">
        <f>B17</f>
        <v>Adj. Overall expenditure</v>
      </c>
      <c r="C26" s="49" t="s">
        <v>78</v>
      </c>
      <c r="F26" s="62" t="str">
        <f>IFERROR(F17/F32*100,"")</f>
        <v/>
      </c>
      <c r="G26" s="62" t="str">
        <f t="shared" ref="G26:BA26" si="37">IFERROR(G17/G32*100,"")</f>
        <v/>
      </c>
      <c r="H26" s="62" t="str">
        <f t="shared" si="37"/>
        <v/>
      </c>
      <c r="I26" s="62" t="str">
        <f t="shared" si="37"/>
        <v/>
      </c>
      <c r="J26" s="62" t="str">
        <f t="shared" si="37"/>
        <v/>
      </c>
      <c r="K26" s="62" t="str">
        <f t="shared" si="37"/>
        <v/>
      </c>
      <c r="L26" s="62" t="str">
        <f t="shared" si="37"/>
        <v/>
      </c>
      <c r="M26" s="62" t="str">
        <f t="shared" si="37"/>
        <v/>
      </c>
      <c r="N26" s="62" t="str">
        <f t="shared" si="37"/>
        <v/>
      </c>
      <c r="O26" s="62" t="str">
        <f t="shared" si="37"/>
        <v/>
      </c>
      <c r="P26" s="62">
        <f t="shared" si="37"/>
        <v>43.711966358125025</v>
      </c>
      <c r="Q26" s="62">
        <f t="shared" si="37"/>
        <v>44.953657447069055</v>
      </c>
      <c r="R26" s="62">
        <f t="shared" si="37"/>
        <v>46.808081749789288</v>
      </c>
      <c r="S26" s="62">
        <f t="shared" si="37"/>
        <v>46.985817510549886</v>
      </c>
      <c r="T26" s="62">
        <f t="shared" si="37"/>
        <v>48.106439406385718</v>
      </c>
      <c r="U26" s="62">
        <f t="shared" si="37"/>
        <v>49.275455451404341</v>
      </c>
      <c r="V26" s="62">
        <f t="shared" si="37"/>
        <v>48.475978357930096</v>
      </c>
      <c r="W26" s="62">
        <f t="shared" si="37"/>
        <v>47.743270433881854</v>
      </c>
      <c r="X26" s="62">
        <f t="shared" si="37"/>
        <v>47.715320665467821</v>
      </c>
      <c r="Y26" s="62">
        <f t="shared" si="37"/>
        <v>46.702565610056759</v>
      </c>
      <c r="Z26" s="62">
        <f t="shared" si="37"/>
        <v>49.094913085026313</v>
      </c>
      <c r="AA26" s="62">
        <f t="shared" si="37"/>
        <v>49.985164315958109</v>
      </c>
      <c r="AB26" s="62">
        <f t="shared" si="37"/>
        <v>50.906608835687663</v>
      </c>
      <c r="AC26" s="62">
        <f t="shared" si="37"/>
        <v>51.067652928987464</v>
      </c>
      <c r="AD26" s="62">
        <f t="shared" si="37"/>
        <v>50.018549639282362</v>
      </c>
      <c r="AE26" s="62">
        <f t="shared" si="37"/>
        <v>48.601105699606755</v>
      </c>
      <c r="AF26" s="62">
        <f t="shared" si="37"/>
        <v>45.735424258068242</v>
      </c>
      <c r="AG26" s="62">
        <f t="shared" si="37"/>
        <v>43.29710796194464</v>
      </c>
      <c r="AH26" s="62">
        <f t="shared" si="37"/>
        <v>43.579697669313866</v>
      </c>
      <c r="AI26" s="62">
        <f t="shared" si="37"/>
        <v>42.433614525817156</v>
      </c>
      <c r="AJ26" s="62">
        <f t="shared" si="37"/>
        <v>41.737681343554129</v>
      </c>
      <c r="AK26" s="62">
        <f t="shared" si="37"/>
        <v>42.043500511600215</v>
      </c>
      <c r="AL26" s="62">
        <f t="shared" si="37"/>
        <v>41.501250811393845</v>
      </c>
      <c r="AM26" s="62">
        <f t="shared" si="37"/>
        <v>41.057736046931588</v>
      </c>
      <c r="AN26" s="62">
        <f t="shared" si="37"/>
        <v>40.205874717669893</v>
      </c>
      <c r="AO26" s="62">
        <f t="shared" si="37"/>
        <v>39.836113843809187</v>
      </c>
      <c r="AP26" s="62">
        <f t="shared" si="37"/>
        <v>40.022704167587918</v>
      </c>
      <c r="AQ26" s="62">
        <f t="shared" si="37"/>
        <v>39.884550229681317</v>
      </c>
      <c r="AR26" s="62">
        <f t="shared" si="37"/>
        <v>39.635967549126143</v>
      </c>
      <c r="AS26" s="62">
        <f t="shared" si="37"/>
        <v>42.13231774490319</v>
      </c>
      <c r="AT26" s="62">
        <f t="shared" si="37"/>
        <v>42.645005883394262</v>
      </c>
      <c r="AU26" s="62">
        <f t="shared" ca="1" si="37"/>
        <v>41.343960213910819</v>
      </c>
      <c r="AV26" s="62">
        <f t="shared" ca="1" si="37"/>
        <v>40.893796671864322</v>
      </c>
      <c r="AW26" s="62">
        <f t="shared" ca="1" si="37"/>
        <v>40.7478368874498</v>
      </c>
      <c r="AX26" s="62">
        <f t="shared" ca="1" si="37"/>
        <v>40.583992092000265</v>
      </c>
      <c r="AY26" s="62">
        <f t="shared" ca="1" si="37"/>
        <v>40.525584634268512</v>
      </c>
      <c r="AZ26" s="62">
        <f t="shared" ca="1" si="37"/>
        <v>40.365692305434116</v>
      </c>
      <c r="BA26" s="62" t="str">
        <f t="shared" ca="1" si="37"/>
        <v/>
      </c>
    </row>
    <row r="27" spans="2:53">
      <c r="B27" s="59" t="str">
        <f>B18</f>
        <v>Overall structural balance</v>
      </c>
      <c r="C27" s="49" t="s">
        <v>78</v>
      </c>
      <c r="F27" s="62" t="str">
        <f>IFERROR(F18/F32*100,"")</f>
        <v/>
      </c>
      <c r="G27" s="62" t="str">
        <f t="shared" ref="G27:BA27" si="38">IFERROR(G18/G32*100,"")</f>
        <v/>
      </c>
      <c r="H27" s="62" t="str">
        <f t="shared" si="38"/>
        <v/>
      </c>
      <c r="I27" s="62" t="str">
        <f t="shared" si="38"/>
        <v/>
      </c>
      <c r="J27" s="62" t="str">
        <f t="shared" si="38"/>
        <v/>
      </c>
      <c r="K27" s="62" t="str">
        <f t="shared" si="38"/>
        <v/>
      </c>
      <c r="L27" s="62" t="str">
        <f t="shared" si="38"/>
        <v/>
      </c>
      <c r="M27" s="62" t="str">
        <f t="shared" si="38"/>
        <v/>
      </c>
      <c r="N27" s="62" t="str">
        <f t="shared" si="38"/>
        <v/>
      </c>
      <c r="O27" s="62" t="str">
        <f t="shared" si="38"/>
        <v/>
      </c>
      <c r="P27" s="62">
        <f t="shared" si="38"/>
        <v>-5.0800086240509366</v>
      </c>
      <c r="Q27" s="62">
        <f t="shared" si="38"/>
        <v>-4.2899370700153563</v>
      </c>
      <c r="R27" s="62">
        <f t="shared" si="38"/>
        <v>-5.5085254752505488</v>
      </c>
      <c r="S27" s="62">
        <f t="shared" si="38"/>
        <v>-6.8650378702135511</v>
      </c>
      <c r="T27" s="62">
        <f t="shared" si="38"/>
        <v>-7.6493709146729465</v>
      </c>
      <c r="U27" s="62">
        <f t="shared" si="38"/>
        <v>-9.1805815114103471</v>
      </c>
      <c r="V27" s="62">
        <f t="shared" si="38"/>
        <v>-7.2492288238017872</v>
      </c>
      <c r="W27" s="62">
        <f t="shared" si="38"/>
        <v>-6.1378267980974162</v>
      </c>
      <c r="X27" s="62">
        <f t="shared" si="38"/>
        <v>-5.663833220459833</v>
      </c>
      <c r="Y27" s="62">
        <f t="shared" si="38"/>
        <v>-6.2165337118677426</v>
      </c>
      <c r="Z27" s="62">
        <f t="shared" si="38"/>
        <v>-6.801415164453811</v>
      </c>
      <c r="AA27" s="62">
        <f t="shared" si="38"/>
        <v>-6.4527390251190475</v>
      </c>
      <c r="AB27" s="62">
        <f t="shared" si="38"/>
        <v>-6.9896089656824252</v>
      </c>
      <c r="AC27" s="62">
        <f t="shared" si="38"/>
        <v>-7.9439314622503785</v>
      </c>
      <c r="AD27" s="62">
        <f t="shared" si="38"/>
        <v>-7.3452982377577341</v>
      </c>
      <c r="AE27" s="62">
        <f t="shared" si="38"/>
        <v>-5.8535868866370073</v>
      </c>
      <c r="AF27" s="62">
        <f t="shared" si="38"/>
        <v>-2.5606957082116599</v>
      </c>
      <c r="AG27" s="62">
        <f t="shared" si="38"/>
        <v>0.19052828824771209</v>
      </c>
      <c r="AH27" s="62">
        <f t="shared" si="38"/>
        <v>2.6389046769101105E-3</v>
      </c>
      <c r="AI27" s="62">
        <f t="shared" si="38"/>
        <v>0.78058282065135387</v>
      </c>
      <c r="AJ27" s="62">
        <f t="shared" si="38"/>
        <v>1.240397595489467</v>
      </c>
      <c r="AK27" s="62">
        <f t="shared" si="38"/>
        <v>-0.12241198085707683</v>
      </c>
      <c r="AL27" s="62">
        <f t="shared" si="38"/>
        <v>-0.7937581084294244</v>
      </c>
      <c r="AM27" s="62">
        <f t="shared" si="38"/>
        <v>-0.40874006459122619</v>
      </c>
      <c r="AN27" s="62">
        <f t="shared" si="38"/>
        <v>0.19327782144372108</v>
      </c>
      <c r="AO27" s="62">
        <f t="shared" si="38"/>
        <v>0.64191301414487534</v>
      </c>
      <c r="AP27" s="62">
        <f t="shared" si="38"/>
        <v>0.46317251984989888</v>
      </c>
      <c r="AQ27" s="62">
        <f t="shared" si="38"/>
        <v>0.46559253707879283</v>
      </c>
      <c r="AR27" s="62">
        <f t="shared" si="38"/>
        <v>-0.23048020219328555</v>
      </c>
      <c r="AS27" s="62">
        <f t="shared" si="38"/>
        <v>-3.0502685507062908</v>
      </c>
      <c r="AT27" s="62">
        <f t="shared" si="38"/>
        <v>-4.5798834544615428</v>
      </c>
      <c r="AU27" s="62">
        <f t="shared" ca="1" si="38"/>
        <v>-3.4581144104594208</v>
      </c>
      <c r="AV27" s="62">
        <f t="shared" ca="1" si="38"/>
        <v>-2.3967741933128801</v>
      </c>
      <c r="AW27" s="62">
        <f t="shared" ca="1" si="38"/>
        <v>-1.3465568241639696</v>
      </c>
      <c r="AX27" s="62">
        <f t="shared" ca="1" si="38"/>
        <v>-0.67367580492073542</v>
      </c>
      <c r="AY27" s="62">
        <f t="shared" ca="1" si="38"/>
        <v>1.8371513720605036E-2</v>
      </c>
      <c r="AZ27" s="62">
        <f t="shared" ca="1" si="38"/>
        <v>0.42225713153003619</v>
      </c>
      <c r="BA27" s="62" t="str">
        <f t="shared" ca="1" si="38"/>
        <v/>
      </c>
    </row>
    <row r="28" spans="2:53">
      <c r="B28" s="59" t="str">
        <f>B19</f>
        <v xml:space="preserve">Overall cyclically adjusted balance </v>
      </c>
      <c r="C28" s="49" t="s">
        <v>78</v>
      </c>
      <c r="F28" s="62" t="str">
        <f>IFERROR(F19/F32*100,"")</f>
        <v/>
      </c>
      <c r="G28" s="62" t="str">
        <f t="shared" ref="G28:BA28" si="39">IFERROR(G19/G32*100,"")</f>
        <v/>
      </c>
      <c r="H28" s="62" t="str">
        <f t="shared" si="39"/>
        <v/>
      </c>
      <c r="I28" s="62" t="str">
        <f t="shared" si="39"/>
        <v/>
      </c>
      <c r="J28" s="62" t="str">
        <f t="shared" si="39"/>
        <v/>
      </c>
      <c r="K28" s="62" t="str">
        <f t="shared" si="39"/>
        <v/>
      </c>
      <c r="L28" s="62" t="str">
        <f t="shared" si="39"/>
        <v/>
      </c>
      <c r="M28" s="62" t="str">
        <f t="shared" si="39"/>
        <v/>
      </c>
      <c r="N28" s="62" t="str">
        <f t="shared" si="39"/>
        <v/>
      </c>
      <c r="O28" s="62" t="str">
        <f t="shared" si="39"/>
        <v/>
      </c>
      <c r="P28" s="62">
        <f t="shared" si="39"/>
        <v>-5.0800086240509366</v>
      </c>
      <c r="Q28" s="62">
        <f t="shared" si="39"/>
        <v>-4.2899370700153563</v>
      </c>
      <c r="R28" s="62">
        <f t="shared" si="39"/>
        <v>-5.5085254752505488</v>
      </c>
      <c r="S28" s="62">
        <f t="shared" si="39"/>
        <v>-6.8650378702135511</v>
      </c>
      <c r="T28" s="62">
        <f t="shared" si="39"/>
        <v>-7.6493709146729465</v>
      </c>
      <c r="U28" s="62">
        <f t="shared" si="39"/>
        <v>-9.1805815114103471</v>
      </c>
      <c r="V28" s="62">
        <f t="shared" si="39"/>
        <v>-7.2492288238017872</v>
      </c>
      <c r="W28" s="62">
        <f t="shared" si="39"/>
        <v>-6.1378267980974162</v>
      </c>
      <c r="X28" s="62">
        <f t="shared" si="39"/>
        <v>-5.663833220459833</v>
      </c>
      <c r="Y28" s="62">
        <f t="shared" si="39"/>
        <v>-6.2165337118677426</v>
      </c>
      <c r="Z28" s="62">
        <f t="shared" si="39"/>
        <v>-6.801415164453811</v>
      </c>
      <c r="AA28" s="62">
        <f t="shared" si="39"/>
        <v>-7.6314353381442848</v>
      </c>
      <c r="AB28" s="62">
        <f t="shared" si="39"/>
        <v>-8.1094111460818503</v>
      </c>
      <c r="AC28" s="62">
        <f t="shared" si="39"/>
        <v>-8.0867934454761876</v>
      </c>
      <c r="AD28" s="62">
        <f t="shared" si="39"/>
        <v>-7.3452982377577341</v>
      </c>
      <c r="AE28" s="62">
        <f t="shared" si="39"/>
        <v>-5.8535868866370073</v>
      </c>
      <c r="AF28" s="62">
        <f t="shared" si="39"/>
        <v>-2.5606957082116599</v>
      </c>
      <c r="AG28" s="62">
        <f t="shared" si="39"/>
        <v>0.28447064572931247</v>
      </c>
      <c r="AH28" s="62">
        <f t="shared" si="39"/>
        <v>2.6389046769101105E-3</v>
      </c>
      <c r="AI28" s="62">
        <f t="shared" si="39"/>
        <v>0.78058282065135387</v>
      </c>
      <c r="AJ28" s="62">
        <f t="shared" si="39"/>
        <v>1.240397595489467</v>
      </c>
      <c r="AK28" s="62">
        <f t="shared" si="39"/>
        <v>-0.12241198085707683</v>
      </c>
      <c r="AL28" s="62">
        <f t="shared" si="39"/>
        <v>-0.7937581084294244</v>
      </c>
      <c r="AM28" s="62">
        <f t="shared" si="39"/>
        <v>-0.40874006459122619</v>
      </c>
      <c r="AN28" s="62">
        <f t="shared" si="39"/>
        <v>0.19327782144372108</v>
      </c>
      <c r="AO28" s="62">
        <f t="shared" si="39"/>
        <v>0.64191301414487534</v>
      </c>
      <c r="AP28" s="62">
        <f t="shared" si="39"/>
        <v>0.46317251984989888</v>
      </c>
      <c r="AQ28" s="62">
        <f t="shared" si="39"/>
        <v>0.46559253707879283</v>
      </c>
      <c r="AR28" s="62">
        <f t="shared" si="39"/>
        <v>-0.23048020219328555</v>
      </c>
      <c r="AS28" s="62">
        <f t="shared" si="39"/>
        <v>-3.0502685507062908</v>
      </c>
      <c r="AT28" s="62">
        <f t="shared" si="39"/>
        <v>-4.5798834544615428</v>
      </c>
      <c r="AU28" s="62">
        <f t="shared" ca="1" si="39"/>
        <v>-3.4581144104594208</v>
      </c>
      <c r="AV28" s="62">
        <f t="shared" ca="1" si="39"/>
        <v>-2.3967741933128801</v>
      </c>
      <c r="AW28" s="62">
        <f t="shared" ca="1" si="39"/>
        <v>-1.3465568241639696</v>
      </c>
      <c r="AX28" s="62">
        <f t="shared" ca="1" si="39"/>
        <v>-0.67367580492073542</v>
      </c>
      <c r="AY28" s="62">
        <f t="shared" ca="1" si="39"/>
        <v>1.8371513720605036E-2</v>
      </c>
      <c r="AZ28" s="62">
        <f t="shared" ca="1" si="39"/>
        <v>0.42225713153003619</v>
      </c>
      <c r="BA28" s="62" t="str">
        <f t="shared" ca="1" si="39"/>
        <v/>
      </c>
    </row>
    <row r="29" spans="2:53">
      <c r="F29" s="56"/>
    </row>
    <row r="30" spans="2:53">
      <c r="B30" s="60" t="s">
        <v>79</v>
      </c>
      <c r="F30" s="56"/>
    </row>
    <row r="31" spans="2:53">
      <c r="B31" s="61" t="s">
        <v>112</v>
      </c>
      <c r="C31" s="49" t="s">
        <v>73</v>
      </c>
      <c r="F31" s="56">
        <f>IFERROR('Input Macro'!L2,"")</f>
        <v>90.161085639975184</v>
      </c>
      <c r="G31" s="56">
        <f>IFERROR('Input Macro'!M2,"")</f>
        <v>98.430934635352713</v>
      </c>
      <c r="H31" s="56">
        <f>IFERROR('Input Macro'!N2,"")</f>
        <v>109.9029188632192</v>
      </c>
      <c r="I31" s="56">
        <f>IFERROR('Input Macro'!O2,"")</f>
        <v>128.86572372566059</v>
      </c>
      <c r="J31" s="56">
        <f>IFERROR('Input Macro'!P2,"")</f>
        <v>153.89483853905497</v>
      </c>
      <c r="K31" s="56">
        <f>IFERROR('Input Macro'!Q2,"")</f>
        <v>173.44761649854874</v>
      </c>
      <c r="L31" s="56">
        <f>IFERROR('Input Macro'!R2,"")</f>
        <v>199.78299180641727</v>
      </c>
      <c r="M31" s="56">
        <f>IFERROR('Input Macro'!S2,"")</f>
        <v>220.79104675223124</v>
      </c>
      <c r="N31" s="56">
        <f>IFERROR('Input Macro'!T2,"")</f>
        <v>244.89714533026677</v>
      </c>
      <c r="O31" s="56">
        <f>IFERROR('Input Macro'!U2,"")</f>
        <v>279.60000000000002</v>
      </c>
      <c r="P31" s="56">
        <f>IFERROR('Input Macro'!V2,"")</f>
        <v>314.39</v>
      </c>
      <c r="Q31" s="56">
        <f>IFERROR('Input Macro'!W2,"")</f>
        <v>360.471</v>
      </c>
      <c r="R31" s="56">
        <f>IFERROR('Input Macro'!X2,"")</f>
        <v>379.85899999999998</v>
      </c>
      <c r="S31" s="56">
        <f>IFERROR('Input Macro'!Y2,"")</f>
        <v>411.38600000000002</v>
      </c>
      <c r="T31" s="56">
        <f>IFERROR('Input Macro'!Z2,"")</f>
        <v>449.58199999999999</v>
      </c>
      <c r="U31" s="56">
        <f>IFERROR('Input Macro'!AA2,"")</f>
        <v>485.714</v>
      </c>
      <c r="V31" s="56">
        <f>IFERROR('Input Macro'!AB2,"")</f>
        <v>512.54100000000005</v>
      </c>
      <c r="W31" s="56">
        <f>IFERROR('Input Macro'!AC2,"")</f>
        <v>558.94899999999996</v>
      </c>
      <c r="X31" s="56">
        <f>IFERROR('Input Macro'!AD2,"")</f>
        <v>613.09400000000005</v>
      </c>
      <c r="Y31" s="56">
        <f>IFERROR('Input Macro'!AE2,"")</f>
        <v>657.72799999999995</v>
      </c>
      <c r="Z31" s="56">
        <f>IFERROR('Input Macro'!AF2,"")</f>
        <v>679.92100000000005</v>
      </c>
      <c r="AA31" s="56">
        <f>IFERROR('Input Macro'!AG2,"")</f>
        <v>685.36699999999996</v>
      </c>
      <c r="AB31" s="56">
        <f>IFERROR('Input Macro'!AH2,"")</f>
        <v>700.48</v>
      </c>
      <c r="AC31" s="56">
        <f>IFERROR('Input Macro'!AI2,"")</f>
        <v>727.18399999999997</v>
      </c>
      <c r="AD31" s="56">
        <f>IFERROR('Input Macro'!AJ2,"")</f>
        <v>770.87300000000005</v>
      </c>
      <c r="AE31" s="56">
        <f>IFERROR('Input Macro'!AK2,"")</f>
        <v>810.42600000000004</v>
      </c>
      <c r="AF31" s="56">
        <f>IFERROR('Input Macro'!AL2,"")</f>
        <v>836.86400000000003</v>
      </c>
      <c r="AG31" s="56">
        <f>IFERROR('Input Macro'!AM2,"")</f>
        <v>882.73299999999995</v>
      </c>
      <c r="AH31" s="56">
        <f>IFERROR('Input Macro'!AN2,"")</f>
        <v>914.97299999999996</v>
      </c>
      <c r="AI31" s="56">
        <f>IFERROR('Input Macro'!AO2,"")</f>
        <v>982.44100000000003</v>
      </c>
      <c r="AJ31" s="56">
        <f>IFERROR('Input Macro'!AP2,"")</f>
        <v>1076.577</v>
      </c>
      <c r="AK31" s="56">
        <f>IFERROR('Input Macro'!AQ2,"")</f>
        <v>1108.048</v>
      </c>
      <c r="AL31" s="56">
        <f>IFERROR('Input Macro'!AR2,"")</f>
        <v>1152.905</v>
      </c>
      <c r="AM31" s="56">
        <f>IFERROR('Input Macro'!AS2,"")</f>
        <v>1213.175</v>
      </c>
      <c r="AN31" s="56">
        <f>IFERROR('Input Macro'!AT2,"")</f>
        <v>1290.9059999999999</v>
      </c>
      <c r="AO31" s="56">
        <f>IFERROR('Input Macro'!AU2,"")</f>
        <v>1373.845</v>
      </c>
      <c r="AP31" s="56">
        <f>IFERROR('Input Macro'!AV2,"")</f>
        <v>1450.405</v>
      </c>
      <c r="AQ31" s="56">
        <f>IFERROR('Input Macro'!AW2,"")</f>
        <v>1529.5889999999999</v>
      </c>
      <c r="AR31" s="56">
        <f>IFERROR('Input Macro'!AX2,"")</f>
        <v>1603.4179999999999</v>
      </c>
      <c r="AS31" s="56">
        <f>IFERROR('Input Macro'!AY2,"")</f>
        <v>1528.9849999999999</v>
      </c>
      <c r="AT31" s="56">
        <f>IFERROR('Input Macro'!AZ2,"")</f>
        <v>1624.6079999999999</v>
      </c>
      <c r="AU31" s="56">
        <f>IFERROR('Input Macro'!BA2,"")</f>
        <v>1708.1002567069299</v>
      </c>
      <c r="AV31" s="56">
        <f>IFERROR('Input Macro'!BB2,"")</f>
        <v>1774.47852747561</v>
      </c>
      <c r="AW31" s="56">
        <f>IFERROR('Input Macro'!BC2,"")</f>
        <v>1858.0188008666</v>
      </c>
      <c r="AX31" s="56">
        <f>IFERROR('Input Macro'!BD2,"")</f>
        <v>1944.0275890334101</v>
      </c>
      <c r="AY31" s="56">
        <f>IFERROR('Input Macro'!BE2,"")</f>
        <v>2032.0879442410401</v>
      </c>
      <c r="AZ31" s="56">
        <f>IFERROR('Input Macro'!BF2,"")</f>
        <v>2120.8312458650198</v>
      </c>
      <c r="BA31" s="56" t="str">
        <f>IFERROR('Input Macro'!BG2,"")</f>
        <v/>
      </c>
    </row>
    <row r="32" spans="2:53">
      <c r="B32" s="61" t="s">
        <v>81</v>
      </c>
      <c r="C32" s="49" t="s">
        <v>73</v>
      </c>
      <c r="F32" s="56" t="str">
        <f>IFERROR('Input Macro'!L3,"")</f>
        <v/>
      </c>
      <c r="G32" s="56" t="str">
        <f>IFERROR('Input Macro'!M3,"")</f>
        <v/>
      </c>
      <c r="H32" s="56" t="str">
        <f>IFERROR('Input Macro'!N3,"")</f>
        <v/>
      </c>
      <c r="I32" s="56" t="str">
        <f>IFERROR('Input Macro'!O3,"")</f>
        <v/>
      </c>
      <c r="J32" s="56" t="str">
        <f>IFERROR('Input Macro'!P3,"")</f>
        <v/>
      </c>
      <c r="K32" s="56" t="str">
        <f>IFERROR('Input Macro'!Q3,"")</f>
        <v/>
      </c>
      <c r="L32" s="56" t="str">
        <f>IFERROR('Input Macro'!R3,"")</f>
        <v/>
      </c>
      <c r="M32" s="56" t="str">
        <f>IFERROR('Input Macro'!S3,"")</f>
        <v/>
      </c>
      <c r="N32" s="56" t="str">
        <f>IFERROR('Input Macro'!T3,"")</f>
        <v/>
      </c>
      <c r="O32" s="56" t="str">
        <f>IFERROR('Input Macro'!U3,"")</f>
        <v/>
      </c>
      <c r="P32" s="56">
        <f>IFERROR('Input Macro'!V3,"")</f>
        <v>311.08795400200006</v>
      </c>
      <c r="Q32" s="56">
        <f>IFERROR('Input Macro'!W3,"")</f>
        <v>353.04487922710933</v>
      </c>
      <c r="R32" s="56">
        <f>IFERROR('Input Macro'!X3,"")</f>
        <v>392.55860121425417</v>
      </c>
      <c r="S32" s="56">
        <f>IFERROR('Input Macro'!Y3,"")</f>
        <v>425.6022606210463</v>
      </c>
      <c r="T32" s="56">
        <f>IFERROR('Input Macro'!Z3,"")</f>
        <v>453.72487506828924</v>
      </c>
      <c r="U32" s="56">
        <f>IFERROR('Input Macro'!AA3,"")</f>
        <v>483.89237788451783</v>
      </c>
      <c r="V32" s="56">
        <f>IFERROR('Input Macro'!AB3,"")</f>
        <v>515.4855358204394</v>
      </c>
      <c r="W32" s="56">
        <f>IFERROR('Input Macro'!AC3,"")</f>
        <v>556.17076797940433</v>
      </c>
      <c r="X32" s="56">
        <f>IFERROR('Input Macro'!AD3,"")</f>
        <v>600.66149132547912</v>
      </c>
      <c r="Y32" s="56">
        <f>IFERROR('Input Macro'!AE3,"")</f>
        <v>640.86001812038569</v>
      </c>
      <c r="Z32" s="56">
        <f>IFERROR('Input Macro'!AF3,"")</f>
        <v>669.87279517890829</v>
      </c>
      <c r="AA32" s="56">
        <f>IFERROR('Input Macro'!AG3,"")</f>
        <v>696.48223928888012</v>
      </c>
      <c r="AB32" s="56">
        <f>IFERROR('Input Macro'!AH3,"")</f>
        <v>714.31844665458743</v>
      </c>
      <c r="AC32" s="56">
        <f>IFERROR('Input Macro'!AI3,"")</f>
        <v>737.80794584684907</v>
      </c>
      <c r="AD32" s="56">
        <f>IFERROR('Input Macro'!AJ3,"")</f>
        <v>764.73893905195541</v>
      </c>
      <c r="AE32" s="56">
        <f>IFERROR('Input Macro'!AK3,"")</f>
        <v>805.35927855981674</v>
      </c>
      <c r="AF32" s="56">
        <f>IFERROR('Input Macro'!AL3,"")</f>
        <v>846.40154009855178</v>
      </c>
      <c r="AG32" s="56">
        <f>IFERROR('Input Macro'!AM3,"")</f>
        <v>893.47234014708522</v>
      </c>
      <c r="AH32" s="56">
        <f>IFERROR('Input Macro'!AN3,"")</f>
        <v>921.783250539547</v>
      </c>
      <c r="AI32" s="56">
        <f>IFERROR('Input Macro'!AO3,"")</f>
        <v>972.96572109794795</v>
      </c>
      <c r="AJ32" s="56">
        <f>IFERROR('Input Macro'!AP3,"")</f>
        <v>1049.6604962222232</v>
      </c>
      <c r="AK32" s="56">
        <f>IFERROR('Input Macro'!AQ3,"")</f>
        <v>1095.6379906003283</v>
      </c>
      <c r="AL32" s="56">
        <f>IFERROR('Input Macro'!AR3,"")</f>
        <v>1137.75</v>
      </c>
      <c r="AM32" s="56">
        <f>IFERROR('Input Macro'!AS3,"")</f>
        <v>1206.5211363773258</v>
      </c>
      <c r="AN32" s="56">
        <f>IFERROR('Input Macro'!AT3,"")</f>
        <v>1276.9297145174721</v>
      </c>
      <c r="AO32" s="56">
        <f>IFERROR('Input Macro'!AU3,"")</f>
        <v>1353.9087839888732</v>
      </c>
      <c r="AP32" s="56">
        <f>IFERROR('Input Macro'!AV3,"")</f>
        <v>1425.582295217213</v>
      </c>
      <c r="AQ32" s="56">
        <f>IFERROR('Input Macro'!AW3,"")</f>
        <v>1504.2933778770036</v>
      </c>
      <c r="AR32" s="56">
        <f>IFERROR('Input Macro'!AX3,"")</f>
        <v>1599.7248792122343</v>
      </c>
      <c r="AS32" s="56">
        <f>IFERROR('Input Macro'!AY3,"")</f>
        <v>1592.1440161608168</v>
      </c>
      <c r="AT32" s="56">
        <f>IFERROR('Input Macro'!AZ3,"")</f>
        <v>1664.9874006079283</v>
      </c>
      <c r="AU32" s="56">
        <f>IFERROR('Input Macro'!BA3,"")</f>
        <v>1744.0188010441332</v>
      </c>
      <c r="AV32" s="56">
        <f>IFERROR('Input Macro'!BB3,"")</f>
        <v>1813.0615443110544</v>
      </c>
      <c r="AW32" s="56">
        <f>IFERROR('Input Macro'!BC3,"")</f>
        <v>1886.6556947899808</v>
      </c>
      <c r="AX32" s="56">
        <f>IFERROR('Input Macro'!BD3,"")</f>
        <v>1964.1338548303313</v>
      </c>
      <c r="AY32" s="56">
        <f>IFERROR('Input Macro'!BE3,"")</f>
        <v>2044.9069459212044</v>
      </c>
      <c r="AZ32" s="56">
        <f>IFERROR('Input Macro'!BF3,"")</f>
        <v>2129.2680155913326</v>
      </c>
      <c r="BA32" s="56" t="str">
        <f>IFERROR('Input Macro'!BG3,"")</f>
        <v/>
      </c>
    </row>
    <row r="33" spans="2:53">
      <c r="B33" s="61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</row>
    <row r="34" spans="2:53">
      <c r="B34" s="61" t="s">
        <v>38</v>
      </c>
      <c r="C34" s="49" t="s">
        <v>82</v>
      </c>
      <c r="F34" s="78" t="str">
        <f>IFERROR('Input Macro'!L6,"")</f>
        <v/>
      </c>
      <c r="G34" s="78" t="str">
        <f>IFERROR('Input Macro'!M6,"")</f>
        <v/>
      </c>
      <c r="H34" s="78" t="str">
        <f>IFERROR('Input Macro'!N6,"")</f>
        <v/>
      </c>
      <c r="I34" s="78" t="str">
        <f>IFERROR('Input Macro'!O6,"")</f>
        <v/>
      </c>
      <c r="J34" s="78" t="str">
        <f>IFERROR('Input Macro'!P6,"")</f>
        <v/>
      </c>
      <c r="K34" s="78" t="str">
        <f>IFERROR('Input Macro'!Q6,"")</f>
        <v/>
      </c>
      <c r="L34" s="78" t="str">
        <f>IFERROR('Input Macro'!R6,"")</f>
        <v/>
      </c>
      <c r="M34" s="78" t="str">
        <f>IFERROR('Input Macro'!S6,"")</f>
        <v/>
      </c>
      <c r="N34" s="78" t="str">
        <f>IFERROR('Input Macro'!T6,"")</f>
        <v/>
      </c>
      <c r="O34" s="78" t="str">
        <f>IFERROR('Input Macro'!U6,"")</f>
        <v/>
      </c>
      <c r="P34" s="78">
        <f>IFERROR('Input Macro'!V6,"")</f>
        <v>1.0614509355057558</v>
      </c>
      <c r="Q34" s="78">
        <f>IFERROR('Input Macro'!W6,"")</f>
        <v>2.1034495073680279</v>
      </c>
      <c r="R34" s="78">
        <f>IFERROR('Input Macro'!X6,"")</f>
        <v>-3.2350841823289551</v>
      </c>
      <c r="S34" s="78">
        <f>IFERROR('Input Macro'!Y6,"")</f>
        <v>-3.3402690578526726</v>
      </c>
      <c r="T34" s="78">
        <f>IFERROR('Input Macro'!Z6,"")</f>
        <v>-0.91308087696659668</v>
      </c>
      <c r="U34" s="78">
        <f>IFERROR('Input Macro'!AA6,"")</f>
        <v>0.37645191342875295</v>
      </c>
      <c r="V34" s="78">
        <f>IFERROR('Input Macro'!AB6,"")</f>
        <v>-0.57121599265687661</v>
      </c>
      <c r="W34" s="78">
        <f>IFERROR('Input Macro'!AC6,"")</f>
        <v>0.49952859455185239</v>
      </c>
      <c r="X34" s="78">
        <f>IFERROR('Input Macro'!AD6,"")</f>
        <v>2.0698028513674274</v>
      </c>
      <c r="Y34" s="78">
        <f>IFERROR('Input Macro'!AE6,"")</f>
        <v>2.6320852296398773</v>
      </c>
      <c r="Z34" s="78">
        <f>IFERROR('Input Macro'!AF6,"")</f>
        <v>1.5000168529620563</v>
      </c>
      <c r="AA34" s="78">
        <f>IFERROR('Input Macro'!AG6,"")</f>
        <v>-1.5959113760357937</v>
      </c>
      <c r="AB34" s="78">
        <f>IFERROR('Input Macro'!AH6,"")</f>
        <v>-1.9372937545429243</v>
      </c>
      <c r="AC34" s="78">
        <f>IFERROR('Input Macro'!AI6,"")</f>
        <v>-1.4399337804169396</v>
      </c>
      <c r="AD34" s="78">
        <f>IFERROR('Input Macro'!AJ6,"")</f>
        <v>0.80211175798750367</v>
      </c>
      <c r="AE34" s="78">
        <f>IFERROR('Input Macro'!AK6,"")</f>
        <v>0.62912560580960575</v>
      </c>
      <c r="AF34" s="78">
        <f>IFERROR('Input Macro'!AL6,"")</f>
        <v>-1.1268339726131802</v>
      </c>
      <c r="AG34" s="78">
        <f>IFERROR('Input Macro'!AM6,"")</f>
        <v>-1.2019779084954241</v>
      </c>
      <c r="AH34" s="78">
        <f>IFERROR('Input Macro'!AN6,"")</f>
        <v>-0.7388125717798385</v>
      </c>
      <c r="AI34" s="78">
        <f>IFERROR('Input Macro'!AO6,"")</f>
        <v>0.97385536782935067</v>
      </c>
      <c r="AJ34" s="78">
        <f>IFERROR('Input Macro'!AP6,"")</f>
        <v>2.5643056849953401</v>
      </c>
      <c r="AK34" s="78">
        <f>IFERROR('Input Macro'!AQ6,"")</f>
        <v>1.1326742506319971</v>
      </c>
      <c r="AL34" s="78">
        <f>IFERROR('Input Macro'!AR6,"")</f>
        <v>1.3320149417710394</v>
      </c>
      <c r="AM34" s="78">
        <f>IFERROR('Input Macro'!AS6,"")</f>
        <v>0.55149167487052175</v>
      </c>
      <c r="AN34" s="78">
        <f>IFERROR('Input Macro'!AT6,"")</f>
        <v>1.0945226917057902</v>
      </c>
      <c r="AO34" s="78">
        <f>IFERROR('Input Macro'!AU6,"")</f>
        <v>1.4724932910465969</v>
      </c>
      <c r="AP34" s="78">
        <f>IFERROR('Input Macro'!AV6,"")</f>
        <v>1.7412326784687668</v>
      </c>
      <c r="AQ34" s="78">
        <f>IFERROR('Input Macro'!AW6,"")</f>
        <v>1.6815617548417114</v>
      </c>
      <c r="AR34" s="78">
        <f>IFERROR('Input Macro'!AX6,"")</f>
        <v>0.23085974568229267</v>
      </c>
      <c r="AS34" s="78">
        <f>IFERROR('Input Macro'!AY6,"")</f>
        <v>-3.9669160276790723</v>
      </c>
      <c r="AT34" s="78">
        <f>IFERROR('Input Macro'!AZ6,"")</f>
        <v>-2.4252075777380933</v>
      </c>
      <c r="AU34" s="78">
        <f>IFERROR('Input Macro'!BA6,"")</f>
        <v>-2.0595273580593805</v>
      </c>
      <c r="AV34" s="78">
        <f>IFERROR('Input Macro'!BB6,"")</f>
        <v>-2.1280588602470969</v>
      </c>
      <c r="AW34" s="78">
        <f>IFERROR('Input Macro'!BC6,"")</f>
        <v>-1.5178653954964618</v>
      </c>
      <c r="AX34" s="78">
        <f>IFERROR('Input Macro'!BD6,"")</f>
        <v>-1.0236708535660373</v>
      </c>
      <c r="AY34" s="78">
        <f>IFERROR('Input Macro'!BE6,"")</f>
        <v>-0.62687457273951808</v>
      </c>
      <c r="AZ34" s="78">
        <f>IFERROR('Input Macro'!BF6,"")</f>
        <v>-0.39622864122953494</v>
      </c>
      <c r="BA34" s="78" t="str">
        <f>IFERROR('Input Macro'!BG6,"")</f>
        <v/>
      </c>
    </row>
    <row r="35" spans="2:53">
      <c r="B35" s="61" t="s">
        <v>63</v>
      </c>
      <c r="C35" s="49" t="s">
        <v>82</v>
      </c>
      <c r="F35" s="78" t="str">
        <f>IFERROR('Input Macro'!L49,"")</f>
        <v/>
      </c>
      <c r="G35" s="78" t="str">
        <f>IFERROR('Input Macro'!M49,"")</f>
        <v/>
      </c>
      <c r="H35" s="78" t="str">
        <f>IFERROR('Input Macro'!N49,"")</f>
        <v/>
      </c>
      <c r="I35" s="78" t="str">
        <f>IFERROR('Input Macro'!O49,"")</f>
        <v/>
      </c>
      <c r="J35" s="78" t="str">
        <f>IFERROR('Input Macro'!P49,"")</f>
        <v/>
      </c>
      <c r="K35" s="78" t="str">
        <f>IFERROR('Input Macro'!Q49,"")</f>
        <v/>
      </c>
      <c r="L35" s="78" t="str">
        <f>IFERROR('Input Macro'!R49,"")</f>
        <v/>
      </c>
      <c r="M35" s="78" t="str">
        <f>IFERROR('Input Macro'!S49,"")</f>
        <v/>
      </c>
      <c r="N35" s="78" t="str">
        <f>IFERROR('Input Macro'!T49,"")</f>
        <v/>
      </c>
      <c r="O35" s="78">
        <f>IFERROR('Input Macro'!U49,"")</f>
        <v>42.989891664022828</v>
      </c>
      <c r="P35" s="78">
        <f>IFERROR('Input Macro'!V49,"")</f>
        <v>73.585203554565553</v>
      </c>
      <c r="Q35" s="78">
        <f>IFERROR('Input Macro'!W49,"")</f>
        <v>60.637790494666618</v>
      </c>
      <c r="R35" s="78">
        <f>IFERROR('Input Macro'!X49,"")</f>
        <v>17.668334834903931</v>
      </c>
      <c r="S35" s="78">
        <f>IFERROR('Input Macro'!Y49,"")</f>
        <v>56.850281159807523</v>
      </c>
      <c r="T35" s="78">
        <f>IFERROR('Input Macro'!Z49,"")</f>
        <v>42.608579097999936</v>
      </c>
      <c r="U35" s="78">
        <f>IFERROR('Input Macro'!AA49,"")</f>
        <v>49.651300663009245</v>
      </c>
      <c r="V35" s="78">
        <f>IFERROR('Input Macro'!AB49,"")</f>
        <v>49.773146367025454</v>
      </c>
      <c r="W35" s="78">
        <f>IFERROR('Input Macro'!AC49,"")</f>
        <v>57.455789998632099</v>
      </c>
      <c r="X35" s="78">
        <f>IFERROR('Input Macro'!AD49,"")</f>
        <v>33.16083745505756</v>
      </c>
      <c r="Y35" s="78">
        <f>IFERROR('Input Macro'!AE49,"")</f>
        <v>40.657076591307082</v>
      </c>
      <c r="Z35" s="78">
        <f>IFERROR('Input Macro'!AF49,"")</f>
        <v>20.792073381538412</v>
      </c>
      <c r="AA35" s="78">
        <f>IFERROR('Input Macro'!AG49,"")</f>
        <v>17.080295747698603</v>
      </c>
      <c r="AB35" s="78">
        <f>IFERROR('Input Macro'!AH49,"")</f>
        <v>8.3861597349348607</v>
      </c>
      <c r="AC35" s="78">
        <f>IFERROR('Input Macro'!AI49,"")</f>
        <v>18.548146101376339</v>
      </c>
      <c r="AD35" s="78">
        <f>IFERROR('Input Macro'!AJ49,"")</f>
        <v>22.833690303132869</v>
      </c>
      <c r="AE35" s="78">
        <f>IFERROR('Input Macro'!AK49,"")</f>
        <v>21.149945955964711</v>
      </c>
      <c r="AF35" s="78">
        <f>IFERROR('Input Macro'!AL49,"")</f>
        <v>35.578767304705124</v>
      </c>
      <c r="AG35" s="78">
        <f>IFERROR('Input Macro'!AM49,"")</f>
        <v>54.701831130963249</v>
      </c>
      <c r="AH35" s="78">
        <f>IFERROR('Input Macro'!AN49,"")</f>
        <v>49.495065699717998</v>
      </c>
      <c r="AI35" s="78">
        <f>IFERROR('Input Macro'!AO49,"")</f>
        <v>45.674278386321518</v>
      </c>
      <c r="AJ35" s="78">
        <f>IFERROR('Input Macro'!AP49,"")</f>
        <v>75.821511767763511</v>
      </c>
      <c r="AK35" s="78">
        <f>IFERROR('Input Macro'!AQ49,"")</f>
        <v>31.252869190625866</v>
      </c>
      <c r="AL35" s="78">
        <f>IFERROR('Input Macro'!AR49,"")</f>
        <v>12.506202995180926</v>
      </c>
      <c r="AM35" s="78">
        <f>IFERROR('Input Macro'!AS49,"")</f>
        <v>8.842706344890372</v>
      </c>
      <c r="AN35" s="78">
        <f>IFERROR('Input Macro'!AT49,"")</f>
        <v>23.234967699111529</v>
      </c>
      <c r="AO35" s="78">
        <f>IFERROR('Input Macro'!AU49,"")</f>
        <v>33.911301557797024</v>
      </c>
      <c r="AP35" s="78">
        <f>IFERROR('Input Macro'!AV49,"")</f>
        <v>46.08473192136109</v>
      </c>
      <c r="AQ35" s="78">
        <f>IFERROR('Input Macro'!AW49,"")</f>
        <v>52.31769089134761</v>
      </c>
      <c r="AR35" s="78">
        <f>IFERROR('Input Macro'!AX49,"")</f>
        <v>30.896316682439327</v>
      </c>
      <c r="AS35" s="78">
        <f>IFERROR('Input Macro'!AY49,"")</f>
        <v>3.4544896189415475</v>
      </c>
      <c r="AT35" s="78">
        <f>IFERROR('Input Macro'!AZ49,"")</f>
        <v>19.281087956715261</v>
      </c>
      <c r="AU35" s="78">
        <f ca="1">IFERROR('Input Macro'!BA49,"")</f>
        <v>14.362508098388682</v>
      </c>
      <c r="AV35" s="78">
        <f ca="1">IFERROR('Input Macro'!BB49,"")</f>
        <v>18.3187274616613</v>
      </c>
      <c r="AW35" s="78">
        <f ca="1">IFERROR('Input Macro'!BC49,"")</f>
        <v>12.220626639593203</v>
      </c>
      <c r="AX35" s="78">
        <f ca="1">IFERROR('Input Macro'!BD49,"")</f>
        <v>8.012362681567442</v>
      </c>
      <c r="AY35" s="78">
        <f ca="1">IFERROR('Input Macro'!BE49,"")</f>
        <v>5.3640209511671921</v>
      </c>
      <c r="AZ35" s="78">
        <f ca="1">IFERROR('Input Macro'!BF49,"")</f>
        <v>4.3982156981444698</v>
      </c>
      <c r="BA35" s="78">
        <f ca="1">IFERROR('Input Macro'!BG49,"")</f>
        <v>4.7745305980410491</v>
      </c>
    </row>
    <row r="37" spans="2:53">
      <c r="B37" s="61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</row>
    <row r="38" spans="2:53">
      <c r="B38" s="61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</row>
    <row r="40" spans="2:53">
      <c r="F40" s="63"/>
    </row>
  </sheetData>
  <mergeCells count="1">
    <mergeCell ref="C5:D5"/>
  </mergeCells>
  <pageMargins left="0.7" right="0.7" top="0.75" bottom="0.75" header="0.3" footer="0.3"/>
  <pageSetup scale="65" fitToWidth="2" orientation="landscape" r:id="rId1"/>
  <colBreaks count="1" manualBreakCount="1">
    <brk id="13" max="34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B1:BA71"/>
  <sheetViews>
    <sheetView view="pageBreakPreview" zoomScale="75" zoomScaleNormal="70" zoomScaleSheetLayoutView="75" workbookViewId="0">
      <pane xSplit="9" ySplit="19" topLeftCell="J23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K8" sqref="K8:L17"/>
    </sheetView>
  </sheetViews>
  <sheetFormatPr defaultRowHeight="15" outlineLevelCol="1"/>
  <cols>
    <col min="1" max="1" width="4.1640625" style="81" customWidth="1"/>
    <col min="2" max="2" width="59.33203125" style="81" bestFit="1" customWidth="1"/>
    <col min="3" max="5" width="13" style="81" customWidth="1"/>
    <col min="6" max="12" width="15.5" style="81" customWidth="1"/>
    <col min="13" max="35" width="7.83203125" style="81" customWidth="1" outlineLevel="1"/>
    <col min="36" max="53" width="7.83203125" style="81" customWidth="1"/>
    <col min="54" max="16384" width="9.33203125" style="81"/>
  </cols>
  <sheetData>
    <row r="1" spans="2:32" s="45" customFormat="1"/>
    <row r="2" spans="2:32" s="45" customFormat="1">
      <c r="B2" s="46" t="s">
        <v>65</v>
      </c>
      <c r="C2" s="47" t="s">
        <v>395</v>
      </c>
    </row>
    <row r="3" spans="2:32" s="45" customFormat="1">
      <c r="B3" s="46" t="s">
        <v>67</v>
      </c>
      <c r="C3" s="47" t="s">
        <v>83</v>
      </c>
    </row>
    <row r="5" spans="2:32" ht="44.25" customHeight="1">
      <c r="B5" s="112" t="s">
        <v>155</v>
      </c>
      <c r="C5" s="284" t="str">
        <f>IF(Readme!C18=1,$H$5,$K$5)</f>
        <v>Default Elasticities</v>
      </c>
      <c r="D5" s="284"/>
      <c r="E5" s="284"/>
      <c r="F5" s="284"/>
      <c r="H5" s="285" t="s">
        <v>152</v>
      </c>
      <c r="I5" s="280"/>
      <c r="K5" s="285" t="s">
        <v>153</v>
      </c>
      <c r="L5" s="280"/>
      <c r="Q5" s="80" t="s">
        <v>114</v>
      </c>
      <c r="R5" s="99"/>
      <c r="S5" s="49"/>
      <c r="T5" s="49"/>
      <c r="U5" s="49"/>
      <c r="V5" s="49"/>
      <c r="X5" s="49"/>
      <c r="Z5" s="49"/>
      <c r="AC5" s="99"/>
      <c r="AD5" s="49"/>
      <c r="AE5" s="49"/>
      <c r="AF5" s="49"/>
    </row>
    <row r="6" spans="2:32" ht="45" customHeight="1">
      <c r="B6" s="11" t="s">
        <v>69</v>
      </c>
      <c r="C6" s="115" t="s">
        <v>154</v>
      </c>
      <c r="D6" s="115" t="s">
        <v>157</v>
      </c>
      <c r="E6" s="115" t="s">
        <v>374</v>
      </c>
      <c r="F6" s="238" t="s">
        <v>375</v>
      </c>
      <c r="H6" s="235" t="s">
        <v>372</v>
      </c>
      <c r="I6" s="235" t="s">
        <v>373</v>
      </c>
      <c r="K6" s="235" t="s">
        <v>372</v>
      </c>
      <c r="L6" s="235" t="s">
        <v>373</v>
      </c>
      <c r="Q6" s="80" t="s">
        <v>115</v>
      </c>
      <c r="S6" s="49"/>
      <c r="AD6" s="49"/>
    </row>
    <row r="7" spans="2:32" s="252" customFormat="1" ht="20.25" customHeight="1">
      <c r="B7" s="253" t="s">
        <v>381</v>
      </c>
      <c r="C7" s="254"/>
      <c r="D7" s="254"/>
      <c r="E7" s="254">
        <v>0</v>
      </c>
      <c r="F7" s="255">
        <v>1</v>
      </c>
      <c r="H7" s="256"/>
      <c r="I7" s="256"/>
      <c r="K7" s="256"/>
      <c r="L7" s="256"/>
      <c r="T7" s="80"/>
      <c r="AD7" s="257"/>
    </row>
    <row r="8" spans="2:32" ht="45" customHeight="1">
      <c r="B8" s="11" t="s">
        <v>156</v>
      </c>
      <c r="C8" s="200">
        <f>SUM(C9:C13)</f>
        <v>1</v>
      </c>
      <c r="D8" s="210">
        <f>BC_disaggregated!G7</f>
        <v>0.96568366401118366</v>
      </c>
      <c r="E8" s="258">
        <f>(Readme!$C$18*H8+(1-Readme!$C$18)*K8)*$E$7</f>
        <v>0</v>
      </c>
      <c r="F8" s="259">
        <f>(Readme!$C$18*I8+(1-Readme!$C$18)*L8)*$F$7</f>
        <v>0.10334097819800231</v>
      </c>
      <c r="H8" s="211">
        <f>SUMPRODUCT(H9:H13,$C$9:$C$13)</f>
        <v>2.4284627410516117E-2</v>
      </c>
      <c r="I8" s="211">
        <f>SUMPRODUCT(I9:I13,$C$9:$C$13)</f>
        <v>0.10334097819800231</v>
      </c>
      <c r="K8" s="211">
        <f>SUMPRODUCT(K9:K13,$C$9:$C$13)</f>
        <v>2.4284627410516117E-2</v>
      </c>
      <c r="L8" s="211">
        <f>SUMPRODUCT(L9:L13,$C$9:$C$13)</f>
        <v>0.10334097819800231</v>
      </c>
      <c r="S8" s="49"/>
      <c r="T8" s="80"/>
      <c r="AD8" s="82"/>
    </row>
    <row r="9" spans="2:32">
      <c r="B9" s="120" t="s">
        <v>84</v>
      </c>
      <c r="C9" s="200">
        <f>BC_disaggregated!C8</f>
        <v>0</v>
      </c>
      <c r="D9" s="200">
        <f>BC_disaggregated!G8</f>
        <v>1.26</v>
      </c>
      <c r="E9" s="258">
        <f>(Readme!$C$18*H9+(1-Readme!$C$18)*K9)*$E$7</f>
        <v>0</v>
      </c>
      <c r="F9" s="259">
        <f>(Readme!$C$18*I9+(1-Readme!$C$18)*L9)*$F$7</f>
        <v>0.22444444444444445</v>
      </c>
      <c r="H9" s="211">
        <v>0.13</v>
      </c>
      <c r="I9" s="211">
        <v>0.22444444444444445</v>
      </c>
      <c r="K9" s="211">
        <f>IFERROR(HLOOKUP(Readme!$C$25,Elasticities!$D$2:$AK$42,Elasticities!$A33,FALSE),H9)</f>
        <v>0.13</v>
      </c>
      <c r="L9" s="211">
        <f>IFERROR(HLOOKUP(Readme!$C$25,Elasticities!$D$2:$AK$42,Elasticities!$A25,FALSE),I9)</f>
        <v>0.22444444444444445</v>
      </c>
    </row>
    <row r="10" spans="2:32">
      <c r="B10" s="120" t="s">
        <v>85</v>
      </c>
      <c r="C10" s="200">
        <f>BC_disaggregated!C9</f>
        <v>0</v>
      </c>
      <c r="D10" s="200">
        <f>BC_disaggregated!G9</f>
        <v>1.4731958762886601</v>
      </c>
      <c r="E10" s="258">
        <f>(Readme!$C$18*H10+(1-Readme!$C$18)*K10)*$E$7</f>
        <v>0</v>
      </c>
      <c r="F10" s="259">
        <f>(Readme!$C$18*I10+(1-Readme!$C$18)*L10)*$F$7</f>
        <v>0.53052631578947362</v>
      </c>
      <c r="H10" s="211">
        <v>0.35</v>
      </c>
      <c r="I10" s="211">
        <v>0.53052631578947362</v>
      </c>
      <c r="K10" s="211">
        <f>IFERROR(HLOOKUP(Readme!$C$25,Elasticities!$D$2:$AK$42,Elasticities!$A34,FALSE),H10)</f>
        <v>0.35</v>
      </c>
      <c r="L10" s="211">
        <f>IFERROR(HLOOKUP(Readme!$C$25,Elasticities!$D$2:$AK$42,Elasticities!$A26,FALSE),I10)</f>
        <v>0.53052631578947362</v>
      </c>
      <c r="AD10" s="83"/>
    </row>
    <row r="11" spans="2:32">
      <c r="B11" s="120" t="s">
        <v>86</v>
      </c>
      <c r="C11" s="200">
        <f>BC_disaggregated!C10</f>
        <v>0.18828430297391455</v>
      </c>
      <c r="D11" s="200">
        <f>BC_disaggregated!G10</f>
        <v>1</v>
      </c>
      <c r="E11" s="258">
        <f>(Readme!$C$18*H11+(1-Readme!$C$18)*K11)*$E$7</f>
        <v>0</v>
      </c>
      <c r="F11" s="259">
        <f>(Readme!$C$18*I11+(1-Readme!$C$18)*L11)*$F$7</f>
        <v>0.41250000000000003</v>
      </c>
      <c r="H11" s="211">
        <v>0.05</v>
      </c>
      <c r="I11" s="211">
        <v>0.41250000000000003</v>
      </c>
      <c r="K11" s="211">
        <f>IFERROR(HLOOKUP(Readme!$C$25,Elasticities!$D$2:$AK$42,Elasticities!$A36,FALSE),H11)</f>
        <v>0.05</v>
      </c>
      <c r="L11" s="211">
        <f>IFERROR(HLOOKUP(Readme!$C$25,Elasticities!$D$2:$AK$42,Elasticities!$A28,FALSE),I11)</f>
        <v>0.41250000000000003</v>
      </c>
      <c r="AD11" s="83"/>
    </row>
    <row r="12" spans="2:32">
      <c r="B12" s="120" t="s">
        <v>87</v>
      </c>
      <c r="C12" s="200">
        <f>BC_disaggregated!C11</f>
        <v>0.11438778662938759</v>
      </c>
      <c r="D12" s="200">
        <f>BC_disaggregated!G11</f>
        <v>0.7</v>
      </c>
      <c r="E12" s="258">
        <f>(Readme!$C$18*H12+(1-Readme!$C$18)*K12)*$E$7</f>
        <v>0</v>
      </c>
      <c r="F12" s="259">
        <f>(Readme!$C$18*I12+(1-Readme!$C$18)*L12)*$F$7</f>
        <v>0.22444444444444445</v>
      </c>
      <c r="H12" s="211">
        <f>H9</f>
        <v>0.13</v>
      </c>
      <c r="I12" s="211">
        <v>0.22444444444444445</v>
      </c>
      <c r="K12" s="211">
        <f>IFERROR(HLOOKUP(Readme!$C$25,Elasticities!$D$2:$AK$42,Elasticities!$A37,FALSE),H12)</f>
        <v>0.13</v>
      </c>
      <c r="L12" s="211">
        <f>IFERROR(HLOOKUP(Readme!$C$25,Elasticities!$D$2:$AK$42,Elasticities!$A29,FALSE),I12)</f>
        <v>0.22444444444444445</v>
      </c>
      <c r="AD12" s="83"/>
    </row>
    <row r="13" spans="2:32">
      <c r="B13" s="120" t="s">
        <v>88</v>
      </c>
      <c r="C13" s="200">
        <f>BC_disaggregated!C12</f>
        <v>0.69732791039669784</v>
      </c>
      <c r="D13" s="200">
        <f>BC_disaggregated!G12</f>
        <v>1</v>
      </c>
      <c r="E13" s="258">
        <f>(Readme!$C$18*H13+(1-Readme!$C$18)*K13)*$E$7</f>
        <v>0</v>
      </c>
      <c r="F13" s="259">
        <f>(Readme!$C$18*I13+(1-Readme!$C$18)*L13)*$F$7</f>
        <v>0</v>
      </c>
      <c r="H13" s="211">
        <v>0</v>
      </c>
      <c r="I13" s="211">
        <v>0</v>
      </c>
      <c r="K13" s="211">
        <f>IFERROR(HLOOKUP(Readme!$C$25,Elasticities!$D$2:$AK$42,Elasticities!$A38,FALSE),H13)</f>
        <v>0</v>
      </c>
      <c r="L13" s="211">
        <f>IFERROR(HLOOKUP(Readme!$C$25,Elasticities!$D$2:$AK$42,Elasticities!$A30,FALSE),I13)</f>
        <v>0</v>
      </c>
      <c r="AD13" s="83"/>
    </row>
    <row r="14" spans="2:32">
      <c r="B14" s="11"/>
      <c r="C14" s="200"/>
      <c r="D14" s="200"/>
      <c r="E14" s="258"/>
      <c r="F14" s="259"/>
      <c r="H14" s="211"/>
      <c r="I14" s="211"/>
      <c r="K14" s="211"/>
      <c r="L14" s="211"/>
      <c r="AD14" s="83"/>
    </row>
    <row r="15" spans="2:32">
      <c r="B15" s="11" t="s">
        <v>121</v>
      </c>
      <c r="C15" s="200">
        <f>SUM(C16:C17)</f>
        <v>1</v>
      </c>
      <c r="D15" s="200">
        <f>BC_disaggregated!G14</f>
        <v>-0.10290000000000003</v>
      </c>
      <c r="E15" s="258">
        <f>(Readme!$C$18*H15+(1-Readme!$C$18)*K15)*$E$7</f>
        <v>0</v>
      </c>
      <c r="F15" s="259">
        <f>(Readme!$C$18*I15+(1-Readme!$C$18)*L15)*$F$7</f>
        <v>0</v>
      </c>
      <c r="H15" s="211">
        <f>SUMPRODUCT(H16:H17,$C$17:$C$18)</f>
        <v>0</v>
      </c>
      <c r="I15" s="211">
        <f>SUMPRODUCT(I16:I17,$C$17:$C$18)</f>
        <v>0</v>
      </c>
      <c r="K15" s="211">
        <f>SUMPRODUCT(K16:K17,$C$17:$C$18)</f>
        <v>0</v>
      </c>
      <c r="L15" s="211">
        <f>SUMPRODUCT(L16:L17,$C$17:$C$18)</f>
        <v>0</v>
      </c>
      <c r="AD15" s="83"/>
    </row>
    <row r="16" spans="2:32">
      <c r="B16" s="11" t="s">
        <v>89</v>
      </c>
      <c r="C16" s="200">
        <f>BC_disaggregated!C15</f>
        <v>0.80498854006354237</v>
      </c>
      <c r="D16" s="200">
        <f>BC_disaggregated!G15</f>
        <v>0</v>
      </c>
      <c r="E16" s="258">
        <f>(Readme!$C$18*H16+(1-Readme!$C$18)*K16)*$E$7</f>
        <v>0</v>
      </c>
      <c r="F16" s="259">
        <f>(Readme!$C$18*I16+(1-Readme!$C$18)*L16)*$F$7</f>
        <v>0</v>
      </c>
      <c r="H16" s="211">
        <v>0</v>
      </c>
      <c r="I16" s="211">
        <v>0</v>
      </c>
      <c r="K16" s="211">
        <v>0</v>
      </c>
      <c r="L16" s="211">
        <v>0</v>
      </c>
      <c r="M16" s="49"/>
      <c r="AD16" s="83"/>
    </row>
    <row r="17" spans="2:53">
      <c r="B17" s="14" t="s">
        <v>90</v>
      </c>
      <c r="C17" s="208">
        <f>BC_disaggregated!C16</f>
        <v>0.19501145993645769</v>
      </c>
      <c r="D17" s="208">
        <f>BC_disaggregated!G16</f>
        <v>-0.52766129761568292</v>
      </c>
      <c r="E17" s="260">
        <f>(Readme!$C$18*H17+(1-Readme!$C$18)*K17)*$E$7</f>
        <v>0</v>
      </c>
      <c r="F17" s="261">
        <f>(Readme!$C$18*I17+(1-Readme!$C$18)*L17)*$F$7</f>
        <v>0</v>
      </c>
      <c r="H17" s="212">
        <v>0</v>
      </c>
      <c r="I17" s="212">
        <v>0</v>
      </c>
      <c r="K17" s="212">
        <v>0</v>
      </c>
      <c r="L17" s="212">
        <v>0</v>
      </c>
      <c r="M17" s="49"/>
      <c r="AD17" s="83"/>
    </row>
    <row r="18" spans="2:53">
      <c r="AD18" s="83"/>
    </row>
    <row r="19" spans="2:53">
      <c r="F19" s="214" t="str">
        <f>(LEFT('Input Fiscal'!B1,4))</f>
        <v>1970</v>
      </c>
      <c r="G19" s="214" t="str">
        <f>(LEFT('Input Fiscal'!C1,4))</f>
        <v>1971</v>
      </c>
      <c r="H19" s="214" t="str">
        <f>(LEFT('Input Fiscal'!D1,4))</f>
        <v>1972</v>
      </c>
      <c r="I19" s="214" t="str">
        <f>(LEFT('Input Fiscal'!E1,4))</f>
        <v>1973</v>
      </c>
      <c r="J19" s="214" t="str">
        <f>(LEFT('Input Fiscal'!F1,4))</f>
        <v>1974</v>
      </c>
      <c r="K19" s="214" t="str">
        <f>(LEFT('Input Fiscal'!G1,4))</f>
        <v>1975</v>
      </c>
      <c r="L19" s="214" t="str">
        <f>(LEFT('Input Fiscal'!H1,4))</f>
        <v>1976</v>
      </c>
      <c r="M19" s="214" t="str">
        <f>(LEFT('Input Fiscal'!I1,4))</f>
        <v>1977</v>
      </c>
      <c r="N19" s="214" t="str">
        <f>(LEFT('Input Fiscal'!J1,4))</f>
        <v>1978</v>
      </c>
      <c r="O19" s="214" t="str">
        <f>(LEFT('Input Fiscal'!K1,4))</f>
        <v>1979</v>
      </c>
      <c r="P19" s="214" t="str">
        <f>(LEFT('Input Fiscal'!L1,4))</f>
        <v>1980</v>
      </c>
      <c r="Q19" s="214" t="str">
        <f>(LEFT('Input Fiscal'!M1,4))</f>
        <v>1981</v>
      </c>
      <c r="R19" s="214" t="str">
        <f>(LEFT('Input Fiscal'!N1,4))</f>
        <v>1982</v>
      </c>
      <c r="S19" s="214" t="str">
        <f>(LEFT('Input Fiscal'!O1,4))</f>
        <v>1983</v>
      </c>
      <c r="T19" s="214" t="str">
        <f>(LEFT('Input Fiscal'!P1,4))</f>
        <v>1984</v>
      </c>
      <c r="U19" s="214" t="str">
        <f>(LEFT('Input Fiscal'!Q1,4))</f>
        <v>1985</v>
      </c>
      <c r="V19" s="214" t="str">
        <f>(LEFT('Input Fiscal'!R1,4))</f>
        <v>1986</v>
      </c>
      <c r="W19" s="214" t="str">
        <f>(LEFT('Input Fiscal'!S1,4))</f>
        <v>1987</v>
      </c>
      <c r="X19" s="214" t="str">
        <f>(LEFT('Input Fiscal'!T1,4))</f>
        <v>1988</v>
      </c>
      <c r="Y19" s="214" t="str">
        <f>(LEFT('Input Fiscal'!U1,4))</f>
        <v>1989</v>
      </c>
      <c r="Z19" s="214" t="str">
        <f>(LEFT('Input Fiscal'!V1,4))</f>
        <v>1990</v>
      </c>
      <c r="AA19" s="214" t="str">
        <f>(LEFT('Input Fiscal'!W1,4))</f>
        <v>1991</v>
      </c>
      <c r="AB19" s="214" t="str">
        <f>(LEFT('Input Fiscal'!X1,4))</f>
        <v>1992</v>
      </c>
      <c r="AC19" s="214" t="str">
        <f>(LEFT('Input Fiscal'!Y1,4))</f>
        <v>1993</v>
      </c>
      <c r="AD19" s="214" t="str">
        <f>(LEFT('Input Fiscal'!Z1,4))</f>
        <v>1994</v>
      </c>
      <c r="AE19" s="214" t="str">
        <f>(LEFT('Input Fiscal'!AA1,4))</f>
        <v>1995</v>
      </c>
      <c r="AF19" s="214" t="str">
        <f>(LEFT('Input Fiscal'!AB1,4))</f>
        <v>1996</v>
      </c>
      <c r="AG19" s="214" t="str">
        <f>(LEFT('Input Fiscal'!AC1,4))</f>
        <v>1997</v>
      </c>
      <c r="AH19" s="214" t="str">
        <f>(LEFT('Input Fiscal'!AD1,4))</f>
        <v>1998</v>
      </c>
      <c r="AI19" s="214" t="str">
        <f>(LEFT('Input Fiscal'!AE1,4))</f>
        <v>1999</v>
      </c>
      <c r="AJ19" s="214" t="str">
        <f>(LEFT('Input Fiscal'!AF1,4))</f>
        <v>2000</v>
      </c>
      <c r="AK19" s="214" t="str">
        <f>(LEFT('Input Fiscal'!AG1,4))</f>
        <v>2001</v>
      </c>
      <c r="AL19" s="214" t="str">
        <f>(LEFT('Input Fiscal'!AH1,4))</f>
        <v>2002</v>
      </c>
      <c r="AM19" s="214" t="str">
        <f>(LEFT('Input Fiscal'!AI1,4))</f>
        <v>2003</v>
      </c>
      <c r="AN19" s="214" t="str">
        <f>(LEFT('Input Fiscal'!AJ1,4))</f>
        <v>2004</v>
      </c>
      <c r="AO19" s="214" t="str">
        <f>(LEFT('Input Fiscal'!AK1,4))</f>
        <v>2005</v>
      </c>
      <c r="AP19" s="214" t="str">
        <f>(LEFT('Input Fiscal'!AL1,4))</f>
        <v>2006</v>
      </c>
      <c r="AQ19" s="214" t="str">
        <f>(LEFT('Input Fiscal'!AM1,4))</f>
        <v>2007</v>
      </c>
      <c r="AR19" s="214" t="str">
        <f>(LEFT('Input Fiscal'!AN1,4))</f>
        <v>2008</v>
      </c>
      <c r="AS19" s="214" t="str">
        <f>(LEFT('Input Fiscal'!AO1,4))</f>
        <v>2009</v>
      </c>
      <c r="AT19" s="214" t="str">
        <f>(LEFT('Input Fiscal'!AP1,4))</f>
        <v>2010</v>
      </c>
      <c r="AU19" s="214" t="str">
        <f>(LEFT('Input Fiscal'!AQ1,4))</f>
        <v>2011</v>
      </c>
      <c r="AV19" s="214" t="str">
        <f>(LEFT('Input Fiscal'!AR1,4))</f>
        <v>2012</v>
      </c>
      <c r="AW19" s="214" t="str">
        <f>(LEFT('Input Fiscal'!AS1,4))</f>
        <v>2013</v>
      </c>
      <c r="AX19" s="214" t="str">
        <f>(LEFT('Input Fiscal'!AT1,4))</f>
        <v>2014</v>
      </c>
      <c r="AY19" s="214" t="str">
        <f>(LEFT('Input Fiscal'!AU1,4))</f>
        <v>2015</v>
      </c>
      <c r="AZ19" s="214" t="str">
        <f>(LEFT('Input Fiscal'!AV1,4))</f>
        <v>2016</v>
      </c>
      <c r="BA19" s="214" t="str">
        <f>(LEFT('Input Fiscal'!AW1,4))</f>
        <v>2017</v>
      </c>
    </row>
    <row r="20" spans="2:53">
      <c r="B20" s="85" t="s">
        <v>72</v>
      </c>
      <c r="C20" s="81" t="s">
        <v>73</v>
      </c>
      <c r="F20" s="52" t="str">
        <f>IFERROR('Input Fiscal'!B2-'Input Fiscal'!B33,"")</f>
        <v/>
      </c>
      <c r="G20" s="52" t="str">
        <f>IFERROR('Input Fiscal'!C2-'Input Fiscal'!C33,"")</f>
        <v/>
      </c>
      <c r="H20" s="52" t="str">
        <f>IFERROR('Input Fiscal'!D2-'Input Fiscal'!D33,"")</f>
        <v/>
      </c>
      <c r="I20" s="52" t="str">
        <f>IFERROR('Input Fiscal'!E2-'Input Fiscal'!E33,"")</f>
        <v/>
      </c>
      <c r="J20" s="52" t="str">
        <f>IFERROR('Input Fiscal'!F2-'Input Fiscal'!F33,"")</f>
        <v/>
      </c>
      <c r="K20" s="52" t="str">
        <f>IFERROR('Input Fiscal'!G2-'Input Fiscal'!G33,"")</f>
        <v/>
      </c>
      <c r="L20" s="52" t="str">
        <f>IFERROR('Input Fiscal'!H2-'Input Fiscal'!H33,"")</f>
        <v/>
      </c>
      <c r="M20" s="52" t="str">
        <f>IFERROR('Input Fiscal'!I2-'Input Fiscal'!I33,"")</f>
        <v/>
      </c>
      <c r="N20" s="52" t="str">
        <f>IFERROR('Input Fiscal'!J2-'Input Fiscal'!J33,"")</f>
        <v/>
      </c>
      <c r="O20" s="52">
        <f>IFERROR('Input Fiscal'!K2-'Input Fiscal'!K33,"")</f>
        <v>106.9</v>
      </c>
      <c r="P20" s="52">
        <f>IFERROR('Input Fiscal'!L2-'Input Fiscal'!L33,"")</f>
        <v>123.048</v>
      </c>
      <c r="Q20" s="52">
        <f>IFERROR('Input Fiscal'!M2-'Input Fiscal'!M33,"")</f>
        <v>148.172</v>
      </c>
      <c r="R20" s="52">
        <f>IFERROR('Input Fiscal'!N2-'Input Fiscal'!N33,"")</f>
        <v>157.679</v>
      </c>
      <c r="S20" s="52">
        <f>IFERROR('Input Fiscal'!O2-'Input Fiscal'!O33,"")</f>
        <v>167.06</v>
      </c>
      <c r="T20" s="52">
        <f>IFERROR('Input Fiscal'!P2-'Input Fiscal'!P33,"")</f>
        <v>183.52</v>
      </c>
      <c r="U20" s="52">
        <f>IFERROR('Input Fiscal'!Q2-'Input Fiscal'!Q33,"")</f>
        <v>196.637</v>
      </c>
      <c r="V20" s="52">
        <f>IFERROR('Input Fiscal'!R2-'Input Fiscal'!R33,"")</f>
        <v>213.429</v>
      </c>
      <c r="W20" s="52">
        <f>IFERROR('Input Fiscal'!S2-'Input Fiscal'!S33,"")</f>
        <v>235.09100000000001</v>
      </c>
      <c r="X20" s="52">
        <f>IFERROR('Input Fiscal'!T2-'Input Fiscal'!T33,"")</f>
        <v>259.43200000000002</v>
      </c>
      <c r="Y20" s="52">
        <f>IFERROR('Input Fiscal'!U2-'Input Fiscal'!U33,"")</f>
        <v>268.26400000000001</v>
      </c>
      <c r="Z20" s="52">
        <f>IFERROR('Input Fiscal'!V2-'Input Fiscal'!V33,"")</f>
        <v>288.73700000000002</v>
      </c>
      <c r="AA20" s="52">
        <f>IFERROR('Input Fiscal'!W2-'Input Fiscal'!W33,"")</f>
        <v>299.66699999999997</v>
      </c>
      <c r="AB20" s="52">
        <f>IFERROR('Input Fiscal'!X2-'Input Fiscal'!X33,"")</f>
        <v>308.43900000000002</v>
      </c>
      <c r="AC20" s="52">
        <f>IFERROR('Input Fiscal'!Y2-'Input Fiscal'!Y33,"")</f>
        <v>315.04399999999998</v>
      </c>
      <c r="AD20" s="52">
        <f>IFERROR('Input Fiscal'!Z2-'Input Fiscal'!Z33,"")</f>
        <v>330.51299999999998</v>
      </c>
      <c r="AE20" s="52">
        <f>IFERROR('Input Fiscal'!AA2-'Input Fiscal'!AA33,"")</f>
        <v>347.98</v>
      </c>
      <c r="AF20" s="52">
        <f>IFERROR('Input Fiscal'!AB2-'Input Fiscal'!AB33,"")</f>
        <v>364.13600000000002</v>
      </c>
      <c r="AG20" s="52">
        <f>IFERROR('Input Fiscal'!AC2-'Input Fiscal'!AC33,"")</f>
        <v>388.13</v>
      </c>
      <c r="AH20" s="52">
        <f>IFERROR('Input Fiscal'!AD2-'Input Fiscal'!AD33,"")</f>
        <v>402.78199999999998</v>
      </c>
      <c r="AI20" s="52">
        <f>IFERROR('Input Fiscal'!AE2-'Input Fiscal'!AE33,"")</f>
        <v>428.30799999999999</v>
      </c>
      <c r="AJ20" s="52">
        <f>IFERROR('Input Fiscal'!AF2-'Input Fiscal'!AF33,"")</f>
        <v>468.66899999999998</v>
      </c>
      <c r="AK20" s="52">
        <f>IFERROR('Input Fiscal'!AG2-'Input Fiscal'!AG33,"")</f>
        <v>467.40300000000002</v>
      </c>
      <c r="AL20" s="52">
        <f>IFERROR('Input Fiscal'!AH2-'Input Fiscal'!AH33,"")</f>
        <v>470.45</v>
      </c>
      <c r="AM20" s="52">
        <f>IFERROR('Input Fiscal'!AI2-'Input Fiscal'!AI33,"")</f>
        <v>494.06599999999997</v>
      </c>
      <c r="AN20" s="52">
        <f>IFERROR('Input Fiscal'!AJ2-'Input Fiscal'!AJ33,"")</f>
        <v>523.97199999999998</v>
      </c>
      <c r="AO20" s="52">
        <f>IFERROR('Input Fiscal'!AK2-'Input Fiscal'!AK33,"")</f>
        <v>559.78200000000004</v>
      </c>
      <c r="AP20" s="52">
        <f>IFERROR('Input Fiscal'!AL2-'Input Fiscal'!AL33,"")</f>
        <v>592.28800000000001</v>
      </c>
      <c r="AQ20" s="52">
        <f>IFERROR('Input Fiscal'!AM2-'Input Fiscal'!AM33,"")</f>
        <v>623.17399999999998</v>
      </c>
      <c r="AR20" s="52">
        <f>IFERROR('Input Fiscal'!AN2-'Input Fiscal'!AN33,"")</f>
        <v>635.92899999999997</v>
      </c>
      <c r="AS20" s="52">
        <f>IFERROR('Input Fiscal'!AO2-'Input Fiscal'!AO33,"")</f>
        <v>598.88300000000004</v>
      </c>
      <c r="AT20" s="52">
        <f>IFERROR('Input Fiscal'!AP2-'Input Fiscal'!AP33,"")</f>
        <v>621.58600000000001</v>
      </c>
      <c r="AU20" s="52">
        <f>IFERROR('Input Fiscal'!AQ2-'Input Fiscal'!AQ33,"")</f>
        <v>649.70451806675499</v>
      </c>
      <c r="AV20" s="52">
        <f>IFERROR('Input Fiscal'!AR2-'Input Fiscal'!AR33,"")</f>
        <v>686.42413030769796</v>
      </c>
      <c r="AW20" s="52">
        <f>IFERROR('Input Fiscal'!AS2-'Input Fiscal'!AS33,"")</f>
        <v>734.52127605211899</v>
      </c>
      <c r="AX20" s="52">
        <f>IFERROR('Input Fiscal'!AT2-'Input Fiscal'!AT33,"")</f>
        <v>777.59566746515804</v>
      </c>
      <c r="AY20" s="52">
        <f>IFERROR('Input Fiscal'!AU2-'Input Fiscal'!AU33,"")</f>
        <v>825.11297665483903</v>
      </c>
      <c r="AZ20" s="52">
        <f>IFERROR('Input Fiscal'!AV2-'Input Fiscal'!AV33,"")</f>
        <v>866.06623773558101</v>
      </c>
      <c r="BA20" s="52" t="str">
        <f>IFERROR('Input Fiscal'!AW2-'Input Fiscal'!AW33,"")</f>
        <v/>
      </c>
    </row>
    <row r="21" spans="2:53">
      <c r="B21" s="86" t="s">
        <v>91</v>
      </c>
      <c r="C21" s="81" t="s">
        <v>73</v>
      </c>
      <c r="F21" s="52" t="str">
        <f>IFERROR('Input Fiscal'!B3,"")</f>
        <v/>
      </c>
      <c r="G21" s="52" t="str">
        <f>IFERROR('Input Fiscal'!C3,"")</f>
        <v/>
      </c>
      <c r="H21" s="52" t="str">
        <f>IFERROR('Input Fiscal'!D3,"")</f>
        <v/>
      </c>
      <c r="I21" s="52" t="str">
        <f>IFERROR('Input Fiscal'!E3,"")</f>
        <v/>
      </c>
      <c r="J21" s="52" t="str">
        <f>IFERROR('Input Fiscal'!F3,"")</f>
        <v/>
      </c>
      <c r="K21" s="52" t="str">
        <f>IFERROR('Input Fiscal'!G3,"")</f>
        <v/>
      </c>
      <c r="L21" s="52" t="str">
        <f>IFERROR('Input Fiscal'!H3,"")</f>
        <v/>
      </c>
      <c r="M21" s="52" t="str">
        <f>IFERROR('Input Fiscal'!I3,"")</f>
        <v/>
      </c>
      <c r="N21" s="52" t="str">
        <f>IFERROR('Input Fiscal'!J3,"")</f>
        <v/>
      </c>
      <c r="O21" s="52" t="str">
        <f>IFERROR('Input Fiscal'!K3,"")</f>
        <v/>
      </c>
      <c r="P21" s="52" t="str">
        <f>IFERROR('Input Fiscal'!L3,"")</f>
        <v/>
      </c>
      <c r="Q21" s="52" t="str">
        <f>IFERROR('Input Fiscal'!M3,"")</f>
        <v/>
      </c>
      <c r="R21" s="52" t="str">
        <f>IFERROR('Input Fiscal'!N3,"")</f>
        <v/>
      </c>
      <c r="S21" s="52" t="str">
        <f>IFERROR('Input Fiscal'!O3,"")</f>
        <v/>
      </c>
      <c r="T21" s="52" t="str">
        <f>IFERROR('Input Fiscal'!P3,"")</f>
        <v/>
      </c>
      <c r="U21" s="52" t="str">
        <f>IFERROR('Input Fiscal'!Q3,"")</f>
        <v/>
      </c>
      <c r="V21" s="52" t="str">
        <f>IFERROR('Input Fiscal'!R3,"")</f>
        <v/>
      </c>
      <c r="W21" s="52" t="str">
        <f>IFERROR('Input Fiscal'!S3,"")</f>
        <v/>
      </c>
      <c r="X21" s="52" t="str">
        <f>IFERROR('Input Fiscal'!T3,"")</f>
        <v/>
      </c>
      <c r="Y21" s="52" t="str">
        <f>IFERROR('Input Fiscal'!U3,"")</f>
        <v/>
      </c>
      <c r="Z21" s="52" t="str">
        <f>IFERROR('Input Fiscal'!V3,"")</f>
        <v/>
      </c>
      <c r="AA21" s="52">
        <f>IFERROR('Input Fiscal'!W3,"")</f>
        <v>214.376</v>
      </c>
      <c r="AB21" s="52">
        <f>IFERROR('Input Fiscal'!X3,"")</f>
        <v>218.053</v>
      </c>
      <c r="AC21" s="52">
        <f>IFERROR('Input Fiscal'!Y3,"")</f>
        <v>221.9</v>
      </c>
      <c r="AD21" s="52">
        <f>IFERROR('Input Fiscal'!Z3,"")</f>
        <v>232.00899999999999</v>
      </c>
      <c r="AE21" s="52">
        <f>IFERROR('Input Fiscal'!AA3,"")</f>
        <v>244.23699999999999</v>
      </c>
      <c r="AF21" s="52">
        <f>IFERROR('Input Fiscal'!AB3,"")</f>
        <v>259.56700000000001</v>
      </c>
      <c r="AG21" s="52">
        <f>IFERROR('Input Fiscal'!AC3,"")</f>
        <v>279.20499999999998</v>
      </c>
      <c r="AH21" s="52">
        <f>IFERROR('Input Fiscal'!AD3,"")</f>
        <v>289.79000000000002</v>
      </c>
      <c r="AI21" s="52">
        <f>IFERROR('Input Fiscal'!AE3,"")</f>
        <v>310.26600000000002</v>
      </c>
      <c r="AJ21" s="52">
        <f>IFERROR('Input Fiscal'!AF3,"")</f>
        <v>334.87900000000002</v>
      </c>
      <c r="AK21" s="52">
        <f>IFERROR('Input Fiscal'!AG3,"")</f>
        <v>330.459</v>
      </c>
      <c r="AL21" s="52">
        <f>IFERROR('Input Fiscal'!AH3,"")</f>
        <v>330.20800000000003</v>
      </c>
      <c r="AM21" s="52">
        <f>IFERROR('Input Fiscal'!AI3,"")</f>
        <v>342.96199999999999</v>
      </c>
      <c r="AN21" s="52">
        <f>IFERROR('Input Fiscal'!AJ3,"")</f>
        <v>367.73500000000001</v>
      </c>
      <c r="AO21" s="52">
        <f>IFERROR('Input Fiscal'!AK3,"")</f>
        <v>391.76400000000001</v>
      </c>
      <c r="AP21" s="52">
        <f>IFERROR('Input Fiscal'!AL3,"")</f>
        <v>413</v>
      </c>
      <c r="AQ21" s="52">
        <f>IFERROR('Input Fiscal'!AM3,"")</f>
        <v>437.95400000000001</v>
      </c>
      <c r="AR21" s="52">
        <f>IFERROR('Input Fiscal'!AN3,"")</f>
        <v>442.51900000000001</v>
      </c>
      <c r="AS21" s="52">
        <f>IFERROR('Input Fiscal'!AO3,"")</f>
        <v>424.26100000000002</v>
      </c>
      <c r="AT21" s="52">
        <f>IFERROR('Input Fiscal'!AP3,"")</f>
        <v>437.80099999999999</v>
      </c>
      <c r="AU21" s="52">
        <f>IFERROR('Input Fiscal'!AQ3,"")</f>
        <v>459.31977803123698</v>
      </c>
      <c r="AV21" s="52">
        <f>IFERROR('Input Fiscal'!AR3,"")</f>
        <v>487.29442940602598</v>
      </c>
      <c r="AW21" s="52">
        <f>IFERROR('Input Fiscal'!AS3,"")</f>
        <v>516.61883443112004</v>
      </c>
      <c r="AX21" s="52">
        <f>IFERROR('Input Fiscal'!AT3,"")</f>
        <v>546.73547342498102</v>
      </c>
      <c r="AY21" s="52">
        <f>IFERROR('Input Fiscal'!AU3,"")</f>
        <v>579.65283424110305</v>
      </c>
      <c r="AZ21" s="52">
        <f>IFERROR('Input Fiscal'!AV3,"")</f>
        <v>605.06401288517202</v>
      </c>
      <c r="BA21" s="52" t="str">
        <f>IFERROR('Input Fiscal'!AW3,"")</f>
        <v/>
      </c>
    </row>
    <row r="22" spans="2:53">
      <c r="B22" s="87" t="s">
        <v>92</v>
      </c>
      <c r="C22" s="81" t="s">
        <v>73</v>
      </c>
      <c r="F22" s="52" t="str">
        <f>IFERROR('Input Fiscal'!B5,"")</f>
        <v/>
      </c>
      <c r="G22" s="52" t="str">
        <f>IFERROR('Input Fiscal'!C5,"")</f>
        <v/>
      </c>
      <c r="H22" s="52" t="str">
        <f>IFERROR('Input Fiscal'!D5,"")</f>
        <v/>
      </c>
      <c r="I22" s="52" t="str">
        <f>IFERROR('Input Fiscal'!E5,"")</f>
        <v/>
      </c>
      <c r="J22" s="52" t="str">
        <f>IFERROR('Input Fiscal'!F5,"")</f>
        <v/>
      </c>
      <c r="K22" s="52" t="str">
        <f>IFERROR('Input Fiscal'!G5,"")</f>
        <v/>
      </c>
      <c r="L22" s="52" t="str">
        <f>IFERROR('Input Fiscal'!H5,"")</f>
        <v/>
      </c>
      <c r="M22" s="52" t="str">
        <f>IFERROR('Input Fiscal'!I5,"")</f>
        <v/>
      </c>
      <c r="N22" s="52" t="str">
        <f>IFERROR('Input Fiscal'!J5,"")</f>
        <v/>
      </c>
      <c r="O22" s="52" t="str">
        <f>IFERROR('Input Fiscal'!K5,"")</f>
        <v/>
      </c>
      <c r="P22" s="52" t="str">
        <f>IFERROR('Input Fiscal'!L5,"")</f>
        <v/>
      </c>
      <c r="Q22" s="52" t="str">
        <f>IFERROR('Input Fiscal'!M5,"")</f>
        <v/>
      </c>
      <c r="R22" s="52" t="str">
        <f>IFERROR('Input Fiscal'!N5,"")</f>
        <v/>
      </c>
      <c r="S22" s="52" t="str">
        <f>IFERROR('Input Fiscal'!O5,"")</f>
        <v/>
      </c>
      <c r="T22" s="52" t="str">
        <f>IFERROR('Input Fiscal'!P5,"")</f>
        <v/>
      </c>
      <c r="U22" s="52" t="str">
        <f>IFERROR('Input Fiscal'!Q5,"")</f>
        <v/>
      </c>
      <c r="V22" s="52" t="str">
        <f>IFERROR('Input Fiscal'!R5,"")</f>
        <v/>
      </c>
      <c r="W22" s="52" t="str">
        <f>IFERROR('Input Fiscal'!S5,"")</f>
        <v/>
      </c>
      <c r="X22" s="52" t="str">
        <f>IFERROR('Input Fiscal'!T5,"")</f>
        <v/>
      </c>
      <c r="Y22" s="52" t="str">
        <f>IFERROR('Input Fiscal'!U5,"")</f>
        <v/>
      </c>
      <c r="Z22" s="52" t="str">
        <f>IFERROR('Input Fiscal'!V5,"")</f>
        <v/>
      </c>
      <c r="AA22" s="52" t="str">
        <f>IFERROR('Input Fiscal'!W5,"")</f>
        <v/>
      </c>
      <c r="AB22" s="52" t="str">
        <f>IFERROR('Input Fiscal'!X5,"")</f>
        <v/>
      </c>
      <c r="AC22" s="52" t="str">
        <f>IFERROR('Input Fiscal'!Y5,"")</f>
        <v/>
      </c>
      <c r="AD22" s="52" t="str">
        <f>IFERROR('Input Fiscal'!Z5,"")</f>
        <v/>
      </c>
      <c r="AE22" s="52" t="str">
        <f>IFERROR('Input Fiscal'!AA5,"")</f>
        <v/>
      </c>
      <c r="AF22" s="52" t="str">
        <f>IFERROR('Input Fiscal'!AB5,"")</f>
        <v/>
      </c>
      <c r="AG22" s="52" t="str">
        <f>IFERROR('Input Fiscal'!AC5,"")</f>
        <v/>
      </c>
      <c r="AH22" s="52" t="str">
        <f>IFERROR('Input Fiscal'!AD5,"")</f>
        <v/>
      </c>
      <c r="AI22" s="52" t="str">
        <f>IFERROR('Input Fiscal'!AE5,"")</f>
        <v/>
      </c>
      <c r="AJ22" s="52" t="str">
        <f>IFERROR('Input Fiscal'!AF5,"")</f>
        <v/>
      </c>
      <c r="AK22" s="52" t="str">
        <f>IFERROR('Input Fiscal'!AG5,"")</f>
        <v/>
      </c>
      <c r="AL22" s="52" t="str">
        <f>IFERROR('Input Fiscal'!AH5,"")</f>
        <v/>
      </c>
      <c r="AM22" s="52" t="str">
        <f>IFERROR('Input Fiscal'!AI5,"")</f>
        <v/>
      </c>
      <c r="AN22" s="52" t="str">
        <f>IFERROR('Input Fiscal'!AJ5,"")</f>
        <v/>
      </c>
      <c r="AO22" s="52" t="str">
        <f>IFERROR('Input Fiscal'!AK5,"")</f>
        <v/>
      </c>
      <c r="AP22" s="52" t="str">
        <f>IFERROR('Input Fiscal'!AL5,"")</f>
        <v/>
      </c>
      <c r="AQ22" s="52" t="str">
        <f>IFERROR('Input Fiscal'!AM5,"")</f>
        <v/>
      </c>
      <c r="AR22" s="52" t="str">
        <f>IFERROR('Input Fiscal'!AN5,"")</f>
        <v/>
      </c>
      <c r="AS22" s="52" t="str">
        <f>IFERROR('Input Fiscal'!AO5,"")</f>
        <v/>
      </c>
      <c r="AT22" s="52" t="str">
        <f>IFERROR('Input Fiscal'!AP5,"")</f>
        <v/>
      </c>
      <c r="AU22" s="52" t="str">
        <f>IFERROR('Input Fiscal'!AQ5,"")</f>
        <v/>
      </c>
      <c r="AV22" s="52" t="str">
        <f>IFERROR('Input Fiscal'!AR5,"")</f>
        <v/>
      </c>
      <c r="AW22" s="52" t="str">
        <f>IFERROR('Input Fiscal'!AS5,"")</f>
        <v/>
      </c>
      <c r="AX22" s="52" t="str">
        <f>IFERROR('Input Fiscal'!AT5,"")</f>
        <v/>
      </c>
      <c r="AY22" s="52" t="str">
        <f>IFERROR('Input Fiscal'!AU5,"")</f>
        <v/>
      </c>
      <c r="AZ22" s="52" t="str">
        <f>IFERROR('Input Fiscal'!AV5,"")</f>
        <v/>
      </c>
      <c r="BA22" s="52" t="str">
        <f>IFERROR('Input Fiscal'!AW5,"")</f>
        <v/>
      </c>
    </row>
    <row r="23" spans="2:53">
      <c r="B23" s="87" t="s">
        <v>93</v>
      </c>
      <c r="C23" s="81" t="s">
        <v>73</v>
      </c>
      <c r="F23" s="52" t="str">
        <f>IFERROR('Input Fiscal'!B6,"")</f>
        <v/>
      </c>
      <c r="G23" s="52" t="str">
        <f>IFERROR('Input Fiscal'!C6,"")</f>
        <v/>
      </c>
      <c r="H23" s="52" t="str">
        <f>IFERROR('Input Fiscal'!D6,"")</f>
        <v/>
      </c>
      <c r="I23" s="52" t="str">
        <f>IFERROR('Input Fiscal'!E6,"")</f>
        <v/>
      </c>
      <c r="J23" s="52" t="str">
        <f>IFERROR('Input Fiscal'!F6,"")</f>
        <v/>
      </c>
      <c r="K23" s="52" t="str">
        <f>IFERROR('Input Fiscal'!G6,"")</f>
        <v/>
      </c>
      <c r="L23" s="52" t="str">
        <f>IFERROR('Input Fiscal'!H6,"")</f>
        <v/>
      </c>
      <c r="M23" s="52" t="str">
        <f>IFERROR('Input Fiscal'!I6,"")</f>
        <v/>
      </c>
      <c r="N23" s="52" t="str">
        <f>IFERROR('Input Fiscal'!J6,"")</f>
        <v/>
      </c>
      <c r="O23" s="52" t="str">
        <f>IFERROR('Input Fiscal'!K6,"")</f>
        <v/>
      </c>
      <c r="P23" s="52" t="str">
        <f>IFERROR('Input Fiscal'!L6,"")</f>
        <v/>
      </c>
      <c r="Q23" s="52" t="str">
        <f>IFERROR('Input Fiscal'!M6,"")</f>
        <v/>
      </c>
      <c r="R23" s="52" t="str">
        <f>IFERROR('Input Fiscal'!N6,"")</f>
        <v/>
      </c>
      <c r="S23" s="52" t="str">
        <f>IFERROR('Input Fiscal'!O6,"")</f>
        <v/>
      </c>
      <c r="T23" s="52" t="str">
        <f>IFERROR('Input Fiscal'!P6,"")</f>
        <v/>
      </c>
      <c r="U23" s="52" t="str">
        <f>IFERROR('Input Fiscal'!Q6,"")</f>
        <v/>
      </c>
      <c r="V23" s="52" t="str">
        <f>IFERROR('Input Fiscal'!R6,"")</f>
        <v/>
      </c>
      <c r="W23" s="52" t="str">
        <f>IFERROR('Input Fiscal'!S6,"")</f>
        <v/>
      </c>
      <c r="X23" s="52" t="str">
        <f>IFERROR('Input Fiscal'!T6,"")</f>
        <v/>
      </c>
      <c r="Y23" s="52" t="str">
        <f>IFERROR('Input Fiscal'!U6,"")</f>
        <v/>
      </c>
      <c r="Z23" s="52" t="str">
        <f>IFERROR('Input Fiscal'!V6,"")</f>
        <v/>
      </c>
      <c r="AA23" s="52" t="str">
        <f>IFERROR('Input Fiscal'!W6,"")</f>
        <v/>
      </c>
      <c r="AB23" s="52" t="str">
        <f>IFERROR('Input Fiscal'!X6,"")</f>
        <v/>
      </c>
      <c r="AC23" s="52" t="str">
        <f>IFERROR('Input Fiscal'!Y6,"")</f>
        <v/>
      </c>
      <c r="AD23" s="52" t="str">
        <f>IFERROR('Input Fiscal'!Z6,"")</f>
        <v/>
      </c>
      <c r="AE23" s="52" t="str">
        <f>IFERROR('Input Fiscal'!AA6,"")</f>
        <v/>
      </c>
      <c r="AF23" s="52" t="str">
        <f>IFERROR('Input Fiscal'!AB6,"")</f>
        <v/>
      </c>
      <c r="AG23" s="52" t="str">
        <f>IFERROR('Input Fiscal'!AC6,"")</f>
        <v/>
      </c>
      <c r="AH23" s="52" t="str">
        <f>IFERROR('Input Fiscal'!AD6,"")</f>
        <v/>
      </c>
      <c r="AI23" s="52" t="str">
        <f>IFERROR('Input Fiscal'!AE6,"")</f>
        <v/>
      </c>
      <c r="AJ23" s="52" t="str">
        <f>IFERROR('Input Fiscal'!AF6,"")</f>
        <v/>
      </c>
      <c r="AK23" s="52" t="str">
        <f>IFERROR('Input Fiscal'!AG6,"")</f>
        <v/>
      </c>
      <c r="AL23" s="52" t="str">
        <f>IFERROR('Input Fiscal'!AH6,"")</f>
        <v/>
      </c>
      <c r="AM23" s="52" t="str">
        <f>IFERROR('Input Fiscal'!AI6,"")</f>
        <v/>
      </c>
      <c r="AN23" s="52" t="str">
        <f>IFERROR('Input Fiscal'!AJ6,"")</f>
        <v/>
      </c>
      <c r="AO23" s="52" t="str">
        <f>IFERROR('Input Fiscal'!AK6,"")</f>
        <v/>
      </c>
      <c r="AP23" s="52" t="str">
        <f>IFERROR('Input Fiscal'!AL6,"")</f>
        <v/>
      </c>
      <c r="AQ23" s="52" t="str">
        <f>IFERROR('Input Fiscal'!AM6,"")</f>
        <v/>
      </c>
      <c r="AR23" s="52" t="str">
        <f>IFERROR('Input Fiscal'!AN6,"")</f>
        <v/>
      </c>
      <c r="AS23" s="52" t="str">
        <f>IFERROR('Input Fiscal'!AO6,"")</f>
        <v/>
      </c>
      <c r="AT23" s="52" t="str">
        <f>IFERROR('Input Fiscal'!AP6,"")</f>
        <v/>
      </c>
      <c r="AU23" s="52" t="str">
        <f>IFERROR('Input Fiscal'!AQ6,"")</f>
        <v/>
      </c>
      <c r="AV23" s="52" t="str">
        <f>IFERROR('Input Fiscal'!AR6,"")</f>
        <v/>
      </c>
      <c r="AW23" s="52" t="str">
        <f>IFERROR('Input Fiscal'!AS6,"")</f>
        <v/>
      </c>
      <c r="AX23" s="52" t="str">
        <f>IFERROR('Input Fiscal'!AT6,"")</f>
        <v/>
      </c>
      <c r="AY23" s="52" t="str">
        <f>IFERROR('Input Fiscal'!AU6,"")</f>
        <v/>
      </c>
      <c r="AZ23" s="52" t="str">
        <f>IFERROR('Input Fiscal'!AV6,"")</f>
        <v/>
      </c>
      <c r="BA23" s="52" t="str">
        <f>IFERROR('Input Fiscal'!AW6,"")</f>
        <v/>
      </c>
    </row>
    <row r="24" spans="2:53">
      <c r="B24" s="87" t="s">
        <v>94</v>
      </c>
      <c r="C24" s="81" t="s">
        <v>73</v>
      </c>
      <c r="F24" s="52" t="str">
        <f>IFERROR('Input Fiscal'!B7,"")</f>
        <v/>
      </c>
      <c r="G24" s="52" t="str">
        <f>IFERROR('Input Fiscal'!C7,"")</f>
        <v/>
      </c>
      <c r="H24" s="52" t="str">
        <f>IFERROR('Input Fiscal'!D7,"")</f>
        <v/>
      </c>
      <c r="I24" s="52" t="str">
        <f>IFERROR('Input Fiscal'!E7,"")</f>
        <v/>
      </c>
      <c r="J24" s="52" t="str">
        <f>IFERROR('Input Fiscal'!F7,"")</f>
        <v/>
      </c>
      <c r="K24" s="52" t="str">
        <f>IFERROR('Input Fiscal'!G7,"")</f>
        <v/>
      </c>
      <c r="L24" s="52" t="str">
        <f>IFERROR('Input Fiscal'!H7,"")</f>
        <v/>
      </c>
      <c r="M24" s="52" t="str">
        <f>IFERROR('Input Fiscal'!I7,"")</f>
        <v/>
      </c>
      <c r="N24" s="52" t="str">
        <f>IFERROR('Input Fiscal'!J7,"")</f>
        <v/>
      </c>
      <c r="O24" s="52" t="str">
        <f>IFERROR('Input Fiscal'!K7,"")</f>
        <v/>
      </c>
      <c r="P24" s="52" t="str">
        <f>IFERROR('Input Fiscal'!L7,"")</f>
        <v/>
      </c>
      <c r="Q24" s="52" t="str">
        <f>IFERROR('Input Fiscal'!M7,"")</f>
        <v/>
      </c>
      <c r="R24" s="52" t="str">
        <f>IFERROR('Input Fiscal'!N7,"")</f>
        <v/>
      </c>
      <c r="S24" s="52" t="str">
        <f>IFERROR('Input Fiscal'!O7,"")</f>
        <v/>
      </c>
      <c r="T24" s="52" t="str">
        <f>IFERROR('Input Fiscal'!P7,"")</f>
        <v/>
      </c>
      <c r="U24" s="52" t="str">
        <f>IFERROR('Input Fiscal'!Q7,"")</f>
        <v/>
      </c>
      <c r="V24" s="52" t="str">
        <f>IFERROR('Input Fiscal'!R7,"")</f>
        <v/>
      </c>
      <c r="W24" s="52" t="str">
        <f>IFERROR('Input Fiscal'!S7,"")</f>
        <v/>
      </c>
      <c r="X24" s="52" t="str">
        <f>IFERROR('Input Fiscal'!T7,"")</f>
        <v/>
      </c>
      <c r="Y24" s="52" t="str">
        <f>IFERROR('Input Fiscal'!U7,"")</f>
        <v/>
      </c>
      <c r="Z24" s="52" t="str">
        <f>IFERROR('Input Fiscal'!V7,"")</f>
        <v/>
      </c>
      <c r="AA24" s="52">
        <f>IFERROR('Input Fiscal'!W7,"")</f>
        <v>58.41</v>
      </c>
      <c r="AB24" s="52">
        <f>IFERROR('Input Fiscal'!X7,"")</f>
        <v>59.65</v>
      </c>
      <c r="AC24" s="52">
        <f>IFERROR('Input Fiscal'!Y7,"")</f>
        <v>61.396000000000001</v>
      </c>
      <c r="AD24" s="52">
        <f>IFERROR('Input Fiscal'!Z7,"")</f>
        <v>62.783000000000001</v>
      </c>
      <c r="AE24" s="52">
        <f>IFERROR('Input Fiscal'!AA7,"")</f>
        <v>65.853999999999999</v>
      </c>
      <c r="AF24" s="52">
        <f>IFERROR('Input Fiscal'!AB7,"")</f>
        <v>67.659000000000006</v>
      </c>
      <c r="AG24" s="52">
        <f>IFERROR('Input Fiscal'!AC7,"")</f>
        <v>72.497</v>
      </c>
      <c r="AH24" s="52">
        <f>IFERROR('Input Fiscal'!AD7,"")</f>
        <v>75.591999999999999</v>
      </c>
      <c r="AI24" s="52">
        <f>IFERROR('Input Fiscal'!AE7,"")</f>
        <v>79.948999999999998</v>
      </c>
      <c r="AJ24" s="52">
        <f>IFERROR('Input Fiscal'!AF7,"")</f>
        <v>84.44</v>
      </c>
      <c r="AK24" s="52">
        <f>IFERROR('Input Fiscal'!AG7,"")</f>
        <v>87.451999999999998</v>
      </c>
      <c r="AL24" s="52">
        <f>IFERROR('Input Fiscal'!AH7,"")</f>
        <v>93.694000000000003</v>
      </c>
      <c r="AM24" s="52">
        <f>IFERROR('Input Fiscal'!AI7,"")</f>
        <v>98.444999999999993</v>
      </c>
      <c r="AN24" s="52">
        <f>IFERROR('Input Fiscal'!AJ7,"")</f>
        <v>102.745</v>
      </c>
      <c r="AO24" s="52">
        <f>IFERROR('Input Fiscal'!AK7,"")</f>
        <v>106.599</v>
      </c>
      <c r="AP24" s="52">
        <f>IFERROR('Input Fiscal'!AL7,"")</f>
        <v>108.03100000000001</v>
      </c>
      <c r="AQ24" s="52">
        <f>IFERROR('Input Fiscal'!AM7,"")</f>
        <v>110.279</v>
      </c>
      <c r="AR24" s="52">
        <f>IFERROR('Input Fiscal'!AN7,"")</f>
        <v>106.98399999999999</v>
      </c>
      <c r="AS24" s="52" t="str">
        <f>IFERROR('Input Fiscal'!AO7,"")</f>
        <v/>
      </c>
      <c r="AT24" s="52" t="str">
        <f>IFERROR('Input Fiscal'!AP7,"")</f>
        <v/>
      </c>
      <c r="AU24" s="52" t="str">
        <f>IFERROR('Input Fiscal'!AQ7,"")</f>
        <v/>
      </c>
      <c r="AV24" s="52" t="str">
        <f>IFERROR('Input Fiscal'!AR7,"")</f>
        <v/>
      </c>
      <c r="AW24" s="52" t="str">
        <f>IFERROR('Input Fiscal'!AS7,"")</f>
        <v/>
      </c>
      <c r="AX24" s="52" t="str">
        <f>IFERROR('Input Fiscal'!AT7,"")</f>
        <v/>
      </c>
      <c r="AY24" s="52" t="str">
        <f>IFERROR('Input Fiscal'!AU7,"")</f>
        <v/>
      </c>
      <c r="AZ24" s="52" t="str">
        <f>IFERROR('Input Fiscal'!AV7,"")</f>
        <v/>
      </c>
      <c r="BA24" s="52" t="str">
        <f>IFERROR('Input Fiscal'!AW7,"")</f>
        <v/>
      </c>
    </row>
    <row r="25" spans="2:53">
      <c r="B25" s="87" t="s">
        <v>95</v>
      </c>
      <c r="C25" s="81" t="s">
        <v>73</v>
      </c>
      <c r="F25" s="52" t="str">
        <f>IFERROR('Input Fiscal'!B8,"")</f>
        <v/>
      </c>
      <c r="G25" s="52" t="str">
        <f>IFERROR('Input Fiscal'!C8,"")</f>
        <v/>
      </c>
      <c r="H25" s="52" t="str">
        <f>IFERROR('Input Fiscal'!D8,"")</f>
        <v/>
      </c>
      <c r="I25" s="52" t="str">
        <f>IFERROR('Input Fiscal'!E8,"")</f>
        <v/>
      </c>
      <c r="J25" s="52" t="str">
        <f>IFERROR('Input Fiscal'!F8,"")</f>
        <v/>
      </c>
      <c r="K25" s="52" t="str">
        <f>IFERROR('Input Fiscal'!G8,"")</f>
        <v/>
      </c>
      <c r="L25" s="52" t="str">
        <f>IFERROR('Input Fiscal'!H8,"")</f>
        <v/>
      </c>
      <c r="M25" s="52" t="str">
        <f>IFERROR('Input Fiscal'!I8,"")</f>
        <v/>
      </c>
      <c r="N25" s="52" t="str">
        <f>IFERROR('Input Fiscal'!J8,"")</f>
        <v/>
      </c>
      <c r="O25" s="52" t="str">
        <f>IFERROR('Input Fiscal'!K8,"")</f>
        <v/>
      </c>
      <c r="P25" s="52" t="str">
        <f>IFERROR('Input Fiscal'!L8,"")</f>
        <v/>
      </c>
      <c r="Q25" s="52" t="str">
        <f>IFERROR('Input Fiscal'!M8,"")</f>
        <v/>
      </c>
      <c r="R25" s="52" t="str">
        <f>IFERROR('Input Fiscal'!N8,"")</f>
        <v/>
      </c>
      <c r="S25" s="52" t="str">
        <f>IFERROR('Input Fiscal'!O8,"")</f>
        <v/>
      </c>
      <c r="T25" s="52" t="str">
        <f>IFERROR('Input Fiscal'!P8,"")</f>
        <v/>
      </c>
      <c r="U25" s="52" t="str">
        <f>IFERROR('Input Fiscal'!Q8,"")</f>
        <v/>
      </c>
      <c r="V25" s="52" t="str">
        <f>IFERROR('Input Fiscal'!R8,"")</f>
        <v/>
      </c>
      <c r="W25" s="52" t="str">
        <f>IFERROR('Input Fiscal'!S8,"")</f>
        <v/>
      </c>
      <c r="X25" s="52" t="str">
        <f>IFERROR('Input Fiscal'!T8,"")</f>
        <v/>
      </c>
      <c r="Y25" s="52" t="str">
        <f>IFERROR('Input Fiscal'!U8,"")</f>
        <v/>
      </c>
      <c r="Z25" s="52" t="str">
        <f>IFERROR('Input Fiscal'!V8,"")</f>
        <v/>
      </c>
      <c r="AA25" s="52">
        <f>IFERROR('Input Fiscal'!W8,"")</f>
        <v>5.2560000000000002</v>
      </c>
      <c r="AB25" s="52">
        <f>IFERROR('Input Fiscal'!X8,"")</f>
        <v>5.7009999999999996</v>
      </c>
      <c r="AC25" s="52">
        <f>IFERROR('Input Fiscal'!Y8,"")</f>
        <v>5.0170000000000003</v>
      </c>
      <c r="AD25" s="52">
        <f>IFERROR('Input Fiscal'!Z8,"")</f>
        <v>5.4560000000000004</v>
      </c>
      <c r="AE25" s="52">
        <f>IFERROR('Input Fiscal'!AA8,"")</f>
        <v>5.0010000000000003</v>
      </c>
      <c r="AF25" s="52">
        <f>IFERROR('Input Fiscal'!AB8,"")</f>
        <v>5.4930000000000003</v>
      </c>
      <c r="AG25" s="52">
        <f>IFERROR('Input Fiscal'!AC8,"")</f>
        <v>5.673</v>
      </c>
      <c r="AH25" s="52">
        <f>IFERROR('Input Fiscal'!AD8,"")</f>
        <v>5.4980000000000002</v>
      </c>
      <c r="AI25" s="52">
        <f>IFERROR('Input Fiscal'!AE8,"")</f>
        <v>5.6749999999999998</v>
      </c>
      <c r="AJ25" s="52">
        <f>IFERROR('Input Fiscal'!AF8,"")</f>
        <v>6.1959999999999997</v>
      </c>
      <c r="AK25" s="52">
        <f>IFERROR('Input Fiscal'!AG8,"")</f>
        <v>7.5010000000000003</v>
      </c>
      <c r="AL25" s="52">
        <f>IFERROR('Input Fiscal'!AH8,"")</f>
        <v>7.5620000000000003</v>
      </c>
      <c r="AM25" s="52">
        <f>IFERROR('Input Fiscal'!AI8,"")</f>
        <v>7.1379999999999999</v>
      </c>
      <c r="AN25" s="52">
        <f>IFERROR('Input Fiscal'!AJ8,"")</f>
        <v>7.5650000000000004</v>
      </c>
      <c r="AO25" s="52">
        <f>IFERROR('Input Fiscal'!AK8,"")</f>
        <v>8.7919999999999998</v>
      </c>
      <c r="AP25" s="52">
        <f>IFERROR('Input Fiscal'!AL8,"")</f>
        <v>10.52</v>
      </c>
      <c r="AQ25" s="52">
        <f>IFERROR('Input Fiscal'!AM8,"")</f>
        <v>10.685</v>
      </c>
      <c r="AR25" s="52">
        <f>IFERROR('Input Fiscal'!AN8,"")</f>
        <v>11.789</v>
      </c>
      <c r="AS25" s="52" t="str">
        <f>IFERROR('Input Fiscal'!AO8,"")</f>
        <v/>
      </c>
      <c r="AT25" s="52" t="str">
        <f>IFERROR('Input Fiscal'!AP8,"")</f>
        <v/>
      </c>
      <c r="AU25" s="52" t="str">
        <f>IFERROR('Input Fiscal'!AQ8,"")</f>
        <v/>
      </c>
      <c r="AV25" s="52" t="str">
        <f>IFERROR('Input Fiscal'!AR8,"")</f>
        <v/>
      </c>
      <c r="AW25" s="52" t="str">
        <f>IFERROR('Input Fiscal'!AS8,"")</f>
        <v/>
      </c>
      <c r="AX25" s="52" t="str">
        <f>IFERROR('Input Fiscal'!AT8,"")</f>
        <v/>
      </c>
      <c r="AY25" s="52" t="str">
        <f>IFERROR('Input Fiscal'!AU8,"")</f>
        <v/>
      </c>
      <c r="AZ25" s="52" t="str">
        <f>IFERROR('Input Fiscal'!AV8,"")</f>
        <v/>
      </c>
      <c r="BA25" s="52" t="str">
        <f>IFERROR('Input Fiscal'!AW8,"")</f>
        <v/>
      </c>
    </row>
    <row r="26" spans="2:53">
      <c r="B26" s="87" t="s">
        <v>96</v>
      </c>
      <c r="C26" s="81" t="s">
        <v>73</v>
      </c>
      <c r="F26" s="56" t="str">
        <f>IF(COUNT(F22:BA23)=0,IFERROR(F21-F24-SUM(F25),""),IFERROR('Input Fiscal'!B9,""))</f>
        <v/>
      </c>
      <c r="G26" s="56" t="str">
        <f>IF(COUNT(G22:BB23)=0,IFERROR(G21-G24-SUM(G25),""),IFERROR('Input Fiscal'!C9,""))</f>
        <v/>
      </c>
      <c r="H26" s="56" t="str">
        <f>IF(COUNT(H22:BC23)=0,IFERROR(H21-H24-SUM(H25),""),IFERROR('Input Fiscal'!D9,""))</f>
        <v/>
      </c>
      <c r="I26" s="56" t="str">
        <f>IF(COUNT(I22:BD23)=0,IFERROR(I21-I24-SUM(I25),""),IFERROR('Input Fiscal'!E9,""))</f>
        <v/>
      </c>
      <c r="J26" s="56" t="str">
        <f>IF(COUNT(J22:BE23)=0,IFERROR(J21-J24-SUM(J25),""),IFERROR('Input Fiscal'!F9,""))</f>
        <v/>
      </c>
      <c r="K26" s="56" t="str">
        <f>IF(COUNT(K22:BF23)=0,IFERROR(K21-K24-SUM(K25),""),IFERROR('Input Fiscal'!G9,""))</f>
        <v/>
      </c>
      <c r="L26" s="56" t="str">
        <f>IF(COUNT(L22:BG23)=0,IFERROR(L21-L24-SUM(L25),""),IFERROR('Input Fiscal'!H9,""))</f>
        <v/>
      </c>
      <c r="M26" s="56" t="str">
        <f>IF(COUNT(M22:BH23)=0,IFERROR(M21-M24-SUM(M25),""),IFERROR('Input Fiscal'!I9,""))</f>
        <v/>
      </c>
      <c r="N26" s="56" t="str">
        <f>IF(COUNT(N22:BI23)=0,IFERROR(N21-N24-SUM(N25),""),IFERROR('Input Fiscal'!J9,""))</f>
        <v/>
      </c>
      <c r="O26" s="56" t="str">
        <f>IF(COUNT(O22:BJ23)=0,IFERROR(O21-O24-SUM(O25),""),IFERROR('Input Fiscal'!K9,""))</f>
        <v/>
      </c>
      <c r="P26" s="56" t="str">
        <f>IF(COUNT(P22:BK23)=0,IFERROR(P21-P24-SUM(P25),""),IFERROR('Input Fiscal'!L9,""))</f>
        <v/>
      </c>
      <c r="Q26" s="56" t="str">
        <f>IF(COUNT(Q22:BL23)=0,IFERROR(Q21-Q24-SUM(Q25),""),IFERROR('Input Fiscal'!M9,""))</f>
        <v/>
      </c>
      <c r="R26" s="56" t="str">
        <f>IF(COUNT(R22:BM23)=0,IFERROR(R21-R24-SUM(R25),""),IFERROR('Input Fiscal'!N9,""))</f>
        <v/>
      </c>
      <c r="S26" s="56" t="str">
        <f>IF(COUNT(S22:BN23)=0,IFERROR(S21-S24-SUM(S25),""),IFERROR('Input Fiscal'!O9,""))</f>
        <v/>
      </c>
      <c r="T26" s="56" t="str">
        <f>IF(COUNT(T22:BO23)=0,IFERROR(T21-T24-SUM(T25),""),IFERROR('Input Fiscal'!P9,""))</f>
        <v/>
      </c>
      <c r="U26" s="56" t="str">
        <f>IF(COUNT(U22:BP23)=0,IFERROR(U21-U24-SUM(U25),""),IFERROR('Input Fiscal'!Q9,""))</f>
        <v/>
      </c>
      <c r="V26" s="56" t="str">
        <f>IF(COUNT(V22:BQ23)=0,IFERROR(V21-V24-SUM(V25),""),IFERROR('Input Fiscal'!R9,""))</f>
        <v/>
      </c>
      <c r="W26" s="56" t="str">
        <f>IF(COUNT(W22:BR23)=0,IFERROR(W21-W24-SUM(W25),""),IFERROR('Input Fiscal'!S9,""))</f>
        <v/>
      </c>
      <c r="X26" s="56" t="str">
        <f>IF(COUNT(X22:BS23)=0,IFERROR(X21-X24-SUM(X25),""),IFERROR('Input Fiscal'!T9,""))</f>
        <v/>
      </c>
      <c r="Y26" s="56" t="str">
        <f>IF(COUNT(Y22:BT23)=0,IFERROR(Y21-Y24-SUM(Y25),""),IFERROR('Input Fiscal'!U9,""))</f>
        <v/>
      </c>
      <c r="Z26" s="56" t="str">
        <f>IF(COUNT(Z22:BU23)=0,IFERROR(Z21-Z24-SUM(Z25),""),IFERROR('Input Fiscal'!V9,""))</f>
        <v/>
      </c>
      <c r="AA26" s="56">
        <f>IF(COUNT(AA22:BV23)=0,IFERROR(AA21-AA24-SUM(AA25),""),IFERROR('Input Fiscal'!W9,""))</f>
        <v>150.71</v>
      </c>
      <c r="AB26" s="56">
        <f>IF(COUNT(AB22:BW23)=0,IFERROR(AB21-AB24-SUM(AB25),""),IFERROR('Input Fiscal'!X9,""))</f>
        <v>152.702</v>
      </c>
      <c r="AC26" s="56">
        <f>IF(COUNT(AC22:BX23)=0,IFERROR(AC21-AC24-SUM(AC25),""),IFERROR('Input Fiscal'!Y9,""))</f>
        <v>155.48700000000002</v>
      </c>
      <c r="AD26" s="56">
        <f>IF(COUNT(AD22:BY23)=0,IFERROR(AD21-AD24-SUM(AD25),""),IFERROR('Input Fiscal'!Z9,""))</f>
        <v>163.77000000000001</v>
      </c>
      <c r="AE26" s="56">
        <f>IF(COUNT(AE22:BZ23)=0,IFERROR(AE21-AE24-SUM(AE25),""),IFERROR('Input Fiscal'!AA9,""))</f>
        <v>173.38199999999998</v>
      </c>
      <c r="AF26" s="56">
        <f>IF(COUNT(AF22:CA23)=0,IFERROR(AF21-AF24-SUM(AF25),""),IFERROR('Input Fiscal'!AB9,""))</f>
        <v>186.41500000000002</v>
      </c>
      <c r="AG26" s="56">
        <f>IF(COUNT(AG22:CB23)=0,IFERROR(AG21-AG24-SUM(AG25),""),IFERROR('Input Fiscal'!AC9,""))</f>
        <v>201.03499999999997</v>
      </c>
      <c r="AH26" s="56">
        <f>IF(COUNT(AH22:CC23)=0,IFERROR(AH21-AH24-SUM(AH25),""),IFERROR('Input Fiscal'!AD9,""))</f>
        <v>208.70000000000005</v>
      </c>
      <c r="AI26" s="56">
        <f>IF(COUNT(AI22:CD23)=0,IFERROR(AI21-AI24-SUM(AI25),""),IFERROR('Input Fiscal'!AE9,""))</f>
        <v>224.642</v>
      </c>
      <c r="AJ26" s="56">
        <f>IF(COUNT(AJ22:CE23)=0,IFERROR(AJ21-AJ24-SUM(AJ25),""),IFERROR('Input Fiscal'!AF9,""))</f>
        <v>244.24300000000002</v>
      </c>
      <c r="AK26" s="56">
        <f>IF(COUNT(AK22:CF23)=0,IFERROR(AK21-AK24-SUM(AK25),""),IFERROR('Input Fiscal'!AG9,""))</f>
        <v>235.506</v>
      </c>
      <c r="AL26" s="56">
        <f>IF(COUNT(AL22:CG23)=0,IFERROR(AL21-AL24-SUM(AL25),""),IFERROR('Input Fiscal'!AH9,""))</f>
        <v>228.952</v>
      </c>
      <c r="AM26" s="56">
        <f>IF(COUNT(AM22:CH23)=0,IFERROR(AM21-AM24-SUM(AM25),""),IFERROR('Input Fiscal'!AI9,""))</f>
        <v>237.37899999999999</v>
      </c>
      <c r="AN26" s="56">
        <f>IF(COUNT(AN22:CI23)=0,IFERROR(AN21-AN24-SUM(AN25),""),IFERROR('Input Fiscal'!AJ9,""))</f>
        <v>257.42500000000001</v>
      </c>
      <c r="AO26" s="56">
        <f>IF(COUNT(AO22:CJ23)=0,IFERROR(AO21-AO24-SUM(AO25),""),IFERROR('Input Fiscal'!AK9,""))</f>
        <v>276.37300000000005</v>
      </c>
      <c r="AP26" s="56">
        <f>IF(COUNT(AP22:CK23)=0,IFERROR(AP21-AP24-SUM(AP25),""),IFERROR('Input Fiscal'!AL9,""))</f>
        <v>294.44900000000001</v>
      </c>
      <c r="AQ26" s="56">
        <f>IF(COUNT(AQ22:CL23)=0,IFERROR(AQ21-AQ24-SUM(AQ25),""),IFERROR('Input Fiscal'!AM9,""))</f>
        <v>316.99</v>
      </c>
      <c r="AR26" s="56">
        <f>IF(COUNT(AR22:CM23)=0,IFERROR(AR21-AR24-SUM(AR25),""),IFERROR('Input Fiscal'!AN9,""))</f>
        <v>323.74600000000004</v>
      </c>
      <c r="AS26" s="56" t="str">
        <f>IF(COUNT(AS22:CN23)=0,IFERROR(AS21-AS24-SUM(AS25),""),IFERROR('Input Fiscal'!AO9,""))</f>
        <v/>
      </c>
      <c r="AT26" s="56" t="str">
        <f>IF(COUNT(AT22:CO23)=0,IFERROR(AT21-AT24-SUM(AT25),""),IFERROR('Input Fiscal'!AP9,""))</f>
        <v/>
      </c>
      <c r="AU26" s="56" t="str">
        <f>IF(COUNT(AU22:CP23)=0,IFERROR(AU21-AU24-SUM(AU25),""),IFERROR('Input Fiscal'!AQ9,""))</f>
        <v/>
      </c>
      <c r="AV26" s="56" t="str">
        <f>IF(COUNT(AV22:CQ23)=0,IFERROR(AV21-AV24-SUM(AV25),""),IFERROR('Input Fiscal'!AR9,""))</f>
        <v/>
      </c>
      <c r="AW26" s="56" t="str">
        <f>IF(COUNT(AW22:CR23)=0,IFERROR(AW21-AW24-SUM(AW25),""),IFERROR('Input Fiscal'!AS9,""))</f>
        <v/>
      </c>
      <c r="AX26" s="56" t="str">
        <f>IF(COUNT(AX22:CS23)=0,IFERROR(AX21-AX24-SUM(AX25),""),IFERROR('Input Fiscal'!AT9,""))</f>
        <v/>
      </c>
      <c r="AY26" s="56" t="str">
        <f>IF(COUNT(AY22:CT23)=0,IFERROR(AY21-AY24-SUM(AY25),""),IFERROR('Input Fiscal'!AU9,""))</f>
        <v/>
      </c>
      <c r="AZ26" s="56" t="str">
        <f>IF(COUNT(AZ22:CU23)=0,IFERROR(AZ21-AZ24-SUM(AZ25),""),IFERROR('Input Fiscal'!AV9,""))</f>
        <v/>
      </c>
      <c r="BA26" s="56" t="str">
        <f>IF(COUNT(BA22:CV23)=0,IFERROR(BA21-BA24-SUM(BA25),""),IFERROR('Input Fiscal'!AW9,""))</f>
        <v/>
      </c>
    </row>
    <row r="27" spans="2:53">
      <c r="B27" s="86" t="s">
        <v>97</v>
      </c>
      <c r="C27" s="81" t="s">
        <v>73</v>
      </c>
      <c r="F27" s="56" t="str">
        <f>IF('Input Fiscal'!B10="", IF('Input Fiscal'!B11="","",'Input Fiscal'!B11),'Input Fiscal'!B10)</f>
        <v/>
      </c>
      <c r="G27" s="56" t="str">
        <f>IF('Input Fiscal'!C10="", IF('Input Fiscal'!C11="","",'Input Fiscal'!C11),'Input Fiscal'!C10)</f>
        <v/>
      </c>
      <c r="H27" s="56" t="str">
        <f>IF('Input Fiscal'!D10="", IF('Input Fiscal'!D11="","",'Input Fiscal'!D11),'Input Fiscal'!D10)</f>
        <v/>
      </c>
      <c r="I27" s="56" t="str">
        <f>IF('Input Fiscal'!E10="", IF('Input Fiscal'!E11="","",'Input Fiscal'!E11),'Input Fiscal'!E10)</f>
        <v/>
      </c>
      <c r="J27" s="56" t="str">
        <f>IF('Input Fiscal'!F10="", IF('Input Fiscal'!F11="","",'Input Fiscal'!F11),'Input Fiscal'!F10)</f>
        <v/>
      </c>
      <c r="K27" s="56" t="str">
        <f>IF('Input Fiscal'!G10="", IF('Input Fiscal'!G11="","",'Input Fiscal'!G11),'Input Fiscal'!G10)</f>
        <v/>
      </c>
      <c r="L27" s="56" t="str">
        <f>IF('Input Fiscal'!H10="", IF('Input Fiscal'!H11="","",'Input Fiscal'!H11),'Input Fiscal'!H10)</f>
        <v/>
      </c>
      <c r="M27" s="56" t="str">
        <f>IF('Input Fiscal'!I10="", IF('Input Fiscal'!I11="","",'Input Fiscal'!I11),'Input Fiscal'!I10)</f>
        <v/>
      </c>
      <c r="N27" s="56" t="str">
        <f>IF('Input Fiscal'!J10="", IF('Input Fiscal'!J11="","",'Input Fiscal'!J11),'Input Fiscal'!J10)</f>
        <v/>
      </c>
      <c r="O27" s="56" t="str">
        <f>IF('Input Fiscal'!K10="", IF('Input Fiscal'!K11="","",'Input Fiscal'!K11),'Input Fiscal'!K10)</f>
        <v/>
      </c>
      <c r="P27" s="56" t="str">
        <f>IF('Input Fiscal'!L10="", IF('Input Fiscal'!L11="","",'Input Fiscal'!L11),'Input Fiscal'!L10)</f>
        <v/>
      </c>
      <c r="Q27" s="56" t="str">
        <f>IF('Input Fiscal'!M10="", IF('Input Fiscal'!M11="","",'Input Fiscal'!M11),'Input Fiscal'!M10)</f>
        <v/>
      </c>
      <c r="R27" s="56" t="str">
        <f>IF('Input Fiscal'!N10="", IF('Input Fiscal'!N11="","",'Input Fiscal'!N11),'Input Fiscal'!N10)</f>
        <v/>
      </c>
      <c r="S27" s="56" t="str">
        <f>IF('Input Fiscal'!O10="", IF('Input Fiscal'!O11="","",'Input Fiscal'!O11),'Input Fiscal'!O10)</f>
        <v/>
      </c>
      <c r="T27" s="56" t="str">
        <f>IF('Input Fiscal'!P10="", IF('Input Fiscal'!P11="","",'Input Fiscal'!P11),'Input Fiscal'!P10)</f>
        <v/>
      </c>
      <c r="U27" s="56" t="str">
        <f>IF('Input Fiscal'!Q10="", IF('Input Fiscal'!Q11="","",'Input Fiscal'!Q11),'Input Fiscal'!Q10)</f>
        <v/>
      </c>
      <c r="V27" s="56" t="str">
        <f>IF('Input Fiscal'!R10="", IF('Input Fiscal'!R11="","",'Input Fiscal'!R11),'Input Fiscal'!R10)</f>
        <v/>
      </c>
      <c r="W27" s="56" t="str">
        <f>IF('Input Fiscal'!S10="", IF('Input Fiscal'!S11="","",'Input Fiscal'!S11),'Input Fiscal'!S10)</f>
        <v/>
      </c>
      <c r="X27" s="56" t="str">
        <f>IF('Input Fiscal'!T10="", IF('Input Fiscal'!T11="","",'Input Fiscal'!T11),'Input Fiscal'!T10)</f>
        <v/>
      </c>
      <c r="Y27" s="56" t="str">
        <f>IF('Input Fiscal'!U10="", IF('Input Fiscal'!U11="","",'Input Fiscal'!U11),'Input Fiscal'!U10)</f>
        <v/>
      </c>
      <c r="Z27" s="56" t="str">
        <f>IF('Input Fiscal'!V10="", IF('Input Fiscal'!V11="","",'Input Fiscal'!V11),'Input Fiscal'!V10)</f>
        <v/>
      </c>
      <c r="AA27" s="56">
        <f>IF('Input Fiscal'!W10="", IF('Input Fiscal'!W11="","",'Input Fiscal'!W11),'Input Fiscal'!W10)</f>
        <v>31.071000000000002</v>
      </c>
      <c r="AB27" s="56">
        <f>IF('Input Fiscal'!X10="", IF('Input Fiscal'!X11="","",'Input Fiscal'!X11),'Input Fiscal'!X10)</f>
        <v>35.011000000000003</v>
      </c>
      <c r="AC27" s="56">
        <f>IF('Input Fiscal'!Y10="", IF('Input Fiscal'!Y11="","",'Input Fiscal'!Y11),'Input Fiscal'!Y10)</f>
        <v>36.545000000000002</v>
      </c>
      <c r="AD27" s="56">
        <f>IF('Input Fiscal'!Z10="", IF('Input Fiscal'!Z11="","",'Input Fiscal'!Z11),'Input Fiscal'!Z10)</f>
        <v>38.938000000000002</v>
      </c>
      <c r="AE27" s="56">
        <f>IF('Input Fiscal'!AA10="", IF('Input Fiscal'!AA11="","",'Input Fiscal'!AA11),'Input Fiscal'!AA10)</f>
        <v>40.488999999999997</v>
      </c>
      <c r="AF27" s="56">
        <f>IF('Input Fiscal'!AB10="", IF('Input Fiscal'!AB11="","",'Input Fiscal'!AB11),'Input Fiscal'!AB10)</f>
        <v>39.979999999999997</v>
      </c>
      <c r="AG27" s="56">
        <f>IF('Input Fiscal'!AC10="", IF('Input Fiscal'!AC11="","",'Input Fiscal'!AC11),'Input Fiscal'!AC10)</f>
        <v>42.029000000000003</v>
      </c>
      <c r="AH27" s="56">
        <f>IF('Input Fiscal'!AD10="", IF('Input Fiscal'!AD11="","",'Input Fiscal'!AD11),'Input Fiscal'!AD10)</f>
        <v>43.465000000000003</v>
      </c>
      <c r="AI27" s="56">
        <f>IF('Input Fiscal'!AE10="", IF('Input Fiscal'!AE11="","",'Input Fiscal'!AE11),'Input Fiscal'!AE10)</f>
        <v>45.720999999999997</v>
      </c>
      <c r="AJ27" s="56">
        <f>IF('Input Fiscal'!AF10="", IF('Input Fiscal'!AF11="","",'Input Fiscal'!AF11),'Input Fiscal'!AF10)</f>
        <v>49.747999999999998</v>
      </c>
      <c r="AK27" s="56">
        <f>IF('Input Fiscal'!AG10="", IF('Input Fiscal'!AG11="","",'Input Fiscal'!AG11),'Input Fiscal'!AG10)</f>
        <v>53.177999999999997</v>
      </c>
      <c r="AL27" s="56">
        <f>IF('Input Fiscal'!AH10="", IF('Input Fiscal'!AH11="","",'Input Fiscal'!AH11),'Input Fiscal'!AH10)</f>
        <v>57.302999999999997</v>
      </c>
      <c r="AM27" s="56">
        <f>IF('Input Fiscal'!AI10="", IF('Input Fiscal'!AI11="","",'Input Fiscal'!AI11),'Input Fiscal'!AI10)</f>
        <v>60.404000000000003</v>
      </c>
      <c r="AN27" s="56">
        <f>IF('Input Fiscal'!AJ10="", IF('Input Fiscal'!AJ11="","",'Input Fiscal'!AJ11),'Input Fiscal'!AJ10)</f>
        <v>62.122</v>
      </c>
      <c r="AO27" s="56">
        <f>IF('Input Fiscal'!AK10="", IF('Input Fiscal'!AK11="","",'Input Fiscal'!AK11),'Input Fiscal'!AK10)</f>
        <v>65.373999999999995</v>
      </c>
      <c r="AP27" s="56">
        <f>IF('Input Fiscal'!AL10="", IF('Input Fiscal'!AL11="","",'Input Fiscal'!AL11),'Input Fiscal'!AL10)</f>
        <v>68.778000000000006</v>
      </c>
      <c r="AQ27" s="56">
        <f>IF('Input Fiscal'!AM10="", IF('Input Fiscal'!AM11="","",'Input Fiscal'!AM11),'Input Fiscal'!AM10)</f>
        <v>70.466999999999999</v>
      </c>
      <c r="AR27" s="56">
        <f>IF('Input Fiscal'!AN10="", IF('Input Fiscal'!AN11="","",'Input Fiscal'!AN11),'Input Fiscal'!AN10)</f>
        <v>70.885000000000005</v>
      </c>
      <c r="AS27" s="56">
        <f>IF('Input Fiscal'!AO10="", IF('Input Fiscal'!AO11="","",'Input Fiscal'!AO11),'Input Fiscal'!AO10)</f>
        <v>73.536633021269793</v>
      </c>
      <c r="AT27" s="56">
        <f>IF('Input Fiscal'!AP10="", IF('Input Fiscal'!AP11="","",'Input Fiscal'!AP11),'Input Fiscal'!AP10)</f>
        <v>73.445687408535989</v>
      </c>
      <c r="AU27" s="56">
        <f>IF('Input Fiscal'!AQ10="", IF('Input Fiscal'!AQ11="","",'Input Fiscal'!AQ11),'Input Fiscal'!AQ10)</f>
        <v>77.158279365678396</v>
      </c>
      <c r="AV27" s="56">
        <f>IF('Input Fiscal'!AR10="", IF('Input Fiscal'!AR11="","",'Input Fiscal'!AR11),'Input Fiscal'!AR10)</f>
        <v>80.878059786693896</v>
      </c>
      <c r="AW27" s="56">
        <f>IF('Input Fiscal'!AS10="", IF('Input Fiscal'!AS11="","",'Input Fiscal'!AS11),'Input Fiscal'!AS10)</f>
        <v>85.596631594124403</v>
      </c>
      <c r="AX27" s="56">
        <f>IF('Input Fiscal'!AT10="", IF('Input Fiscal'!AT11="","",'Input Fiscal'!AT11),'Input Fiscal'!AT10)</f>
        <v>89.643293679298296</v>
      </c>
      <c r="AY27" s="56">
        <f>IF('Input Fiscal'!AU10="", IF('Input Fiscal'!AU11="","",'Input Fiscal'!AU11),'Input Fiscal'!AU10)</f>
        <v>93.2022074527884</v>
      </c>
      <c r="AZ27" s="56">
        <f>IF('Input Fiscal'!AV10="", IF('Input Fiscal'!AV11="","",'Input Fiscal'!AV11),'Input Fiscal'!AV10)</f>
        <v>96.722738922283</v>
      </c>
      <c r="BA27" s="56" t="str">
        <f>IF('Input Fiscal'!AW10="", IF('Input Fiscal'!AW11="","",'Input Fiscal'!AW11),'Input Fiscal'!AW10)</f>
        <v/>
      </c>
    </row>
    <row r="28" spans="2:53">
      <c r="B28" s="86" t="s">
        <v>98</v>
      </c>
      <c r="C28" s="81" t="s">
        <v>73</v>
      </c>
      <c r="F28" s="52" t="str">
        <f>IFERROR('Input Fiscal'!B14,"")</f>
        <v/>
      </c>
      <c r="G28" s="52" t="str">
        <f>IFERROR('Input Fiscal'!C14,"")</f>
        <v/>
      </c>
      <c r="H28" s="52" t="str">
        <f>IFERROR('Input Fiscal'!D14,"")</f>
        <v/>
      </c>
      <c r="I28" s="52" t="str">
        <f>IFERROR('Input Fiscal'!E14,"")</f>
        <v/>
      </c>
      <c r="J28" s="52" t="str">
        <f>IFERROR('Input Fiscal'!F14,"")</f>
        <v/>
      </c>
      <c r="K28" s="52" t="str">
        <f>IFERROR('Input Fiscal'!G14,"")</f>
        <v/>
      </c>
      <c r="L28" s="52" t="str">
        <f>IFERROR('Input Fiscal'!H14,"")</f>
        <v/>
      </c>
      <c r="M28" s="52" t="str">
        <f>IFERROR('Input Fiscal'!I14,"")</f>
        <v/>
      </c>
      <c r="N28" s="52" t="str">
        <f>IFERROR('Input Fiscal'!J14,"")</f>
        <v/>
      </c>
      <c r="O28" s="52">
        <f>IFERROR('Input Fiscal'!K14,"")</f>
        <v>10.6</v>
      </c>
      <c r="P28" s="52">
        <f>IFERROR('Input Fiscal'!L14,"")</f>
        <v>12.6</v>
      </c>
      <c r="Q28" s="52">
        <f>IFERROR('Input Fiscal'!M14,"")</f>
        <v>14.1</v>
      </c>
      <c r="R28" s="52">
        <f>IFERROR('Input Fiscal'!N14,"")</f>
        <v>14.9</v>
      </c>
      <c r="S28" s="52">
        <f>IFERROR('Input Fiscal'!O14,"")</f>
        <v>16.399999999999999</v>
      </c>
      <c r="T28" s="52">
        <f>IFERROR('Input Fiscal'!P14,"")</f>
        <v>18.100000000000001</v>
      </c>
      <c r="U28" s="52">
        <f>IFERROR('Input Fiscal'!Q14,"")</f>
        <v>18.8</v>
      </c>
      <c r="V28" s="52">
        <f>IFERROR('Input Fiscal'!R14,"")</f>
        <v>16.7</v>
      </c>
      <c r="W28" s="52">
        <f>IFERROR('Input Fiscal'!S14,"")</f>
        <v>16.7</v>
      </c>
      <c r="X28" s="52">
        <f>IFERROR('Input Fiscal'!T14,"")</f>
        <v>25.114000000000001</v>
      </c>
      <c r="Y28" s="52">
        <f>IFERROR('Input Fiscal'!U14,"")</f>
        <v>28.024999999999999</v>
      </c>
      <c r="Z28" s="52">
        <f>IFERROR('Input Fiscal'!V14,"")</f>
        <v>29.257000000000001</v>
      </c>
      <c r="AA28" s="52">
        <f>IFERROR('Input Fiscal'!W14,"")</f>
        <v>28.207000000000001</v>
      </c>
      <c r="AB28" s="52">
        <f>IFERROR('Input Fiscal'!X14,"")</f>
        <v>27.824000000000002</v>
      </c>
      <c r="AC28" s="52">
        <f>IFERROR('Input Fiscal'!Y14,"")</f>
        <v>28.056999999999999</v>
      </c>
      <c r="AD28" s="52">
        <f>IFERROR('Input Fiscal'!Z14,"")</f>
        <v>29.571000000000002</v>
      </c>
      <c r="AE28" s="52">
        <f>IFERROR('Input Fiscal'!AA14,"")</f>
        <v>31.295000000000002</v>
      </c>
      <c r="AF28" s="52">
        <f>IFERROR('Input Fiscal'!AB14,"")</f>
        <v>31.763000000000002</v>
      </c>
      <c r="AG28" s="52">
        <f>IFERROR('Input Fiscal'!AC14,"")</f>
        <v>31.887</v>
      </c>
      <c r="AH28" s="52">
        <f>IFERROR('Input Fiscal'!AD14,"")</f>
        <v>31.823</v>
      </c>
      <c r="AI28" s="52">
        <f>IFERROR('Input Fiscal'!AE14,"")</f>
        <v>33.037999999999997</v>
      </c>
      <c r="AJ28" s="52">
        <f>IFERROR('Input Fiscal'!AF14,"")</f>
        <v>43.512</v>
      </c>
      <c r="AK28" s="52">
        <f>IFERROR('Input Fiscal'!AG14,"")</f>
        <v>40.823999999999998</v>
      </c>
      <c r="AL28" s="52">
        <f>IFERROR('Input Fiscal'!AH14,"")</f>
        <v>37.377000000000002</v>
      </c>
      <c r="AM28" s="52">
        <f>IFERROR('Input Fiscal'!AI14,"")</f>
        <v>43.014000000000003</v>
      </c>
      <c r="AN28" s="52">
        <f>IFERROR('Input Fiscal'!AJ14,"")</f>
        <v>43.427999999999997</v>
      </c>
      <c r="AO28" s="52">
        <f>IFERROR('Input Fiscal'!AK14,"")</f>
        <v>48.36</v>
      </c>
      <c r="AP28" s="52">
        <f>IFERROR('Input Fiscal'!AL14,"")</f>
        <v>53.210999999999999</v>
      </c>
      <c r="AQ28" s="52">
        <f>IFERROR('Input Fiscal'!AM14,"")</f>
        <v>54.374000000000002</v>
      </c>
      <c r="AR28" s="52">
        <f>IFERROR('Input Fiscal'!AN14,"")</f>
        <v>61.121000000000002</v>
      </c>
      <c r="AS28" s="52">
        <f>IFERROR('Input Fiscal'!AO14,"")</f>
        <v>44.429000000000002</v>
      </c>
      <c r="AT28" s="52">
        <f>IFERROR('Input Fiscal'!AP14,"")</f>
        <v>49.427999999999997</v>
      </c>
      <c r="AU28" s="52">
        <f>IFERROR('Input Fiscal'!AQ14,"")</f>
        <v>53.0485117095566</v>
      </c>
      <c r="AV28" s="52">
        <f>IFERROR('Input Fiscal'!AR14,"")</f>
        <v>54.679080385318805</v>
      </c>
      <c r="AW28" s="52">
        <f>IFERROR('Input Fiscal'!AS14,"")</f>
        <v>60.730374324877701</v>
      </c>
      <c r="AX28" s="52">
        <f>IFERROR('Input Fiscal'!AT14,"")</f>
        <v>64.606047335107604</v>
      </c>
      <c r="AY28" s="52">
        <f>IFERROR('Input Fiscal'!AU14,"")</f>
        <v>69.418526072669593</v>
      </c>
      <c r="AZ28" s="52">
        <f>IFERROR('Input Fiscal'!AV14,"")</f>
        <v>70.590560099436601</v>
      </c>
      <c r="BA28" s="52" t="str">
        <f>IFERROR('Input Fiscal'!AW14,"")</f>
        <v/>
      </c>
    </row>
    <row r="29" spans="2:53">
      <c r="B29" s="86" t="s">
        <v>88</v>
      </c>
      <c r="C29" s="81" t="s">
        <v>73</v>
      </c>
      <c r="F29" s="52" t="str">
        <f>IFERROR(F20-F21-F27-SUM(F28),"")</f>
        <v/>
      </c>
      <c r="G29" s="52" t="str">
        <f t="shared" ref="G29:BA29" si="0">IFERROR(G20-G21-G27-SUM(G28),"")</f>
        <v/>
      </c>
      <c r="H29" s="52" t="str">
        <f t="shared" si="0"/>
        <v/>
      </c>
      <c r="I29" s="52" t="str">
        <f t="shared" si="0"/>
        <v/>
      </c>
      <c r="J29" s="52" t="str">
        <f t="shared" si="0"/>
        <v/>
      </c>
      <c r="K29" s="52" t="str">
        <f t="shared" si="0"/>
        <v/>
      </c>
      <c r="L29" s="52" t="str">
        <f t="shared" si="0"/>
        <v/>
      </c>
      <c r="M29" s="52" t="str">
        <f t="shared" si="0"/>
        <v/>
      </c>
      <c r="N29" s="52" t="str">
        <f t="shared" si="0"/>
        <v/>
      </c>
      <c r="O29" s="52" t="str">
        <f t="shared" si="0"/>
        <v/>
      </c>
      <c r="P29" s="52" t="str">
        <f t="shared" si="0"/>
        <v/>
      </c>
      <c r="Q29" s="52" t="str">
        <f t="shared" si="0"/>
        <v/>
      </c>
      <c r="R29" s="52" t="str">
        <f t="shared" si="0"/>
        <v/>
      </c>
      <c r="S29" s="52" t="str">
        <f t="shared" si="0"/>
        <v/>
      </c>
      <c r="T29" s="52" t="str">
        <f t="shared" si="0"/>
        <v/>
      </c>
      <c r="U29" s="52" t="str">
        <f t="shared" si="0"/>
        <v/>
      </c>
      <c r="V29" s="52" t="str">
        <f t="shared" si="0"/>
        <v/>
      </c>
      <c r="W29" s="52" t="str">
        <f t="shared" si="0"/>
        <v/>
      </c>
      <c r="X29" s="52" t="str">
        <f t="shared" si="0"/>
        <v/>
      </c>
      <c r="Y29" s="52" t="str">
        <f t="shared" si="0"/>
        <v/>
      </c>
      <c r="Z29" s="52" t="str">
        <f t="shared" si="0"/>
        <v/>
      </c>
      <c r="AA29" s="52">
        <f t="shared" si="0"/>
        <v>26.01299999999997</v>
      </c>
      <c r="AB29" s="52">
        <f t="shared" si="0"/>
        <v>27.55100000000002</v>
      </c>
      <c r="AC29" s="52">
        <f t="shared" si="0"/>
        <v>28.541999999999977</v>
      </c>
      <c r="AD29" s="52">
        <f t="shared" si="0"/>
        <v>29.994999999999987</v>
      </c>
      <c r="AE29" s="52">
        <f t="shared" si="0"/>
        <v>31.959000000000024</v>
      </c>
      <c r="AF29" s="52">
        <f t="shared" si="0"/>
        <v>32.826000000000022</v>
      </c>
      <c r="AG29" s="52">
        <f t="shared" si="0"/>
        <v>35.009000000000015</v>
      </c>
      <c r="AH29" s="52">
        <f t="shared" si="0"/>
        <v>37.703999999999958</v>
      </c>
      <c r="AI29" s="52">
        <f t="shared" si="0"/>
        <v>39.282999999999973</v>
      </c>
      <c r="AJ29" s="52">
        <f t="shared" si="0"/>
        <v>40.529999999999973</v>
      </c>
      <c r="AK29" s="52">
        <f t="shared" si="0"/>
        <v>42.942000000000021</v>
      </c>
      <c r="AL29" s="52">
        <f t="shared" si="0"/>
        <v>45.561999999999962</v>
      </c>
      <c r="AM29" s="52">
        <f t="shared" si="0"/>
        <v>47.685999999999986</v>
      </c>
      <c r="AN29" s="52">
        <f t="shared" si="0"/>
        <v>50.686999999999969</v>
      </c>
      <c r="AO29" s="52">
        <f t="shared" si="0"/>
        <v>54.284000000000034</v>
      </c>
      <c r="AP29" s="52">
        <f t="shared" si="0"/>
        <v>57.299000000000007</v>
      </c>
      <c r="AQ29" s="52">
        <f t="shared" si="0"/>
        <v>60.378999999999969</v>
      </c>
      <c r="AR29" s="52">
        <f t="shared" si="0"/>
        <v>61.403999999999961</v>
      </c>
      <c r="AS29" s="52">
        <f t="shared" si="0"/>
        <v>56.656366978730219</v>
      </c>
      <c r="AT29" s="52">
        <f t="shared" si="0"/>
        <v>60.911312591464039</v>
      </c>
      <c r="AU29" s="52">
        <f t="shared" si="0"/>
        <v>60.177948960283011</v>
      </c>
      <c r="AV29" s="52">
        <f t="shared" si="0"/>
        <v>63.57256072965928</v>
      </c>
      <c r="AW29" s="52">
        <f t="shared" si="0"/>
        <v>71.575435701996852</v>
      </c>
      <c r="AX29" s="52">
        <f t="shared" si="0"/>
        <v>76.610853025771121</v>
      </c>
      <c r="AY29" s="52">
        <f t="shared" si="0"/>
        <v>82.839408888277987</v>
      </c>
      <c r="AZ29" s="52">
        <f t="shared" si="0"/>
        <v>93.688925828689406</v>
      </c>
      <c r="BA29" s="52" t="str">
        <f t="shared" si="0"/>
        <v/>
      </c>
    </row>
    <row r="30" spans="2:53">
      <c r="B30" s="85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</row>
    <row r="31" spans="2:53">
      <c r="B31" s="85" t="s">
        <v>71</v>
      </c>
      <c r="C31" s="81" t="s">
        <v>73</v>
      </c>
      <c r="F31" s="52" t="str">
        <f>IFERROR('Input Fiscal'!B16-'Input Fiscal'!B34,"")</f>
        <v/>
      </c>
      <c r="G31" s="52" t="str">
        <f>IFERROR('Input Fiscal'!C16-'Input Fiscal'!C34,"")</f>
        <v/>
      </c>
      <c r="H31" s="52" t="str">
        <f>IFERROR('Input Fiscal'!D16-'Input Fiscal'!D34,"")</f>
        <v/>
      </c>
      <c r="I31" s="52" t="str">
        <f>IFERROR('Input Fiscal'!E16-'Input Fiscal'!E34,"")</f>
        <v/>
      </c>
      <c r="J31" s="52" t="str">
        <f>IFERROR('Input Fiscal'!F16-'Input Fiscal'!F34,"")</f>
        <v/>
      </c>
      <c r="K31" s="52" t="str">
        <f>IFERROR('Input Fiscal'!G16-'Input Fiscal'!G34,"")</f>
        <v/>
      </c>
      <c r="L31" s="52" t="str">
        <f>IFERROR('Input Fiscal'!H16-'Input Fiscal'!H34,"")</f>
        <v/>
      </c>
      <c r="M31" s="52" t="str">
        <f>IFERROR('Input Fiscal'!I16-'Input Fiscal'!I34,"")</f>
        <v/>
      </c>
      <c r="N31" s="52" t="str">
        <f>IFERROR('Input Fiscal'!J16-'Input Fiscal'!J34,"")</f>
        <v/>
      </c>
      <c r="O31" s="52">
        <f>IFERROR('Input Fiscal'!K16-'Input Fiscal'!K34,"")</f>
        <v>116.5</v>
      </c>
      <c r="P31" s="52">
        <f>IFERROR('Input Fiscal'!L16-'Input Fiscal'!L34,"")</f>
        <v>135.83500000000001</v>
      </c>
      <c r="Q31" s="52">
        <f>IFERROR('Input Fiscal'!M16-'Input Fiscal'!M34,"")</f>
        <v>158.36699999999999</v>
      </c>
      <c r="R31" s="52">
        <f>IFERROR('Input Fiscal'!N16-'Input Fiscal'!N34,"")</f>
        <v>184.37200000000001</v>
      </c>
      <c r="S31" s="52">
        <f>IFERROR('Input Fiscal'!O16-'Input Fiscal'!O34,"")</f>
        <v>200.673</v>
      </c>
      <c r="T31" s="52">
        <f>IFERROR('Input Fiscal'!P16-'Input Fiscal'!P34,"")</f>
        <v>218.477</v>
      </c>
      <c r="U31" s="52">
        <f>IFERROR('Input Fiscal'!Q16-'Input Fiscal'!Q34,"")</f>
        <v>238.34800000000001</v>
      </c>
      <c r="V31" s="52">
        <f>IFERROR('Input Fiscal'!R16-'Input Fiscal'!R34,"")</f>
        <v>250.03399999999999</v>
      </c>
      <c r="W31" s="52">
        <f>IFERROR('Input Fiscal'!S16-'Input Fiscal'!S34,"")</f>
        <v>265.39800000000002</v>
      </c>
      <c r="X31" s="52">
        <f>IFERROR('Input Fiscal'!T16-'Input Fiscal'!T34,"")</f>
        <v>286.00400000000002</v>
      </c>
      <c r="Y31" s="52">
        <f>IFERROR('Input Fiscal'!U16-'Input Fiscal'!U34,"")</f>
        <v>298.49900000000002</v>
      </c>
      <c r="Z31" s="52">
        <f>IFERROR('Input Fiscal'!V16-'Input Fiscal'!V34,"")</f>
        <v>328.37</v>
      </c>
      <c r="AA31" s="52">
        <f>IFERROR('Input Fiscal'!W16-'Input Fiscal'!W34,"")</f>
        <v>348.71458952462632</v>
      </c>
      <c r="AB31" s="52">
        <f>IFERROR('Input Fiscal'!X16-'Input Fiscal'!X34,"")</f>
        <v>364.36804645936667</v>
      </c>
      <c r="AC31" s="52">
        <f>IFERROR('Input Fiscal'!Y16-'Input Fiscal'!Y34,"")</f>
        <v>377.34395293616564</v>
      </c>
      <c r="AD31" s="52">
        <f>IFERROR('Input Fiscal'!Z16-'Input Fiscal'!Z34,"")</f>
        <v>382.197</v>
      </c>
      <c r="AE31" s="52">
        <f>IFERROR('Input Fiscal'!AA16-'Input Fiscal'!AA34,"")</f>
        <v>391.161</v>
      </c>
      <c r="AF31" s="52">
        <f>IFERROR('Input Fiscal'!AB16-'Input Fiscal'!AB34,"")</f>
        <v>387.55700000000002</v>
      </c>
      <c r="AG31" s="52">
        <f>IFERROR('Input Fiscal'!AC16-'Input Fiscal'!AC34,"")</f>
        <v>387.32934897978021</v>
      </c>
      <c r="AH31" s="52">
        <f>IFERROR('Input Fiscal'!AD16-'Input Fiscal'!AD34,"")</f>
        <v>402.017</v>
      </c>
      <c r="AI31" s="52">
        <f>IFERROR('Input Fiscal'!AE16-'Input Fiscal'!AE34,"")</f>
        <v>412.45299999999997</v>
      </c>
      <c r="AJ31" s="52">
        <f>IFERROR('Input Fiscal'!AF16-'Input Fiscal'!AF34,"")</f>
        <v>436.964</v>
      </c>
      <c r="AK31" s="52">
        <f>IFERROR('Input Fiscal'!AG16-'Input Fiscal'!AG34,"")</f>
        <v>460.11099999999999</v>
      </c>
      <c r="AL31" s="52">
        <f>IFERROR('Input Fiscal'!AH16-'Input Fiscal'!AH34,"")</f>
        <v>471.53800000000001</v>
      </c>
      <c r="AM31" s="52">
        <f>IFERROR('Input Fiscal'!AI16-'Input Fiscal'!AI34,"")</f>
        <v>495.09</v>
      </c>
      <c r="AN31" s="52">
        <f>IFERROR('Input Fiscal'!AJ16-'Input Fiscal'!AJ34,"")</f>
        <v>512.82600000000002</v>
      </c>
      <c r="AO31" s="52">
        <f>IFERROR('Input Fiscal'!AK16-'Input Fiscal'!AK34,"")</f>
        <v>538.53399999999999</v>
      </c>
      <c r="AP31" s="52">
        <f>IFERROR('Input Fiscal'!AL16-'Input Fiscal'!AL34,"")</f>
        <v>569.54399999999998</v>
      </c>
      <c r="AQ31" s="52">
        <f>IFERROR('Input Fiscal'!AM16-'Input Fiscal'!AM34,"")</f>
        <v>598.952</v>
      </c>
      <c r="AR31" s="52">
        <f>IFERROR('Input Fiscal'!AN16-'Input Fiscal'!AN34,"")</f>
        <v>633.91600000000005</v>
      </c>
      <c r="AS31" s="52">
        <f>IFERROR('Input Fiscal'!AO16-'Input Fiscal'!AO34,"")</f>
        <v>673.60699999999997</v>
      </c>
      <c r="AT31" s="52">
        <f>IFERROR('Input Fiscal'!AP16-'Input Fiscal'!AP34,"")</f>
        <v>711.83</v>
      </c>
      <c r="AU31" s="52">
        <f>IFERROR('Input Fiscal'!AQ16-'Input Fiscal'!AQ34,"")</f>
        <v>722.59212895287203</v>
      </c>
      <c r="AV31" s="52">
        <f>IFERROR('Input Fiscal'!AR16-'Input Fiscal'!AR34,"")</f>
        <v>743.07260567072001</v>
      </c>
      <c r="AW31" s="52">
        <f>IFERROR('Input Fiscal'!AS16-'Input Fiscal'!AS34,"")</f>
        <v>769.98227512928702</v>
      </c>
      <c r="AX31" s="52">
        <f>IFERROR('Input Fiscal'!AT16-'Input Fiscal'!AT34,"")</f>
        <v>797.96835880758499</v>
      </c>
      <c r="AY31" s="52">
        <f>IFERROR('Input Fiscal'!AU16-'Input Fiscal'!AU34,"")</f>
        <v>829.246914117899</v>
      </c>
      <c r="AZ31" s="52">
        <f>IFERROR('Input Fiscal'!AV16-'Input Fiscal'!AV34,"")</f>
        <v>859.84497553644303</v>
      </c>
      <c r="BA31" s="52" t="str">
        <f>IFERROR('Input Fiscal'!AW16-'Input Fiscal'!AW34,"")</f>
        <v/>
      </c>
    </row>
    <row r="32" spans="2:53">
      <c r="B32" s="86" t="s">
        <v>99</v>
      </c>
      <c r="C32" s="81" t="s">
        <v>73</v>
      </c>
      <c r="F32" s="52" t="str">
        <f>IFERROR('Input Fiscal'!B20,"")</f>
        <v/>
      </c>
      <c r="G32" s="52" t="str">
        <f>IFERROR('Input Fiscal'!C20,"")</f>
        <v/>
      </c>
      <c r="H32" s="52" t="str">
        <f>IFERROR('Input Fiscal'!D20,"")</f>
        <v/>
      </c>
      <c r="I32" s="52" t="str">
        <f>IFERROR('Input Fiscal'!E20,"")</f>
        <v/>
      </c>
      <c r="J32" s="52" t="str">
        <f>IFERROR('Input Fiscal'!F20,"")</f>
        <v/>
      </c>
      <c r="K32" s="52" t="str">
        <f>IFERROR('Input Fiscal'!G20,"")</f>
        <v/>
      </c>
      <c r="L32" s="52" t="str">
        <f>IFERROR('Input Fiscal'!H20,"")</f>
        <v/>
      </c>
      <c r="M32" s="52" t="str">
        <f>IFERROR('Input Fiscal'!I20,"")</f>
        <v/>
      </c>
      <c r="N32" s="52" t="str">
        <f>IFERROR('Input Fiscal'!J20,"")</f>
        <v/>
      </c>
      <c r="O32" s="52">
        <f>IFERROR('Input Fiscal'!K20,"")</f>
        <v>14.1</v>
      </c>
      <c r="P32" s="52">
        <f>IFERROR('Input Fiscal'!L20,"")</f>
        <v>17.033000000000001</v>
      </c>
      <c r="Q32" s="52">
        <f>IFERROR('Input Fiscal'!M20,"")</f>
        <v>22.53</v>
      </c>
      <c r="R32" s="52">
        <f>IFERROR('Input Fiscal'!N20,"")</f>
        <v>27.419</v>
      </c>
      <c r="S32" s="52">
        <f>IFERROR('Input Fiscal'!O20,"")</f>
        <v>29.858000000000001</v>
      </c>
      <c r="T32" s="52">
        <f>IFERROR('Input Fiscal'!P20,"")</f>
        <v>35.146999999999998</v>
      </c>
      <c r="U32" s="52">
        <f>IFERROR('Input Fiscal'!Q20,"")</f>
        <v>40.585000000000001</v>
      </c>
      <c r="V32" s="52">
        <f>IFERROR('Input Fiscal'!R20,"")</f>
        <v>43.222000000000001</v>
      </c>
      <c r="W32" s="52">
        <f>IFERROR('Input Fiscal'!S20,"")</f>
        <v>46.279000000000003</v>
      </c>
      <c r="X32" s="52">
        <f>IFERROR('Input Fiscal'!T20,"")</f>
        <v>50.805999999999997</v>
      </c>
      <c r="Y32" s="52">
        <f>IFERROR('Input Fiscal'!U20,"")</f>
        <v>58.284999999999997</v>
      </c>
      <c r="Z32" s="52">
        <f>IFERROR('Input Fiscal'!V20,"")</f>
        <v>64.286000000000001</v>
      </c>
      <c r="AA32" s="52">
        <f>IFERROR('Input Fiscal'!W20,"")</f>
        <v>64.525999999999996</v>
      </c>
      <c r="AB32" s="52">
        <f>IFERROR('Input Fiscal'!X20,"")</f>
        <v>65.241</v>
      </c>
      <c r="AC32" s="52">
        <f>IFERROR('Input Fiscal'!Y20,"")</f>
        <v>66.850999999999999</v>
      </c>
      <c r="AD32" s="52">
        <f>IFERROR('Input Fiscal'!Z20,"")</f>
        <v>69.596999999999994</v>
      </c>
      <c r="AE32" s="52">
        <f>IFERROR('Input Fiscal'!AA20,"")</f>
        <v>77.527000000000001</v>
      </c>
      <c r="AF32" s="52">
        <f>IFERROR('Input Fiscal'!AB20,"")</f>
        <v>76.284000000000006</v>
      </c>
      <c r="AG32" s="52">
        <f>IFERROR('Input Fiscal'!AC20,"")</f>
        <v>74.034999999999997</v>
      </c>
      <c r="AH32" s="52">
        <f>IFERROR('Input Fiscal'!AD20,"")</f>
        <v>75.475999999999999</v>
      </c>
      <c r="AI32" s="52">
        <f>IFERROR('Input Fiscal'!AE20,"")</f>
        <v>75.03</v>
      </c>
      <c r="AJ32" s="52">
        <f>IFERROR('Input Fiscal'!AF20,"")</f>
        <v>76.491</v>
      </c>
      <c r="AK32" s="52">
        <f>IFERROR('Input Fiscal'!AG20,"")</f>
        <v>73.218999999999994</v>
      </c>
      <c r="AL32" s="52">
        <f>IFERROR('Input Fiscal'!AH20,"")</f>
        <v>67.081000000000003</v>
      </c>
      <c r="AM32" s="52">
        <f>IFERROR('Input Fiscal'!AI20,"")</f>
        <v>65.412999999999997</v>
      </c>
      <c r="AN32" s="52">
        <f>IFERROR('Input Fiscal'!AJ20,"")</f>
        <v>63.807000000000002</v>
      </c>
      <c r="AO32" s="52">
        <f>IFERROR('Input Fiscal'!AK20,"")</f>
        <v>62.63</v>
      </c>
      <c r="AP32" s="52">
        <f>IFERROR('Input Fiscal'!AL20,"")</f>
        <v>63.000999999999998</v>
      </c>
      <c r="AQ32" s="52">
        <f>IFERROR('Input Fiscal'!AM20,"")</f>
        <v>63.451999999999998</v>
      </c>
      <c r="AR32" s="52">
        <f>IFERROR('Input Fiscal'!AN20,"")</f>
        <v>62.283999999999999</v>
      </c>
      <c r="AS32" s="52">
        <f>IFERROR('Input Fiscal'!AO20,"")</f>
        <v>58.360999999999997</v>
      </c>
      <c r="AT32" s="52">
        <f>IFERROR('Input Fiscal'!AP20,"")</f>
        <v>60.21</v>
      </c>
      <c r="AU32" s="52">
        <f>IFERROR('Input Fiscal'!AQ20,"")</f>
        <v>63.136772499990499</v>
      </c>
      <c r="AV32" s="52">
        <f>IFERROR('Input Fiscal'!AR20,"")</f>
        <v>66.788611319251501</v>
      </c>
      <c r="AW32" s="52">
        <f>IFERROR('Input Fiscal'!AS20,"")</f>
        <v>70.6426905056544</v>
      </c>
      <c r="AX32" s="52">
        <f>IFERROR('Input Fiscal'!AT20,"")</f>
        <v>74.451048965774802</v>
      </c>
      <c r="AY32" s="52">
        <f>IFERROR('Input Fiscal'!AU20,"")</f>
        <v>79.052761134607294</v>
      </c>
      <c r="AZ32" s="52">
        <f>IFERROR('Input Fiscal'!AV20,"")</f>
        <v>83.303747516161707</v>
      </c>
      <c r="BA32" s="52" t="str">
        <f>IFERROR('Input Fiscal'!AW20,"")</f>
        <v/>
      </c>
    </row>
    <row r="33" spans="2:53">
      <c r="B33" s="86" t="s">
        <v>90</v>
      </c>
      <c r="C33" s="81" t="s">
        <v>73</v>
      </c>
      <c r="F33" s="52" t="str">
        <f>IF('Input Fiscal'!B21="",IF('Input Fiscal'!B22="","",'Input Fiscal'!B22),'Input Fiscal'!B21)</f>
        <v/>
      </c>
      <c r="G33" s="52" t="str">
        <f>IF('Input Fiscal'!C21="",IF('Input Fiscal'!C22="","",'Input Fiscal'!C22),'Input Fiscal'!C21)</f>
        <v/>
      </c>
      <c r="H33" s="52" t="str">
        <f>IF('Input Fiscal'!D21="",IF('Input Fiscal'!D22="","",'Input Fiscal'!D22),'Input Fiscal'!D21)</f>
        <v/>
      </c>
      <c r="I33" s="52" t="str">
        <f>IF('Input Fiscal'!E21="",IF('Input Fiscal'!E22="","",'Input Fiscal'!E22),'Input Fiscal'!E21)</f>
        <v/>
      </c>
      <c r="J33" s="52" t="str">
        <f>IF('Input Fiscal'!F21="",IF('Input Fiscal'!F22="","",'Input Fiscal'!F22),'Input Fiscal'!F21)</f>
        <v/>
      </c>
      <c r="K33" s="52" t="str">
        <f>IF('Input Fiscal'!G21="",IF('Input Fiscal'!G22="","",'Input Fiscal'!G22),'Input Fiscal'!G21)</f>
        <v/>
      </c>
      <c r="L33" s="52" t="str">
        <f>IF('Input Fiscal'!H21="",IF('Input Fiscal'!H22="","",'Input Fiscal'!H22),'Input Fiscal'!H21)</f>
        <v/>
      </c>
      <c r="M33" s="52" t="str">
        <f>IF('Input Fiscal'!I21="",IF('Input Fiscal'!I22="","",'Input Fiscal'!I22),'Input Fiscal'!I21)</f>
        <v/>
      </c>
      <c r="N33" s="52" t="str">
        <f>IF('Input Fiscal'!J21="",IF('Input Fiscal'!J22="","",'Input Fiscal'!J22),'Input Fiscal'!J21)</f>
        <v/>
      </c>
      <c r="O33" s="52" t="str">
        <f>IF('Input Fiscal'!K21="",IF('Input Fiscal'!K22="","",'Input Fiscal'!K22),'Input Fiscal'!K21)</f>
        <v/>
      </c>
      <c r="P33" s="52" t="str">
        <f>IF('Input Fiscal'!L21="",IF('Input Fiscal'!L22="","",'Input Fiscal'!L22),'Input Fiscal'!L21)</f>
        <v/>
      </c>
      <c r="Q33" s="52" t="str">
        <f>IF('Input Fiscal'!M21="",IF('Input Fiscal'!M22="","",'Input Fiscal'!M22),'Input Fiscal'!M21)</f>
        <v/>
      </c>
      <c r="R33" s="52" t="str">
        <f>IF('Input Fiscal'!N21="",IF('Input Fiscal'!N22="","",'Input Fiscal'!N22),'Input Fiscal'!N21)</f>
        <v/>
      </c>
      <c r="S33" s="52" t="str">
        <f>IF('Input Fiscal'!O21="",IF('Input Fiscal'!O22="","",'Input Fiscal'!O22),'Input Fiscal'!O21)</f>
        <v/>
      </c>
      <c r="T33" s="52" t="str">
        <f>IF('Input Fiscal'!P21="",IF('Input Fiscal'!P22="","",'Input Fiscal'!P22),'Input Fiscal'!P21)</f>
        <v/>
      </c>
      <c r="U33" s="52" t="str">
        <f>IF('Input Fiscal'!Q21="",IF('Input Fiscal'!Q22="","",'Input Fiscal'!Q22),'Input Fiscal'!Q21)</f>
        <v/>
      </c>
      <c r="V33" s="52" t="str">
        <f>IF('Input Fiscal'!R21="",IF('Input Fiscal'!R22="","",'Input Fiscal'!R22),'Input Fiscal'!R21)</f>
        <v/>
      </c>
      <c r="W33" s="52" t="str">
        <f>IF('Input Fiscal'!S21="",IF('Input Fiscal'!S22="","",'Input Fiscal'!S22),'Input Fiscal'!S21)</f>
        <v/>
      </c>
      <c r="X33" s="52" t="str">
        <f>IF('Input Fiscal'!T21="",IF('Input Fiscal'!T22="","",'Input Fiscal'!T22),'Input Fiscal'!T21)</f>
        <v/>
      </c>
      <c r="Y33" s="52" t="str">
        <f>IF('Input Fiscal'!U21="",IF('Input Fiscal'!U22="","",'Input Fiscal'!U22),'Input Fiscal'!U21)</f>
        <v/>
      </c>
      <c r="Z33" s="52" t="str">
        <f>IF('Input Fiscal'!V21="",IF('Input Fiscal'!V22="","",'Input Fiscal'!V22),'Input Fiscal'!V21)</f>
        <v/>
      </c>
      <c r="AA33" s="52">
        <f>IF('Input Fiscal'!W21="",IF('Input Fiscal'!W22="","",'Input Fiscal'!W22),'Input Fiscal'!W21)</f>
        <v>68.790000000000006</v>
      </c>
      <c r="AB33" s="52">
        <f>IF('Input Fiscal'!X21="",IF('Input Fiscal'!X22="","",'Input Fiscal'!X22),'Input Fiscal'!X21)</f>
        <v>75.105999999999995</v>
      </c>
      <c r="AC33" s="52">
        <f>IF('Input Fiscal'!Y21="",IF('Input Fiscal'!Y22="","",'Input Fiscal'!Y22),'Input Fiscal'!Y21)</f>
        <v>80.343999999999994</v>
      </c>
      <c r="AD33" s="52">
        <f>IF('Input Fiscal'!Z21="",IF('Input Fiscal'!Z22="","",'Input Fiscal'!Z22),'Input Fiscal'!Z21)</f>
        <v>80.03</v>
      </c>
      <c r="AE33" s="52">
        <f>IF('Input Fiscal'!AA21="",IF('Input Fiscal'!AA22="","",'Input Fiscal'!AA22),'Input Fiscal'!AA21)</f>
        <v>79.197000000000003</v>
      </c>
      <c r="AF33" s="52">
        <f>IF('Input Fiscal'!AB21="",IF('Input Fiscal'!AB22="","",'Input Fiscal'!AB22),'Input Fiscal'!AB21)</f>
        <v>78.772999999999996</v>
      </c>
      <c r="AG33" s="52">
        <f>IF('Input Fiscal'!AC21="",IF('Input Fiscal'!AC22="","",'Input Fiscal'!AC22),'Input Fiscal'!AC21)</f>
        <v>78.543999999999997</v>
      </c>
      <c r="AH33" s="52">
        <f>IF('Input Fiscal'!AD21="",IF('Input Fiscal'!AD22="","",'Input Fiscal'!AD22),'Input Fiscal'!AD21)</f>
        <v>79.843000000000004</v>
      </c>
      <c r="AI33" s="52">
        <f>IF('Input Fiscal'!AE21="",IF('Input Fiscal'!AE22="","",'Input Fiscal'!AE22),'Input Fiscal'!AE21)</f>
        <v>80.075000000000003</v>
      </c>
      <c r="AJ33" s="52">
        <f>IF('Input Fiscal'!AF21="",IF('Input Fiscal'!AF22="","",'Input Fiscal'!AF22),'Input Fiscal'!AF21)</f>
        <v>82.55</v>
      </c>
      <c r="AK33" s="52">
        <f>IF('Input Fiscal'!AG21="",IF('Input Fiscal'!AG22="","",'Input Fiscal'!AG22),'Input Fiscal'!AG21)</f>
        <v>87.891999999999996</v>
      </c>
      <c r="AL33" s="52">
        <f>IF('Input Fiscal'!AH21="",IF('Input Fiscal'!AH22="","",'Input Fiscal'!AH22),'Input Fiscal'!AH21)</f>
        <v>91.525000000000006</v>
      </c>
      <c r="AM33" s="52">
        <f>IF('Input Fiscal'!AI21="",IF('Input Fiscal'!AI22="","",'Input Fiscal'!AI22),'Input Fiscal'!AI21)</f>
        <v>94.790999999999997</v>
      </c>
      <c r="AN33" s="52">
        <f>IF('Input Fiscal'!AJ21="",IF('Input Fiscal'!AJ22="","",'Input Fiscal'!AJ22),'Input Fiscal'!AJ21)</f>
        <v>98.355000000000004</v>
      </c>
      <c r="AO33" s="52">
        <f>IF('Input Fiscal'!AK21="",IF('Input Fiscal'!AK22="","",'Input Fiscal'!AK22),'Input Fiscal'!AK21)</f>
        <v>101.741</v>
      </c>
      <c r="AP33" s="52">
        <f>IF('Input Fiscal'!AL21="",IF('Input Fiscal'!AL22="","",'Input Fiscal'!AL22),'Input Fiscal'!AL21)</f>
        <v>107.247</v>
      </c>
      <c r="AQ33" s="52">
        <f>IF('Input Fiscal'!AM21="",IF('Input Fiscal'!AM22="","",'Input Fiscal'!AM22),'Input Fiscal'!AM21)</f>
        <v>112.88500000000001</v>
      </c>
      <c r="AR33" s="52">
        <f>IF('Input Fiscal'!AN21="",IF('Input Fiscal'!AN22="","",'Input Fiscal'!AN22),'Input Fiscal'!AN21)</f>
        <v>118.26300000000001</v>
      </c>
      <c r="AS33" s="52">
        <f>IF('Input Fiscal'!AO21="",IF('Input Fiscal'!AO22="","",'Input Fiscal'!AO22),'Input Fiscal'!AO21)</f>
        <v>124.40925243679699</v>
      </c>
      <c r="AT33" s="52">
        <f>IF('Input Fiscal'!AP21="",IF('Input Fiscal'!AP22="","",'Input Fiscal'!AP22),'Input Fiscal'!AP21)</f>
        <v>128.555128107874</v>
      </c>
      <c r="AU33" s="52">
        <f>IF('Input Fiscal'!AQ21="",IF('Input Fiscal'!AQ22="","",'Input Fiscal'!AQ22),'Input Fiscal'!AQ21)</f>
        <v>135.41946997468199</v>
      </c>
      <c r="AV33" s="52">
        <f>IF('Input Fiscal'!AR21="",IF('Input Fiscal'!AR22="","",'Input Fiscal'!AR22),'Input Fiscal'!AR21)</f>
        <v>141.87387070199401</v>
      </c>
      <c r="AW33" s="52">
        <f>IF('Input Fiscal'!AS21="",IF('Input Fiscal'!AS22="","",'Input Fiscal'!AS22),'Input Fiscal'!AS21)</f>
        <v>149.17802702923103</v>
      </c>
      <c r="AX33" s="52">
        <f>IF('Input Fiscal'!AT21="",IF('Input Fiscal'!AT22="","",'Input Fiscal'!AT22),'Input Fiscal'!AT21)</f>
        <v>156.80955136940599</v>
      </c>
      <c r="AY33" s="52">
        <f>IF('Input Fiscal'!AU21="",IF('Input Fiscal'!AU22="","",'Input Fiscal'!AU22),'Input Fiscal'!AU21)</f>
        <v>164.76648602176999</v>
      </c>
      <c r="AZ33" s="52">
        <f>IF('Input Fiscal'!AV21="",IF('Input Fiscal'!AV22="","",'Input Fiscal'!AV22),'Input Fiscal'!AV21)</f>
        <v>173.01298805495699</v>
      </c>
      <c r="BA33" s="52" t="str">
        <f>IF('Input Fiscal'!AW21="",IF('Input Fiscal'!AW22="","",'Input Fiscal'!AW22),'Input Fiscal'!AW21)</f>
        <v/>
      </c>
    </row>
    <row r="34" spans="2:53">
      <c r="B34" s="86" t="s">
        <v>89</v>
      </c>
      <c r="C34" s="81" t="s">
        <v>73</v>
      </c>
      <c r="F34" s="52" t="str">
        <f>IFERROR(F31-F32-F33,"")</f>
        <v/>
      </c>
      <c r="G34" s="52" t="str">
        <f t="shared" ref="G34:BA34" si="1">IFERROR(G31-G32-G33,"")</f>
        <v/>
      </c>
      <c r="H34" s="52" t="str">
        <f t="shared" si="1"/>
        <v/>
      </c>
      <c r="I34" s="52" t="str">
        <f t="shared" si="1"/>
        <v/>
      </c>
      <c r="J34" s="52" t="str">
        <f t="shared" si="1"/>
        <v/>
      </c>
      <c r="K34" s="52" t="str">
        <f t="shared" si="1"/>
        <v/>
      </c>
      <c r="L34" s="52" t="str">
        <f t="shared" si="1"/>
        <v/>
      </c>
      <c r="M34" s="52" t="str">
        <f t="shared" si="1"/>
        <v/>
      </c>
      <c r="N34" s="52" t="str">
        <f t="shared" si="1"/>
        <v/>
      </c>
      <c r="O34" s="52" t="str">
        <f t="shared" si="1"/>
        <v/>
      </c>
      <c r="P34" s="52" t="str">
        <f t="shared" si="1"/>
        <v/>
      </c>
      <c r="Q34" s="52" t="str">
        <f t="shared" si="1"/>
        <v/>
      </c>
      <c r="R34" s="52" t="str">
        <f t="shared" si="1"/>
        <v/>
      </c>
      <c r="S34" s="52" t="str">
        <f t="shared" si="1"/>
        <v/>
      </c>
      <c r="T34" s="52" t="str">
        <f t="shared" si="1"/>
        <v/>
      </c>
      <c r="U34" s="52" t="str">
        <f t="shared" si="1"/>
        <v/>
      </c>
      <c r="V34" s="52" t="str">
        <f t="shared" si="1"/>
        <v/>
      </c>
      <c r="W34" s="52" t="str">
        <f t="shared" si="1"/>
        <v/>
      </c>
      <c r="X34" s="52" t="str">
        <f t="shared" si="1"/>
        <v/>
      </c>
      <c r="Y34" s="52" t="str">
        <f t="shared" si="1"/>
        <v/>
      </c>
      <c r="Z34" s="52" t="str">
        <f t="shared" si="1"/>
        <v/>
      </c>
      <c r="AA34" s="52">
        <f t="shared" si="1"/>
        <v>215.39858952462629</v>
      </c>
      <c r="AB34" s="52">
        <f t="shared" si="1"/>
        <v>224.02104645936669</v>
      </c>
      <c r="AC34" s="52">
        <f t="shared" si="1"/>
        <v>230.14895293616564</v>
      </c>
      <c r="AD34" s="52">
        <f t="shared" si="1"/>
        <v>232.57000000000002</v>
      </c>
      <c r="AE34" s="52">
        <f t="shared" si="1"/>
        <v>234.43700000000001</v>
      </c>
      <c r="AF34" s="52">
        <f t="shared" si="1"/>
        <v>232.50000000000003</v>
      </c>
      <c r="AG34" s="52">
        <f t="shared" si="1"/>
        <v>234.75034897978026</v>
      </c>
      <c r="AH34" s="52">
        <f t="shared" si="1"/>
        <v>246.69799999999998</v>
      </c>
      <c r="AI34" s="52">
        <f t="shared" si="1"/>
        <v>257.34800000000001</v>
      </c>
      <c r="AJ34" s="52">
        <f t="shared" si="1"/>
        <v>277.923</v>
      </c>
      <c r="AK34" s="52">
        <f t="shared" si="1"/>
        <v>299</v>
      </c>
      <c r="AL34" s="52">
        <f t="shared" si="1"/>
        <v>312.93200000000002</v>
      </c>
      <c r="AM34" s="52">
        <f t="shared" si="1"/>
        <v>334.88599999999997</v>
      </c>
      <c r="AN34" s="52">
        <f t="shared" si="1"/>
        <v>350.66399999999999</v>
      </c>
      <c r="AO34" s="52">
        <f t="shared" si="1"/>
        <v>374.16300000000001</v>
      </c>
      <c r="AP34" s="52">
        <f t="shared" si="1"/>
        <v>399.29599999999999</v>
      </c>
      <c r="AQ34" s="52">
        <f t="shared" si="1"/>
        <v>422.61500000000001</v>
      </c>
      <c r="AR34" s="52">
        <f t="shared" si="1"/>
        <v>453.36900000000003</v>
      </c>
      <c r="AS34" s="52">
        <f t="shared" si="1"/>
        <v>490.83674756320301</v>
      </c>
      <c r="AT34" s="52">
        <f t="shared" si="1"/>
        <v>523.06487189212601</v>
      </c>
      <c r="AU34" s="52">
        <f t="shared" si="1"/>
        <v>524.03588647819959</v>
      </c>
      <c r="AV34" s="52">
        <f t="shared" si="1"/>
        <v>534.4101236494746</v>
      </c>
      <c r="AW34" s="52">
        <f t="shared" si="1"/>
        <v>550.16155759440153</v>
      </c>
      <c r="AX34" s="52">
        <f t="shared" si="1"/>
        <v>566.70775847240418</v>
      </c>
      <c r="AY34" s="52">
        <f t="shared" si="1"/>
        <v>585.42766696152171</v>
      </c>
      <c r="AZ34" s="52">
        <f t="shared" si="1"/>
        <v>603.52823996532436</v>
      </c>
      <c r="BA34" s="52" t="str">
        <f t="shared" si="1"/>
        <v/>
      </c>
    </row>
    <row r="35" spans="2:53">
      <c r="B35" s="8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</row>
    <row r="36" spans="2:53">
      <c r="B36" s="88" t="s">
        <v>74</v>
      </c>
      <c r="C36" s="81" t="s">
        <v>73</v>
      </c>
      <c r="F36" s="52" t="str">
        <f>IFERROR(F20-F31,"")</f>
        <v/>
      </c>
      <c r="G36" s="52" t="str">
        <f t="shared" ref="G36:BA36" si="2">IFERROR(G20-G31,"")</f>
        <v/>
      </c>
      <c r="H36" s="52" t="str">
        <f t="shared" si="2"/>
        <v/>
      </c>
      <c r="I36" s="52" t="str">
        <f t="shared" si="2"/>
        <v/>
      </c>
      <c r="J36" s="52" t="str">
        <f t="shared" si="2"/>
        <v/>
      </c>
      <c r="K36" s="52" t="str">
        <f t="shared" si="2"/>
        <v/>
      </c>
      <c r="L36" s="52" t="str">
        <f t="shared" si="2"/>
        <v/>
      </c>
      <c r="M36" s="52" t="str">
        <f t="shared" si="2"/>
        <v/>
      </c>
      <c r="N36" s="52" t="str">
        <f t="shared" si="2"/>
        <v/>
      </c>
      <c r="O36" s="52">
        <f t="shared" si="2"/>
        <v>-9.5999999999999943</v>
      </c>
      <c r="P36" s="52">
        <f t="shared" si="2"/>
        <v>-12.787000000000006</v>
      </c>
      <c r="Q36" s="52">
        <f t="shared" si="2"/>
        <v>-10.194999999999993</v>
      </c>
      <c r="R36" s="52">
        <f t="shared" si="2"/>
        <v>-26.693000000000012</v>
      </c>
      <c r="S36" s="52">
        <f t="shared" si="2"/>
        <v>-33.613</v>
      </c>
      <c r="T36" s="52">
        <f t="shared" si="2"/>
        <v>-34.956999999999994</v>
      </c>
      <c r="U36" s="52">
        <f t="shared" si="2"/>
        <v>-41.711000000000013</v>
      </c>
      <c r="V36" s="52">
        <f t="shared" si="2"/>
        <v>-36.60499999999999</v>
      </c>
      <c r="W36" s="52">
        <f t="shared" si="2"/>
        <v>-30.307000000000016</v>
      </c>
      <c r="X36" s="52">
        <f t="shared" si="2"/>
        <v>-26.572000000000003</v>
      </c>
      <c r="Y36" s="52">
        <f t="shared" si="2"/>
        <v>-30.235000000000014</v>
      </c>
      <c r="Z36" s="52">
        <f t="shared" si="2"/>
        <v>-39.632999999999981</v>
      </c>
      <c r="AA36" s="52">
        <f t="shared" si="2"/>
        <v>-49.047589524626346</v>
      </c>
      <c r="AB36" s="52">
        <f t="shared" si="2"/>
        <v>-55.929046459366646</v>
      </c>
      <c r="AC36" s="52">
        <f t="shared" si="2"/>
        <v>-62.299952936165653</v>
      </c>
      <c r="AD36" s="52">
        <f t="shared" si="2"/>
        <v>-51.684000000000026</v>
      </c>
      <c r="AE36" s="52">
        <f t="shared" si="2"/>
        <v>-43.180999999999983</v>
      </c>
      <c r="AF36" s="52">
        <f t="shared" si="2"/>
        <v>-23.420999999999992</v>
      </c>
      <c r="AG36" s="52">
        <f t="shared" si="2"/>
        <v>0.80065102021978873</v>
      </c>
      <c r="AH36" s="52">
        <f t="shared" si="2"/>
        <v>0.76499999999998636</v>
      </c>
      <c r="AI36" s="52">
        <f t="shared" si="2"/>
        <v>15.855000000000018</v>
      </c>
      <c r="AJ36" s="52">
        <f t="shared" si="2"/>
        <v>31.704999999999984</v>
      </c>
      <c r="AK36" s="52">
        <f t="shared" si="2"/>
        <v>7.29200000000003</v>
      </c>
      <c r="AL36" s="52">
        <f t="shared" si="2"/>
        <v>-1.0880000000000223</v>
      </c>
      <c r="AM36" s="52">
        <f t="shared" si="2"/>
        <v>-1.0240000000000009</v>
      </c>
      <c r="AN36" s="52">
        <f t="shared" si="2"/>
        <v>11.145999999999958</v>
      </c>
      <c r="AO36" s="52">
        <f t="shared" si="2"/>
        <v>21.248000000000047</v>
      </c>
      <c r="AP36" s="52">
        <f t="shared" si="2"/>
        <v>22.744000000000028</v>
      </c>
      <c r="AQ36" s="52">
        <f t="shared" si="2"/>
        <v>24.22199999999998</v>
      </c>
      <c r="AR36" s="52">
        <f t="shared" si="2"/>
        <v>2.01299999999992</v>
      </c>
      <c r="AS36" s="52">
        <f t="shared" si="2"/>
        <v>-74.723999999999933</v>
      </c>
      <c r="AT36" s="52">
        <f t="shared" si="2"/>
        <v>-90.244000000000028</v>
      </c>
      <c r="AU36" s="52">
        <f t="shared" si="2"/>
        <v>-72.887610886117045</v>
      </c>
      <c r="AV36" s="52">
        <f t="shared" si="2"/>
        <v>-56.648475363022044</v>
      </c>
      <c r="AW36" s="52">
        <f t="shared" si="2"/>
        <v>-35.460999077168026</v>
      </c>
      <c r="AX36" s="52">
        <f t="shared" si="2"/>
        <v>-20.372691342426947</v>
      </c>
      <c r="AY36" s="52">
        <f t="shared" si="2"/>
        <v>-4.133937463059965</v>
      </c>
      <c r="AZ36" s="52">
        <f t="shared" si="2"/>
        <v>6.221262199137982</v>
      </c>
      <c r="BA36" s="52" t="str">
        <f t="shared" si="2"/>
        <v/>
      </c>
    </row>
    <row r="37" spans="2:53"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</row>
    <row r="38" spans="2:53">
      <c r="B38" s="89" t="s">
        <v>75</v>
      </c>
      <c r="C38" s="81" t="s">
        <v>73</v>
      </c>
      <c r="F38" s="52" t="str">
        <f>IFERROR(F39+F45+SUM(F46)+F47,IFERROR(F20*(1+F$69/100)^-$D$8*(1+F$70/100)^-$E$8,""))</f>
        <v/>
      </c>
      <c r="G38" s="52" t="str">
        <f t="shared" ref="G38:BA38" si="3">IFERROR(G39+G45+SUM(G46)+G47,IFERROR(G20*(1+G$69/100)^-$D$8*(1+G$70/100)^-$E$8,""))</f>
        <v/>
      </c>
      <c r="H38" s="52" t="str">
        <f t="shared" si="3"/>
        <v/>
      </c>
      <c r="I38" s="52" t="str">
        <f t="shared" si="3"/>
        <v/>
      </c>
      <c r="J38" s="52" t="str">
        <f t="shared" si="3"/>
        <v/>
      </c>
      <c r="K38" s="52" t="str">
        <f t="shared" si="3"/>
        <v/>
      </c>
      <c r="L38" s="52" t="str">
        <f t="shared" si="3"/>
        <v/>
      </c>
      <c r="M38" s="52" t="str">
        <f t="shared" si="3"/>
        <v/>
      </c>
      <c r="N38" s="52" t="str">
        <f t="shared" si="3"/>
        <v/>
      </c>
      <c r="O38" s="52" t="str">
        <f t="shared" si="3"/>
        <v/>
      </c>
      <c r="P38" s="52">
        <f t="shared" si="3"/>
        <v>121.79974767938563</v>
      </c>
      <c r="Q38" s="52">
        <f t="shared" si="3"/>
        <v>145.22318659350182</v>
      </c>
      <c r="R38" s="52">
        <f t="shared" si="3"/>
        <v>162.76679999401679</v>
      </c>
      <c r="S38" s="52">
        <f t="shared" si="3"/>
        <v>172.631712038676</v>
      </c>
      <c r="T38" s="52">
        <f t="shared" si="3"/>
        <v>185.15283669594041</v>
      </c>
      <c r="U38" s="52">
        <f t="shared" si="3"/>
        <v>195.92479375858488</v>
      </c>
      <c r="V38" s="52">
        <f t="shared" si="3"/>
        <v>214.6129512404834</v>
      </c>
      <c r="W38" s="52">
        <f t="shared" si="3"/>
        <v>233.96249284378885</v>
      </c>
      <c r="X38" s="52">
        <f t="shared" si="3"/>
        <v>254.3499108163758</v>
      </c>
      <c r="Y38" s="52">
        <f t="shared" si="3"/>
        <v>261.61728816928104</v>
      </c>
      <c r="Z38" s="52">
        <f t="shared" si="3"/>
        <v>284.61528437401176</v>
      </c>
      <c r="AA38" s="52">
        <f t="shared" si="3"/>
        <v>294.82849539680069</v>
      </c>
      <c r="AB38" s="52">
        <f t="shared" si="3"/>
        <v>306.05883566475546</v>
      </c>
      <c r="AC38" s="52">
        <f t="shared" si="3"/>
        <v>312.37441495532721</v>
      </c>
      <c r="AD38" s="52">
        <f t="shared" si="3"/>
        <v>321.80001644317997</v>
      </c>
      <c r="AE38" s="52">
        <f t="shared" si="3"/>
        <v>342.79918428348151</v>
      </c>
      <c r="AF38" s="52">
        <f t="shared" si="3"/>
        <v>366.39213029629951</v>
      </c>
      <c r="AG38" s="52">
        <f t="shared" si="3"/>
        <v>390.92082649960355</v>
      </c>
      <c r="AH38" s="52">
        <f t="shared" si="3"/>
        <v>405.06342526390893</v>
      </c>
      <c r="AI38" s="52">
        <f t="shared" si="3"/>
        <v>422.41508081940026</v>
      </c>
      <c r="AJ38" s="52">
        <f t="shared" si="3"/>
        <v>454.39192965990139</v>
      </c>
      <c r="AK38" s="52">
        <f t="shared" si="3"/>
        <v>457.8869735700539</v>
      </c>
      <c r="AL38" s="52">
        <f t="shared" si="3"/>
        <v>456.3784177146274</v>
      </c>
      <c r="AM38" s="52">
        <f t="shared" si="3"/>
        <v>479.96460321028701</v>
      </c>
      <c r="AN38" s="52">
        <f t="shared" si="3"/>
        <v>504.08655166127153</v>
      </c>
      <c r="AO38" s="52">
        <f t="shared" si="3"/>
        <v>534.96352401286947</v>
      </c>
      <c r="AP38" s="52">
        <f t="shared" si="3"/>
        <v>563.04174065435359</v>
      </c>
      <c r="AQ38" s="52">
        <f t="shared" si="3"/>
        <v>591.85903996737545</v>
      </c>
      <c r="AR38" s="52">
        <f t="shared" si="3"/>
        <v>617.65794812213676</v>
      </c>
      <c r="AS38" s="52">
        <f t="shared" si="3"/>
        <v>622.75591084128553</v>
      </c>
      <c r="AT38" s="52">
        <f t="shared" si="3"/>
        <v>636.49895499178308</v>
      </c>
      <c r="AU38" s="52">
        <f t="shared" ca="1" si="3"/>
        <v>662.8931740655953</v>
      </c>
      <c r="AV38" s="52">
        <f t="shared" ca="1" si="3"/>
        <v>700.83174242869302</v>
      </c>
      <c r="AW38" s="52">
        <f t="shared" ca="1" si="3"/>
        <v>745.45078907450852</v>
      </c>
      <c r="AX38" s="52">
        <f t="shared" ca="1" si="3"/>
        <v>785.36065761475197</v>
      </c>
      <c r="AY38" s="52">
        <f t="shared" ca="1" si="3"/>
        <v>830.13886804401534</v>
      </c>
      <c r="AZ38" s="52">
        <f t="shared" ca="1" si="3"/>
        <v>869.39303604524105</v>
      </c>
      <c r="BA38" s="52" t="str">
        <f t="shared" ca="1" si="3"/>
        <v/>
      </c>
    </row>
    <row r="39" spans="2:53">
      <c r="B39" s="90" t="s">
        <v>100</v>
      </c>
      <c r="C39" s="81" t="s">
        <v>73</v>
      </c>
      <c r="F39" s="56" t="str">
        <f>IFERROR(SUM(F40,F41)+F42+SUM(F43)+F44,"")</f>
        <v/>
      </c>
      <c r="G39" s="56" t="str">
        <f t="shared" ref="G39:BA39" si="4">IFERROR(SUM(G40,G41)+G42+SUM(G43)+G44,"")</f>
        <v/>
      </c>
      <c r="H39" s="56" t="str">
        <f t="shared" si="4"/>
        <v/>
      </c>
      <c r="I39" s="56" t="str">
        <f t="shared" si="4"/>
        <v/>
      </c>
      <c r="J39" s="56" t="str">
        <f t="shared" si="4"/>
        <v/>
      </c>
      <c r="K39" s="56" t="str">
        <f t="shared" si="4"/>
        <v/>
      </c>
      <c r="L39" s="56" t="str">
        <f t="shared" si="4"/>
        <v/>
      </c>
      <c r="M39" s="56" t="str">
        <f t="shared" si="4"/>
        <v/>
      </c>
      <c r="N39" s="56" t="str">
        <f t="shared" si="4"/>
        <v/>
      </c>
      <c r="O39" s="56" t="str">
        <f t="shared" si="4"/>
        <v/>
      </c>
      <c r="P39" s="56" t="str">
        <f t="shared" si="4"/>
        <v/>
      </c>
      <c r="Q39" s="56" t="str">
        <f t="shared" si="4"/>
        <v/>
      </c>
      <c r="R39" s="56" t="str">
        <f t="shared" si="4"/>
        <v/>
      </c>
      <c r="S39" s="56" t="str">
        <f t="shared" si="4"/>
        <v/>
      </c>
      <c r="T39" s="56" t="str">
        <f t="shared" si="4"/>
        <v/>
      </c>
      <c r="U39" s="56" t="str">
        <f t="shared" si="4"/>
        <v/>
      </c>
      <c r="V39" s="56" t="str">
        <f t="shared" si="4"/>
        <v/>
      </c>
      <c r="W39" s="56" t="str">
        <f t="shared" si="4"/>
        <v/>
      </c>
      <c r="X39" s="56" t="str">
        <f t="shared" si="4"/>
        <v/>
      </c>
      <c r="Y39" s="56" t="str">
        <f t="shared" si="4"/>
        <v/>
      </c>
      <c r="Z39" s="56" t="str">
        <f t="shared" si="4"/>
        <v/>
      </c>
      <c r="AA39" s="56">
        <f t="shared" si="4"/>
        <v>210.4907145259705</v>
      </c>
      <c r="AB39" s="56">
        <f t="shared" si="4"/>
        <v>216.12473172315941</v>
      </c>
      <c r="AC39" s="56">
        <f t="shared" si="4"/>
        <v>219.79125946507071</v>
      </c>
      <c r="AD39" s="56">
        <f t="shared" si="4"/>
        <v>225.56839994161078</v>
      </c>
      <c r="AE39" s="56">
        <f t="shared" si="4"/>
        <v>240.40715099605112</v>
      </c>
      <c r="AF39" s="56">
        <f t="shared" si="4"/>
        <v>261.1963303282912</v>
      </c>
      <c r="AG39" s="56">
        <f t="shared" si="4"/>
        <v>281.25103248642881</v>
      </c>
      <c r="AH39" s="56">
        <f t="shared" si="4"/>
        <v>291.47519097225893</v>
      </c>
      <c r="AI39" s="56">
        <f t="shared" si="4"/>
        <v>305.83159980496657</v>
      </c>
      <c r="AJ39" s="56">
        <f t="shared" si="4"/>
        <v>324.29561874224089</v>
      </c>
      <c r="AK39" s="56">
        <f t="shared" si="4"/>
        <v>323.41762143033861</v>
      </c>
      <c r="AL39" s="56">
        <f t="shared" si="4"/>
        <v>319.80997529701256</v>
      </c>
      <c r="AM39" s="56">
        <f t="shared" si="4"/>
        <v>332.51452627604795</v>
      </c>
      <c r="AN39" s="56">
        <f t="shared" si="4"/>
        <v>352.98492884423405</v>
      </c>
      <c r="AO39" s="56">
        <f t="shared" si="4"/>
        <v>373.45477056574396</v>
      </c>
      <c r="AP39" s="56">
        <f t="shared" si="4"/>
        <v>391.61898991470059</v>
      </c>
      <c r="AQ39" s="56">
        <f t="shared" si="4"/>
        <v>415.02888851783439</v>
      </c>
      <c r="AR39" s="56">
        <f t="shared" si="4"/>
        <v>429.20386780060517</v>
      </c>
      <c r="AS39" s="56" t="str">
        <f t="shared" si="4"/>
        <v/>
      </c>
      <c r="AT39" s="56" t="str">
        <f t="shared" si="4"/>
        <v/>
      </c>
      <c r="AU39" s="56" t="str">
        <f t="shared" ca="1" si="4"/>
        <v/>
      </c>
      <c r="AV39" s="56" t="str">
        <f t="shared" ca="1" si="4"/>
        <v/>
      </c>
      <c r="AW39" s="56" t="str">
        <f t="shared" ca="1" si="4"/>
        <v/>
      </c>
      <c r="AX39" s="56" t="str">
        <f t="shared" ca="1" si="4"/>
        <v/>
      </c>
      <c r="AY39" s="56" t="str">
        <f t="shared" ca="1" si="4"/>
        <v/>
      </c>
      <c r="AZ39" s="56" t="str">
        <f t="shared" ca="1" si="4"/>
        <v/>
      </c>
      <c r="BA39" s="56" t="str">
        <f t="shared" ca="1" si="4"/>
        <v/>
      </c>
    </row>
    <row r="40" spans="2:53">
      <c r="B40" s="91" t="s">
        <v>101</v>
      </c>
      <c r="C40" s="81" t="s">
        <v>73</v>
      </c>
      <c r="F40" s="52" t="str">
        <f>IFERROR(F22*(1+F$69/100)^-$D$9*(1+F$70/100)^-$E$9*(1+F$71/100)^-$F$9,"")</f>
        <v/>
      </c>
      <c r="G40" s="52" t="str">
        <f t="shared" ref="G40:AZ40" si="5">IFERROR(G22*(1+G$69/100)^-$D$9*(1+G$70/100)^-$E$9*(1+G$71/100)^-$F$9,"")</f>
        <v/>
      </c>
      <c r="H40" s="52" t="str">
        <f t="shared" si="5"/>
        <v/>
      </c>
      <c r="I40" s="52" t="str">
        <f t="shared" si="5"/>
        <v/>
      </c>
      <c r="J40" s="52" t="str">
        <f t="shared" si="5"/>
        <v/>
      </c>
      <c r="K40" s="52" t="str">
        <f t="shared" si="5"/>
        <v/>
      </c>
      <c r="L40" s="52" t="str">
        <f t="shared" si="5"/>
        <v/>
      </c>
      <c r="M40" s="52" t="str">
        <f t="shared" si="5"/>
        <v/>
      </c>
      <c r="N40" s="52" t="str">
        <f t="shared" si="5"/>
        <v/>
      </c>
      <c r="O40" s="52" t="str">
        <f t="shared" si="5"/>
        <v/>
      </c>
      <c r="P40" s="52" t="str">
        <f t="shared" si="5"/>
        <v/>
      </c>
      <c r="Q40" s="52" t="str">
        <f t="shared" si="5"/>
        <v/>
      </c>
      <c r="R40" s="52" t="str">
        <f t="shared" si="5"/>
        <v/>
      </c>
      <c r="S40" s="52" t="str">
        <f t="shared" si="5"/>
        <v/>
      </c>
      <c r="T40" s="52" t="str">
        <f t="shared" si="5"/>
        <v/>
      </c>
      <c r="U40" s="52" t="str">
        <f t="shared" si="5"/>
        <v/>
      </c>
      <c r="V40" s="52" t="str">
        <f t="shared" si="5"/>
        <v/>
      </c>
      <c r="W40" s="52" t="str">
        <f t="shared" si="5"/>
        <v/>
      </c>
      <c r="X40" s="52" t="str">
        <f t="shared" si="5"/>
        <v/>
      </c>
      <c r="Y40" s="52" t="str">
        <f t="shared" si="5"/>
        <v/>
      </c>
      <c r="Z40" s="52" t="str">
        <f t="shared" si="5"/>
        <v/>
      </c>
      <c r="AA40" s="52" t="str">
        <f t="shared" si="5"/>
        <v/>
      </c>
      <c r="AB40" s="52" t="str">
        <f t="shared" si="5"/>
        <v/>
      </c>
      <c r="AC40" s="52" t="str">
        <f t="shared" si="5"/>
        <v/>
      </c>
      <c r="AD40" s="52" t="str">
        <f t="shared" si="5"/>
        <v/>
      </c>
      <c r="AE40" s="52" t="str">
        <f t="shared" si="5"/>
        <v/>
      </c>
      <c r="AF40" s="52" t="str">
        <f t="shared" si="5"/>
        <v/>
      </c>
      <c r="AG40" s="52" t="str">
        <f t="shared" si="5"/>
        <v/>
      </c>
      <c r="AH40" s="52" t="str">
        <f t="shared" si="5"/>
        <v/>
      </c>
      <c r="AI40" s="52" t="str">
        <f t="shared" si="5"/>
        <v/>
      </c>
      <c r="AJ40" s="52" t="str">
        <f t="shared" si="5"/>
        <v/>
      </c>
      <c r="AK40" s="52" t="str">
        <f t="shared" si="5"/>
        <v/>
      </c>
      <c r="AL40" s="52" t="str">
        <f t="shared" si="5"/>
        <v/>
      </c>
      <c r="AM40" s="52" t="str">
        <f t="shared" si="5"/>
        <v/>
      </c>
      <c r="AN40" s="52" t="str">
        <f t="shared" si="5"/>
        <v/>
      </c>
      <c r="AO40" s="52" t="str">
        <f t="shared" si="5"/>
        <v/>
      </c>
      <c r="AP40" s="52" t="str">
        <f t="shared" si="5"/>
        <v/>
      </c>
      <c r="AQ40" s="52" t="str">
        <f t="shared" si="5"/>
        <v/>
      </c>
      <c r="AR40" s="52" t="str">
        <f t="shared" si="5"/>
        <v/>
      </c>
      <c r="AS40" s="52" t="str">
        <f t="shared" si="5"/>
        <v/>
      </c>
      <c r="AT40" s="52" t="str">
        <f t="shared" si="5"/>
        <v/>
      </c>
      <c r="AU40" s="52" t="str">
        <f t="shared" ca="1" si="5"/>
        <v/>
      </c>
      <c r="AV40" s="52" t="str">
        <f t="shared" ca="1" si="5"/>
        <v/>
      </c>
      <c r="AW40" s="52" t="str">
        <f t="shared" ca="1" si="5"/>
        <v/>
      </c>
      <c r="AX40" s="52" t="str">
        <f t="shared" ca="1" si="5"/>
        <v/>
      </c>
      <c r="AY40" s="52" t="str">
        <f t="shared" ca="1" si="5"/>
        <v/>
      </c>
      <c r="AZ40" s="52" t="str">
        <f t="shared" ca="1" si="5"/>
        <v/>
      </c>
      <c r="BA40" s="52" t="str">
        <f t="shared" ref="BA40" ca="1" si="6">IFERROR(BA22*(1+BA$69/100)^-$D$9*(1+BA$70/100)^-$E$9,"")</f>
        <v/>
      </c>
    </row>
    <row r="41" spans="2:53">
      <c r="B41" s="91" t="s">
        <v>102</v>
      </c>
      <c r="C41" s="81" t="s">
        <v>73</v>
      </c>
      <c r="F41" s="52" t="str">
        <f>IFERROR(F23*(1+F$69/100)^-$D$10*(1+F$70/100)^-$E$10*(1+F$71/100)^-$F$10,"")</f>
        <v/>
      </c>
      <c r="G41" s="52" t="str">
        <f t="shared" ref="G41:AZ41" si="7">IFERROR(G23*(1+G$69/100)^-$D$10*(1+G$70/100)^-$E$10*(1+G$71/100)^-$F$10,"")</f>
        <v/>
      </c>
      <c r="H41" s="52" t="str">
        <f t="shared" si="7"/>
        <v/>
      </c>
      <c r="I41" s="52" t="str">
        <f t="shared" si="7"/>
        <v/>
      </c>
      <c r="J41" s="52" t="str">
        <f t="shared" si="7"/>
        <v/>
      </c>
      <c r="K41" s="52" t="str">
        <f t="shared" si="7"/>
        <v/>
      </c>
      <c r="L41" s="52" t="str">
        <f t="shared" si="7"/>
        <v/>
      </c>
      <c r="M41" s="52" t="str">
        <f t="shared" si="7"/>
        <v/>
      </c>
      <c r="N41" s="52" t="str">
        <f t="shared" si="7"/>
        <v/>
      </c>
      <c r="O41" s="52" t="str">
        <f t="shared" si="7"/>
        <v/>
      </c>
      <c r="P41" s="52" t="str">
        <f t="shared" si="7"/>
        <v/>
      </c>
      <c r="Q41" s="52" t="str">
        <f t="shared" si="7"/>
        <v/>
      </c>
      <c r="R41" s="52" t="str">
        <f t="shared" si="7"/>
        <v/>
      </c>
      <c r="S41" s="52" t="str">
        <f t="shared" si="7"/>
        <v/>
      </c>
      <c r="T41" s="52" t="str">
        <f t="shared" si="7"/>
        <v/>
      </c>
      <c r="U41" s="52" t="str">
        <f t="shared" si="7"/>
        <v/>
      </c>
      <c r="V41" s="52" t="str">
        <f t="shared" si="7"/>
        <v/>
      </c>
      <c r="W41" s="52" t="str">
        <f t="shared" si="7"/>
        <v/>
      </c>
      <c r="X41" s="52" t="str">
        <f t="shared" si="7"/>
        <v/>
      </c>
      <c r="Y41" s="52" t="str">
        <f t="shared" si="7"/>
        <v/>
      </c>
      <c r="Z41" s="52" t="str">
        <f t="shared" si="7"/>
        <v/>
      </c>
      <c r="AA41" s="52" t="str">
        <f t="shared" si="7"/>
        <v/>
      </c>
      <c r="AB41" s="52" t="str">
        <f t="shared" si="7"/>
        <v/>
      </c>
      <c r="AC41" s="52" t="str">
        <f t="shared" si="7"/>
        <v/>
      </c>
      <c r="AD41" s="52" t="str">
        <f t="shared" si="7"/>
        <v/>
      </c>
      <c r="AE41" s="52" t="str">
        <f t="shared" si="7"/>
        <v/>
      </c>
      <c r="AF41" s="52" t="str">
        <f t="shared" si="7"/>
        <v/>
      </c>
      <c r="AG41" s="52" t="str">
        <f t="shared" si="7"/>
        <v/>
      </c>
      <c r="AH41" s="52" t="str">
        <f t="shared" si="7"/>
        <v/>
      </c>
      <c r="AI41" s="52" t="str">
        <f t="shared" si="7"/>
        <v/>
      </c>
      <c r="AJ41" s="52" t="str">
        <f t="shared" si="7"/>
        <v/>
      </c>
      <c r="AK41" s="52" t="str">
        <f t="shared" si="7"/>
        <v/>
      </c>
      <c r="AL41" s="52" t="str">
        <f t="shared" si="7"/>
        <v/>
      </c>
      <c r="AM41" s="52" t="str">
        <f t="shared" si="7"/>
        <v/>
      </c>
      <c r="AN41" s="52" t="str">
        <f t="shared" si="7"/>
        <v/>
      </c>
      <c r="AO41" s="52" t="str">
        <f t="shared" si="7"/>
        <v/>
      </c>
      <c r="AP41" s="52" t="str">
        <f t="shared" si="7"/>
        <v/>
      </c>
      <c r="AQ41" s="52" t="str">
        <f t="shared" si="7"/>
        <v/>
      </c>
      <c r="AR41" s="52" t="str">
        <f t="shared" si="7"/>
        <v/>
      </c>
      <c r="AS41" s="52" t="str">
        <f t="shared" si="7"/>
        <v/>
      </c>
      <c r="AT41" s="52" t="str">
        <f t="shared" si="7"/>
        <v/>
      </c>
      <c r="AU41" s="52" t="str">
        <f t="shared" ca="1" si="7"/>
        <v/>
      </c>
      <c r="AV41" s="52" t="str">
        <f t="shared" ca="1" si="7"/>
        <v/>
      </c>
      <c r="AW41" s="52" t="str">
        <f t="shared" ca="1" si="7"/>
        <v/>
      </c>
      <c r="AX41" s="52" t="str">
        <f t="shared" ca="1" si="7"/>
        <v/>
      </c>
      <c r="AY41" s="52" t="str">
        <f t="shared" ca="1" si="7"/>
        <v/>
      </c>
      <c r="AZ41" s="52" t="str">
        <f t="shared" ca="1" si="7"/>
        <v/>
      </c>
      <c r="BA41" s="52" t="str">
        <f t="shared" ref="BA41" ca="1" si="8">IFERROR(BA23*(1+BA$69/100)^-$D$10*(1+BA$70/100)^-$E$10,"")</f>
        <v/>
      </c>
    </row>
    <row r="42" spans="2:53">
      <c r="B42" s="91" t="s">
        <v>103</v>
      </c>
      <c r="C42" s="81" t="s">
        <v>73</v>
      </c>
      <c r="F42" s="52" t="str">
        <f>IFERROR(F24*(1+F$69/100)^-$D$11*(1+F$70/100)^-$E$11*(1+F$71/100)^-$F$11,"")</f>
        <v/>
      </c>
      <c r="G42" s="52" t="str">
        <f t="shared" ref="G42:AZ42" si="9">IFERROR(G24*(1+G$69/100)^-$D$11*(1+G$70/100)^-$E$11*(1+G$71/100)^-$F$11,"")</f>
        <v/>
      </c>
      <c r="H42" s="52" t="str">
        <f t="shared" si="9"/>
        <v/>
      </c>
      <c r="I42" s="52" t="str">
        <f t="shared" si="9"/>
        <v/>
      </c>
      <c r="J42" s="52" t="str">
        <f t="shared" si="9"/>
        <v/>
      </c>
      <c r="K42" s="52" t="str">
        <f t="shared" si="9"/>
        <v/>
      </c>
      <c r="L42" s="52" t="str">
        <f t="shared" si="9"/>
        <v/>
      </c>
      <c r="M42" s="52" t="str">
        <f t="shared" si="9"/>
        <v/>
      </c>
      <c r="N42" s="52" t="str">
        <f t="shared" si="9"/>
        <v/>
      </c>
      <c r="O42" s="52" t="str">
        <f t="shared" si="9"/>
        <v/>
      </c>
      <c r="P42" s="52" t="str">
        <f t="shared" si="9"/>
        <v/>
      </c>
      <c r="Q42" s="52" t="str">
        <f t="shared" si="9"/>
        <v/>
      </c>
      <c r="R42" s="52" t="str">
        <f t="shared" si="9"/>
        <v/>
      </c>
      <c r="S42" s="52" t="str">
        <f t="shared" si="9"/>
        <v/>
      </c>
      <c r="T42" s="52" t="str">
        <f t="shared" si="9"/>
        <v/>
      </c>
      <c r="U42" s="52" t="str">
        <f t="shared" si="9"/>
        <v/>
      </c>
      <c r="V42" s="52" t="str">
        <f t="shared" si="9"/>
        <v/>
      </c>
      <c r="W42" s="52" t="str">
        <f t="shared" si="9"/>
        <v/>
      </c>
      <c r="X42" s="52" t="str">
        <f t="shared" si="9"/>
        <v/>
      </c>
      <c r="Y42" s="52" t="str">
        <f t="shared" si="9"/>
        <v/>
      </c>
      <c r="Z42" s="52" t="str">
        <f t="shared" si="9"/>
        <v/>
      </c>
      <c r="AA42" s="52">
        <f t="shared" si="9"/>
        <v>51.995267658920461</v>
      </c>
      <c r="AB42" s="52">
        <f t="shared" si="9"/>
        <v>54.592375473978024</v>
      </c>
      <c r="AC42" s="52">
        <f t="shared" si="9"/>
        <v>56.942342904471658</v>
      </c>
      <c r="AD42" s="52">
        <f t="shared" si="9"/>
        <v>57.688980504159701</v>
      </c>
      <c r="AE42" s="52">
        <f t="shared" si="9"/>
        <v>63.13938788463102</v>
      </c>
      <c r="AF42" s="52">
        <f t="shared" si="9"/>
        <v>67.101200465813065</v>
      </c>
      <c r="AG42" s="52">
        <f t="shared" si="9"/>
        <v>72.028220506902016</v>
      </c>
      <c r="AH42" s="52">
        <f t="shared" si="9"/>
        <v>75.682890326152503</v>
      </c>
      <c r="AI42" s="52">
        <f t="shared" si="9"/>
        <v>77.735921808917823</v>
      </c>
      <c r="AJ42" s="52">
        <f t="shared" si="9"/>
        <v>80.118077318452933</v>
      </c>
      <c r="AK42" s="52">
        <f t="shared" si="9"/>
        <v>83.132271714609672</v>
      </c>
      <c r="AL42" s="52">
        <f t="shared" si="9"/>
        <v>86.40496491020707</v>
      </c>
      <c r="AM42" s="52">
        <f t="shared" si="9"/>
        <v>89.338621148119529</v>
      </c>
      <c r="AN42" s="52">
        <f t="shared" si="9"/>
        <v>90.863902952352674</v>
      </c>
      <c r="AO42" s="52">
        <f t="shared" si="9"/>
        <v>92.427872781651047</v>
      </c>
      <c r="AP42" s="52">
        <f t="shared" si="9"/>
        <v>91.8693289647603</v>
      </c>
      <c r="AQ42" s="52">
        <f t="shared" si="9"/>
        <v>92.772823263803957</v>
      </c>
      <c r="AR42" s="52">
        <f t="shared" si="9"/>
        <v>94.441698892387137</v>
      </c>
      <c r="AS42" s="52" t="str">
        <f t="shared" si="9"/>
        <v/>
      </c>
      <c r="AT42" s="52" t="str">
        <f t="shared" si="9"/>
        <v/>
      </c>
      <c r="AU42" s="52" t="str">
        <f t="shared" ca="1" si="9"/>
        <v/>
      </c>
      <c r="AV42" s="52" t="str">
        <f t="shared" ca="1" si="9"/>
        <v/>
      </c>
      <c r="AW42" s="52" t="str">
        <f t="shared" ca="1" si="9"/>
        <v/>
      </c>
      <c r="AX42" s="52" t="str">
        <f t="shared" ca="1" si="9"/>
        <v/>
      </c>
      <c r="AY42" s="52" t="str">
        <f t="shared" ca="1" si="9"/>
        <v/>
      </c>
      <c r="AZ42" s="52" t="str">
        <f t="shared" ca="1" si="9"/>
        <v/>
      </c>
      <c r="BA42" s="52" t="str">
        <f t="shared" ref="BA42" ca="1" si="10">IFERROR(BA24*(1+BA$69/100)^-$D$11*(1+BA$70/100)^-$E$11,"")</f>
        <v/>
      </c>
    </row>
    <row r="43" spans="2:53">
      <c r="B43" s="91" t="s">
        <v>104</v>
      </c>
      <c r="C43" s="81" t="s">
        <v>73</v>
      </c>
      <c r="F43" s="52" t="str">
        <f>IFERROR(F25*(1+F$69/100)^-$D$13*(1+F$70/100)^-$E$13*(1+F$71/100)^-$F$13,"")</f>
        <v/>
      </c>
      <c r="G43" s="52" t="str">
        <f t="shared" ref="G43:AZ43" si="11">IFERROR(G25*(1+G$69/100)^-$D$13*(1+G$70/100)^-$E$13*(1+G$71/100)^-$F$13,"")</f>
        <v/>
      </c>
      <c r="H43" s="52" t="str">
        <f t="shared" si="11"/>
        <v/>
      </c>
      <c r="I43" s="52" t="str">
        <f t="shared" si="11"/>
        <v/>
      </c>
      <c r="J43" s="52" t="str">
        <f t="shared" si="11"/>
        <v/>
      </c>
      <c r="K43" s="52" t="str">
        <f t="shared" si="11"/>
        <v/>
      </c>
      <c r="L43" s="52" t="str">
        <f t="shared" si="11"/>
        <v/>
      </c>
      <c r="M43" s="52" t="str">
        <f t="shared" si="11"/>
        <v/>
      </c>
      <c r="N43" s="52" t="str">
        <f t="shared" si="11"/>
        <v/>
      </c>
      <c r="O43" s="52" t="str">
        <f t="shared" si="11"/>
        <v/>
      </c>
      <c r="P43" s="52" t="str">
        <f t="shared" si="11"/>
        <v/>
      </c>
      <c r="Q43" s="52" t="str">
        <f t="shared" si="11"/>
        <v/>
      </c>
      <c r="R43" s="52" t="str">
        <f t="shared" si="11"/>
        <v/>
      </c>
      <c r="S43" s="52" t="str">
        <f t="shared" si="11"/>
        <v/>
      </c>
      <c r="T43" s="52" t="str">
        <f t="shared" si="11"/>
        <v/>
      </c>
      <c r="U43" s="52" t="str">
        <f t="shared" si="11"/>
        <v/>
      </c>
      <c r="V43" s="52" t="str">
        <f t="shared" si="11"/>
        <v/>
      </c>
      <c r="W43" s="52" t="str">
        <f t="shared" si="11"/>
        <v/>
      </c>
      <c r="X43" s="52" t="str">
        <f t="shared" si="11"/>
        <v/>
      </c>
      <c r="Y43" s="52" t="str">
        <f t="shared" si="11"/>
        <v/>
      </c>
      <c r="Z43" s="52" t="str">
        <f t="shared" si="11"/>
        <v/>
      </c>
      <c r="AA43" s="52">
        <f t="shared" si="11"/>
        <v>5.3412414804073638</v>
      </c>
      <c r="AB43" s="52">
        <f t="shared" si="11"/>
        <v>5.8136270334310787</v>
      </c>
      <c r="AC43" s="52">
        <f t="shared" si="11"/>
        <v>5.0902969046536253</v>
      </c>
      <c r="AD43" s="52">
        <f t="shared" si="11"/>
        <v>5.4125850191503257</v>
      </c>
      <c r="AE43" s="52">
        <f t="shared" si="11"/>
        <v>4.9697341300472138</v>
      </c>
      <c r="AF43" s="52">
        <f t="shared" si="11"/>
        <v>5.5556024154000472</v>
      </c>
      <c r="AG43" s="52">
        <f t="shared" si="11"/>
        <v>5.7420177852809546</v>
      </c>
      <c r="AH43" s="52">
        <f t="shared" si="11"/>
        <v>5.5389222539533183</v>
      </c>
      <c r="AI43" s="52">
        <f t="shared" si="11"/>
        <v>5.620266730756204</v>
      </c>
      <c r="AJ43" s="52">
        <f t="shared" si="11"/>
        <v>6.0410880360558457</v>
      </c>
      <c r="AK43" s="52">
        <f t="shared" si="11"/>
        <v>7.4169896678601139</v>
      </c>
      <c r="AL43" s="52">
        <f t="shared" si="11"/>
        <v>7.4625970916944588</v>
      </c>
      <c r="AM43" s="52">
        <f t="shared" si="11"/>
        <v>7.0988504308622842</v>
      </c>
      <c r="AN43" s="52">
        <f t="shared" si="11"/>
        <v>7.4830958182274152</v>
      </c>
      <c r="AO43" s="52">
        <f t="shared" si="11"/>
        <v>8.6644170403722214</v>
      </c>
      <c r="AP43" s="52">
        <f t="shared" si="11"/>
        <v>10.339957284817054</v>
      </c>
      <c r="AQ43" s="52">
        <f t="shared" si="11"/>
        <v>10.508296504888428</v>
      </c>
      <c r="AR43" s="52">
        <f t="shared" si="11"/>
        <v>11.761846630780639</v>
      </c>
      <c r="AS43" s="52" t="str">
        <f t="shared" si="11"/>
        <v/>
      </c>
      <c r="AT43" s="52" t="str">
        <f t="shared" si="11"/>
        <v/>
      </c>
      <c r="AU43" s="52" t="str">
        <f t="shared" ca="1" si="11"/>
        <v/>
      </c>
      <c r="AV43" s="52" t="str">
        <f t="shared" ca="1" si="11"/>
        <v/>
      </c>
      <c r="AW43" s="52" t="str">
        <f t="shared" ca="1" si="11"/>
        <v/>
      </c>
      <c r="AX43" s="52" t="str">
        <f t="shared" ca="1" si="11"/>
        <v/>
      </c>
      <c r="AY43" s="52" t="str">
        <f t="shared" ca="1" si="11"/>
        <v/>
      </c>
      <c r="AZ43" s="52" t="str">
        <f t="shared" ca="1" si="11"/>
        <v/>
      </c>
      <c r="BA43" s="52" t="str">
        <f t="shared" ref="BA43" ca="1" si="12">IFERROR(BA25*(1+BA$69/100)^-$D$13*(1+BA$70/100)^-$E$13,"")</f>
        <v/>
      </c>
    </row>
    <row r="44" spans="2:53">
      <c r="B44" s="91" t="s">
        <v>105</v>
      </c>
      <c r="C44" s="81" t="s">
        <v>73</v>
      </c>
      <c r="F44" s="52" t="str">
        <f>IFERROR(F26*(1+F$69/100)^-$D$13*(1+F$70/100)^-$E$13*(1+F$71/100)^-$F$13,"")</f>
        <v/>
      </c>
      <c r="G44" s="52" t="str">
        <f t="shared" ref="G44:AZ44" si="13">IFERROR(G26*(1+G$69/100)^-$D$13*(1+G$70/100)^-$E$13*(1+G$71/100)^-$F$13,"")</f>
        <v/>
      </c>
      <c r="H44" s="52" t="str">
        <f t="shared" si="13"/>
        <v/>
      </c>
      <c r="I44" s="52" t="str">
        <f t="shared" si="13"/>
        <v/>
      </c>
      <c r="J44" s="52" t="str">
        <f t="shared" si="13"/>
        <v/>
      </c>
      <c r="K44" s="52" t="str">
        <f t="shared" si="13"/>
        <v/>
      </c>
      <c r="L44" s="52" t="str">
        <f t="shared" si="13"/>
        <v/>
      </c>
      <c r="M44" s="52" t="str">
        <f t="shared" si="13"/>
        <v/>
      </c>
      <c r="N44" s="52" t="str">
        <f t="shared" si="13"/>
        <v/>
      </c>
      <c r="O44" s="52" t="str">
        <f t="shared" si="13"/>
        <v/>
      </c>
      <c r="P44" s="52" t="str">
        <f t="shared" si="13"/>
        <v/>
      </c>
      <c r="Q44" s="52" t="str">
        <f t="shared" si="13"/>
        <v/>
      </c>
      <c r="R44" s="52" t="str">
        <f t="shared" si="13"/>
        <v/>
      </c>
      <c r="S44" s="52" t="str">
        <f t="shared" si="13"/>
        <v/>
      </c>
      <c r="T44" s="52" t="str">
        <f t="shared" si="13"/>
        <v/>
      </c>
      <c r="U44" s="52" t="str">
        <f t="shared" si="13"/>
        <v/>
      </c>
      <c r="V44" s="52" t="str">
        <f t="shared" si="13"/>
        <v/>
      </c>
      <c r="W44" s="52" t="str">
        <f t="shared" si="13"/>
        <v/>
      </c>
      <c r="X44" s="52" t="str">
        <f t="shared" si="13"/>
        <v/>
      </c>
      <c r="Y44" s="52" t="str">
        <f t="shared" si="13"/>
        <v/>
      </c>
      <c r="Z44" s="52" t="str">
        <f t="shared" si="13"/>
        <v/>
      </c>
      <c r="AA44" s="52">
        <f t="shared" si="13"/>
        <v>153.15420538664267</v>
      </c>
      <c r="AB44" s="52">
        <f t="shared" si="13"/>
        <v>155.71872921575033</v>
      </c>
      <c r="AC44" s="52">
        <f t="shared" si="13"/>
        <v>157.75861965594544</v>
      </c>
      <c r="AD44" s="52">
        <f t="shared" si="13"/>
        <v>162.46683441830075</v>
      </c>
      <c r="AE44" s="52">
        <f t="shared" si="13"/>
        <v>172.29802898137288</v>
      </c>
      <c r="AF44" s="52">
        <f t="shared" si="13"/>
        <v>188.53952744707806</v>
      </c>
      <c r="AG44" s="52">
        <f t="shared" si="13"/>
        <v>203.48079419424582</v>
      </c>
      <c r="AH44" s="52">
        <f t="shared" si="13"/>
        <v>210.25337839215308</v>
      </c>
      <c r="AI44" s="52">
        <f t="shared" si="13"/>
        <v>222.47541126529254</v>
      </c>
      <c r="AJ44" s="52">
        <f t="shared" si="13"/>
        <v>238.1364533877321</v>
      </c>
      <c r="AK44" s="52">
        <f t="shared" si="13"/>
        <v>232.8683600478688</v>
      </c>
      <c r="AL44" s="52">
        <f t="shared" si="13"/>
        <v>225.94241329511104</v>
      </c>
      <c r="AM44" s="52">
        <f t="shared" si="13"/>
        <v>236.07705469706613</v>
      </c>
      <c r="AN44" s="52">
        <f t="shared" si="13"/>
        <v>254.63793007365396</v>
      </c>
      <c r="AO44" s="52">
        <f t="shared" si="13"/>
        <v>272.36248074372071</v>
      </c>
      <c r="AP44" s="52">
        <f t="shared" si="13"/>
        <v>289.40970366512323</v>
      </c>
      <c r="AQ44" s="52">
        <f t="shared" si="13"/>
        <v>311.74776874914204</v>
      </c>
      <c r="AR44" s="52">
        <f t="shared" si="13"/>
        <v>323.00032227743736</v>
      </c>
      <c r="AS44" s="52" t="str">
        <f t="shared" si="13"/>
        <v/>
      </c>
      <c r="AT44" s="52" t="str">
        <f t="shared" si="13"/>
        <v/>
      </c>
      <c r="AU44" s="52" t="str">
        <f t="shared" ca="1" si="13"/>
        <v/>
      </c>
      <c r="AV44" s="52" t="str">
        <f t="shared" ca="1" si="13"/>
        <v/>
      </c>
      <c r="AW44" s="52" t="str">
        <f t="shared" ca="1" si="13"/>
        <v/>
      </c>
      <c r="AX44" s="52" t="str">
        <f t="shared" ca="1" si="13"/>
        <v/>
      </c>
      <c r="AY44" s="52" t="str">
        <f t="shared" ca="1" si="13"/>
        <v/>
      </c>
      <c r="AZ44" s="52" t="str">
        <f t="shared" ca="1" si="13"/>
        <v/>
      </c>
      <c r="BA44" s="52" t="str">
        <f t="shared" ref="BA44" ca="1" si="14">IFERROR(BA26*(1+BA$69/100)^-$D$13*(1+BA$70/100)^-$E$13,"")</f>
        <v/>
      </c>
    </row>
    <row r="45" spans="2:53">
      <c r="B45" s="90" t="s">
        <v>106</v>
      </c>
      <c r="C45" s="81" t="s">
        <v>73</v>
      </c>
      <c r="F45" s="52" t="str">
        <f>IFERROR(F27*(1+F$69/100)^-$D$12*(1+F$70/100)^-$E$12*(1+F$71/100)^-$F$12,"")</f>
        <v/>
      </c>
      <c r="G45" s="52" t="str">
        <f t="shared" ref="G45:AZ45" si="15">IFERROR(G27*(1+G$69/100)^-$D$12*(1+G$70/100)^-$E$12*(1+G$71/100)^-$F$12,"")</f>
        <v/>
      </c>
      <c r="H45" s="52" t="str">
        <f t="shared" si="15"/>
        <v/>
      </c>
      <c r="I45" s="52" t="str">
        <f t="shared" si="15"/>
        <v/>
      </c>
      <c r="J45" s="52" t="str">
        <f t="shared" si="15"/>
        <v/>
      </c>
      <c r="K45" s="52" t="str">
        <f t="shared" si="15"/>
        <v/>
      </c>
      <c r="L45" s="52" t="str">
        <f t="shared" si="15"/>
        <v/>
      </c>
      <c r="M45" s="52" t="str">
        <f t="shared" si="15"/>
        <v/>
      </c>
      <c r="N45" s="52" t="str">
        <f t="shared" si="15"/>
        <v/>
      </c>
      <c r="O45" s="52" t="str">
        <f t="shared" si="15"/>
        <v/>
      </c>
      <c r="P45" s="52" t="str">
        <f t="shared" si="15"/>
        <v/>
      </c>
      <c r="Q45" s="52" t="str">
        <f t="shared" si="15"/>
        <v/>
      </c>
      <c r="R45" s="52" t="str">
        <f t="shared" si="15"/>
        <v/>
      </c>
      <c r="S45" s="52" t="str">
        <f t="shared" si="15"/>
        <v/>
      </c>
      <c r="T45" s="52" t="str">
        <f t="shared" si="15"/>
        <v/>
      </c>
      <c r="U45" s="52" t="str">
        <f t="shared" si="15"/>
        <v/>
      </c>
      <c r="V45" s="52" t="str">
        <f t="shared" si="15"/>
        <v/>
      </c>
      <c r="W45" s="52" t="str">
        <f t="shared" si="15"/>
        <v/>
      </c>
      <c r="X45" s="52" t="str">
        <f t="shared" si="15"/>
        <v/>
      </c>
      <c r="Y45" s="52" t="str">
        <f t="shared" si="15"/>
        <v/>
      </c>
      <c r="Z45" s="52" t="str">
        <f t="shared" si="15"/>
        <v/>
      </c>
      <c r="AA45" s="52">
        <f t="shared" si="15"/>
        <v>29.238444290219995</v>
      </c>
      <c r="AB45" s="52">
        <f t="shared" si="15"/>
        <v>33.465134115908292</v>
      </c>
      <c r="AC45" s="52">
        <f t="shared" si="15"/>
        <v>35.157260631478231</v>
      </c>
      <c r="AD45" s="52">
        <f t="shared" si="15"/>
        <v>37.139600509870412</v>
      </c>
      <c r="AE45" s="52">
        <f t="shared" si="15"/>
        <v>39.53349246319393</v>
      </c>
      <c r="AF45" s="52">
        <f t="shared" si="15"/>
        <v>39.87069448680063</v>
      </c>
      <c r="AG45" s="52">
        <f t="shared" si="15"/>
        <v>41.959936483797875</v>
      </c>
      <c r="AH45" s="52">
        <f t="shared" si="15"/>
        <v>43.543736737882767</v>
      </c>
      <c r="AI45" s="52">
        <f t="shared" si="15"/>
        <v>44.959990224121874</v>
      </c>
      <c r="AJ45" s="52">
        <f t="shared" si="15"/>
        <v>48.155523195548632</v>
      </c>
      <c r="AK45" s="52">
        <f t="shared" si="15"/>
        <v>51.641521648051452</v>
      </c>
      <c r="AL45" s="52">
        <f t="shared" si="15"/>
        <v>54.719680160533883</v>
      </c>
      <c r="AM45" s="52">
        <f t="shared" si="15"/>
        <v>57.247536435610783</v>
      </c>
      <c r="AN45" s="52">
        <f t="shared" si="15"/>
        <v>58.005580129334511</v>
      </c>
      <c r="AO45" s="52">
        <f t="shared" si="15"/>
        <v>60.354246771515193</v>
      </c>
      <c r="AP45" s="52">
        <f t="shared" si="15"/>
        <v>62.804054965400894</v>
      </c>
      <c r="AQ45" s="52">
        <f t="shared" si="15"/>
        <v>63.97488249067716</v>
      </c>
      <c r="AR45" s="52">
        <f t="shared" si="15"/>
        <v>66.211289717036067</v>
      </c>
      <c r="AS45" s="52">
        <f t="shared" si="15"/>
        <v>71.144356869306108</v>
      </c>
      <c r="AT45" s="52">
        <f t="shared" si="15"/>
        <v>70.335002574210876</v>
      </c>
      <c r="AU45" s="52">
        <f t="shared" ca="1" si="15"/>
        <v>74.736736577387333</v>
      </c>
      <c r="AV45" s="52">
        <f t="shared" ca="1" si="15"/>
        <v>79.315170222292593</v>
      </c>
      <c r="AW45" s="52">
        <f t="shared" ca="1" si="15"/>
        <v>84.414599968238917</v>
      </c>
      <c r="AX45" s="52">
        <f t="shared" ca="1" si="15"/>
        <v>88.816683801420766</v>
      </c>
      <c r="AY45" s="52">
        <f t="shared" ca="1" si="15"/>
        <v>92.667645948190454</v>
      </c>
      <c r="AZ45" s="52">
        <f t="shared" ca="1" si="15"/>
        <v>96.418281157995466</v>
      </c>
      <c r="BA45" s="52" t="str">
        <f t="shared" ref="BA45" ca="1" si="16">IFERROR(BA27*(1+BA$69/100)^-$D$12*(1+BA$70/100)^-$E$12,"")</f>
        <v/>
      </c>
    </row>
    <row r="46" spans="2:53">
      <c r="B46" s="90" t="s">
        <v>107</v>
      </c>
      <c r="C46" s="81" t="s">
        <v>73</v>
      </c>
      <c r="F46" s="52" t="str">
        <f>IFERROR(F28*(1+F$69/100)^-$D$13*(1+F$70/100)^-$E$13*(1+F$71/100)^-$F$13,"")</f>
        <v/>
      </c>
      <c r="G46" s="52" t="str">
        <f t="shared" ref="G46:AZ46" si="17">IFERROR(G28*(1+G$69/100)^-$D$13*(1+G$70/100)^-$E$13*(1+G$71/100)^-$F$13,"")</f>
        <v/>
      </c>
      <c r="H46" s="52" t="str">
        <f t="shared" si="17"/>
        <v/>
      </c>
      <c r="I46" s="52" t="str">
        <f t="shared" si="17"/>
        <v/>
      </c>
      <c r="J46" s="52" t="str">
        <f t="shared" si="17"/>
        <v/>
      </c>
      <c r="K46" s="52" t="str">
        <f t="shared" si="17"/>
        <v/>
      </c>
      <c r="L46" s="52" t="str">
        <f t="shared" si="17"/>
        <v/>
      </c>
      <c r="M46" s="52" t="str">
        <f t="shared" si="17"/>
        <v/>
      </c>
      <c r="N46" s="52" t="str">
        <f t="shared" si="17"/>
        <v/>
      </c>
      <c r="O46" s="52" t="str">
        <f t="shared" si="17"/>
        <v/>
      </c>
      <c r="P46" s="52">
        <f t="shared" si="17"/>
        <v>12.467661886272465</v>
      </c>
      <c r="Q46" s="52">
        <f t="shared" si="17"/>
        <v>13.809523642962239</v>
      </c>
      <c r="R46" s="52">
        <f t="shared" si="17"/>
        <v>15.398142884839865</v>
      </c>
      <c r="S46" s="52">
        <f t="shared" si="17"/>
        <v>16.966734585487007</v>
      </c>
      <c r="T46" s="52">
        <f t="shared" si="17"/>
        <v>18.266790571544313</v>
      </c>
      <c r="U46" s="52">
        <f t="shared" si="17"/>
        <v>18.729492467231616</v>
      </c>
      <c r="V46" s="52">
        <f t="shared" si="17"/>
        <v>16.795941101690083</v>
      </c>
      <c r="W46" s="52">
        <f t="shared" si="17"/>
        <v>16.616993366579152</v>
      </c>
      <c r="X46" s="52">
        <f t="shared" si="17"/>
        <v>24.60473058478485</v>
      </c>
      <c r="Y46" s="52">
        <f t="shared" si="17"/>
        <v>27.306275554368696</v>
      </c>
      <c r="Z46" s="52">
        <f t="shared" si="17"/>
        <v>28.824625755858875</v>
      </c>
      <c r="AA46" s="52">
        <f t="shared" si="17"/>
        <v>28.664459367931986</v>
      </c>
      <c r="AB46" s="52">
        <f t="shared" si="17"/>
        <v>28.373681560811498</v>
      </c>
      <c r="AC46" s="52">
        <f t="shared" si="17"/>
        <v>28.466904575217612</v>
      </c>
      <c r="AD46" s="52">
        <f t="shared" si="17"/>
        <v>29.335694941586194</v>
      </c>
      <c r="AE46" s="52">
        <f t="shared" si="17"/>
        <v>31.099346050755358</v>
      </c>
      <c r="AF46" s="52">
        <f t="shared" si="17"/>
        <v>32.124995361433044</v>
      </c>
      <c r="AG46" s="52">
        <f t="shared" si="17"/>
        <v>32.27493762017518</v>
      </c>
      <c r="AH46" s="52">
        <f t="shared" si="17"/>
        <v>32.059862293116851</v>
      </c>
      <c r="AI46" s="52">
        <f t="shared" si="17"/>
        <v>32.719360749026158</v>
      </c>
      <c r="AJ46" s="52">
        <f t="shared" si="17"/>
        <v>42.424115982062936</v>
      </c>
      <c r="AK46" s="52">
        <f t="shared" si="17"/>
        <v>40.366775923306392</v>
      </c>
      <c r="AL46" s="52">
        <f t="shared" si="17"/>
        <v>36.885677267424462</v>
      </c>
      <c r="AM46" s="52">
        <f t="shared" si="17"/>
        <v>42.778082436692394</v>
      </c>
      <c r="AN46" s="52">
        <f t="shared" si="17"/>
        <v>42.957816945668228</v>
      </c>
      <c r="AO46" s="52">
        <f t="shared" si="17"/>
        <v>47.658235677024635</v>
      </c>
      <c r="AP46" s="52">
        <f t="shared" si="17"/>
        <v>52.300329570570362</v>
      </c>
      <c r="AQ46" s="52">
        <f t="shared" si="17"/>
        <v>53.474788409621283</v>
      </c>
      <c r="AR46" s="52">
        <f t="shared" si="17"/>
        <v>60.980221216383363</v>
      </c>
      <c r="AS46" s="52">
        <f t="shared" si="17"/>
        <v>46.264264524510658</v>
      </c>
      <c r="AT46" s="52">
        <f t="shared" si="17"/>
        <v>50.656525904863614</v>
      </c>
      <c r="AU46" s="52">
        <f t="shared" ca="1" si="17"/>
        <v>54.164034825006418</v>
      </c>
      <c r="AV46" s="52">
        <f t="shared" ca="1" si="17"/>
        <v>55.867983968195418</v>
      </c>
      <c r="AW46" s="52">
        <f t="shared" ca="1" si="17"/>
        <v>61.666387074941142</v>
      </c>
      <c r="AX46" s="52">
        <f t="shared" ca="1" si="17"/>
        <v>65.27424071216457</v>
      </c>
      <c r="AY46" s="52">
        <f t="shared" ca="1" si="17"/>
        <v>69.856438321931236</v>
      </c>
      <c r="AZ46" s="52">
        <f t="shared" ca="1" si="17"/>
        <v>70.871372776810887</v>
      </c>
      <c r="BA46" s="52" t="str">
        <f t="shared" ref="BA46" ca="1" si="18">IFERROR(BA28*(1+BA$69/100)^-$D$13*(1+BA$70/100)^-$E$13,"")</f>
        <v/>
      </c>
    </row>
    <row r="47" spans="2:53">
      <c r="B47" s="90" t="s">
        <v>108</v>
      </c>
      <c r="C47" s="81" t="s">
        <v>73</v>
      </c>
      <c r="F47" s="52" t="str">
        <f>IFERROR(F29*(1+F$69/100)^-$D$13*(1+F$70/100)^-$E$13*(1+F$71/100)^-$F$13,"")</f>
        <v/>
      </c>
      <c r="G47" s="52" t="str">
        <f t="shared" ref="G47:AZ47" si="19">IFERROR(G29*(1+G$69/100)^-$D$13*(1+G$70/100)^-$E$13*(1+G$71/100)^-$F$13,"")</f>
        <v/>
      </c>
      <c r="H47" s="52" t="str">
        <f t="shared" si="19"/>
        <v/>
      </c>
      <c r="I47" s="52" t="str">
        <f t="shared" si="19"/>
        <v/>
      </c>
      <c r="J47" s="52" t="str">
        <f t="shared" si="19"/>
        <v/>
      </c>
      <c r="K47" s="52" t="str">
        <f t="shared" si="19"/>
        <v/>
      </c>
      <c r="L47" s="52" t="str">
        <f t="shared" si="19"/>
        <v/>
      </c>
      <c r="M47" s="52" t="str">
        <f t="shared" si="19"/>
        <v/>
      </c>
      <c r="N47" s="52" t="str">
        <f t="shared" si="19"/>
        <v/>
      </c>
      <c r="O47" s="52" t="str">
        <f t="shared" si="19"/>
        <v/>
      </c>
      <c r="P47" s="52" t="str">
        <f t="shared" si="19"/>
        <v/>
      </c>
      <c r="Q47" s="52" t="str">
        <f t="shared" si="19"/>
        <v/>
      </c>
      <c r="R47" s="52" t="str">
        <f t="shared" si="19"/>
        <v/>
      </c>
      <c r="S47" s="52" t="str">
        <f t="shared" si="19"/>
        <v/>
      </c>
      <c r="T47" s="52" t="str">
        <f t="shared" si="19"/>
        <v/>
      </c>
      <c r="U47" s="52" t="str">
        <f t="shared" si="19"/>
        <v/>
      </c>
      <c r="V47" s="52" t="str">
        <f t="shared" si="19"/>
        <v/>
      </c>
      <c r="W47" s="52" t="str">
        <f t="shared" si="19"/>
        <v/>
      </c>
      <c r="X47" s="52" t="str">
        <f t="shared" si="19"/>
        <v/>
      </c>
      <c r="Y47" s="52" t="str">
        <f t="shared" si="19"/>
        <v/>
      </c>
      <c r="Z47" s="52" t="str">
        <f t="shared" si="19"/>
        <v/>
      </c>
      <c r="AA47" s="52">
        <f t="shared" si="19"/>
        <v>26.434877212678195</v>
      </c>
      <c r="AB47" s="52">
        <f t="shared" si="19"/>
        <v>28.095288264876299</v>
      </c>
      <c r="AC47" s="52">
        <f t="shared" si="19"/>
        <v>28.958990283560624</v>
      </c>
      <c r="AD47" s="52">
        <f t="shared" si="19"/>
        <v>29.756321050112525</v>
      </c>
      <c r="AE47" s="52">
        <f t="shared" si="19"/>
        <v>31.759194773481106</v>
      </c>
      <c r="AF47" s="52">
        <f t="shared" si="19"/>
        <v>33.200110119774635</v>
      </c>
      <c r="AG47" s="52">
        <f t="shared" si="19"/>
        <v>35.43491990920166</v>
      </c>
      <c r="AH47" s="52">
        <f t="shared" si="19"/>
        <v>37.984635260650357</v>
      </c>
      <c r="AI47" s="52">
        <f t="shared" si="19"/>
        <v>38.904130041285605</v>
      </c>
      <c r="AJ47" s="52">
        <f t="shared" si="19"/>
        <v>39.516671740048949</v>
      </c>
      <c r="AK47" s="52">
        <f t="shared" si="19"/>
        <v>42.46105456835744</v>
      </c>
      <c r="AL47" s="52">
        <f t="shared" si="19"/>
        <v>44.963084989656522</v>
      </c>
      <c r="AM47" s="52">
        <f t="shared" si="19"/>
        <v>47.424458061935944</v>
      </c>
      <c r="AN47" s="52">
        <f t="shared" si="19"/>
        <v>50.138225742034727</v>
      </c>
      <c r="AO47" s="52">
        <f t="shared" si="19"/>
        <v>53.496270998585757</v>
      </c>
      <c r="AP47" s="52">
        <f t="shared" si="19"/>
        <v>56.318366203681791</v>
      </c>
      <c r="AQ47" s="52">
        <f t="shared" si="19"/>
        <v>59.380480549242684</v>
      </c>
      <c r="AR47" s="52">
        <f t="shared" si="19"/>
        <v>61.262569388112134</v>
      </c>
      <c r="AS47" s="52">
        <f t="shared" si="19"/>
        <v>58.996717209519126</v>
      </c>
      <c r="AT47" s="52">
        <f t="shared" si="19"/>
        <v>62.425254596357199</v>
      </c>
      <c r="AU47" s="52">
        <f t="shared" ca="1" si="19"/>
        <v>61.443392437247923</v>
      </c>
      <c r="AV47" s="52">
        <f t="shared" ca="1" si="19"/>
        <v>64.95483791302658</v>
      </c>
      <c r="AW47" s="52">
        <f t="shared" ca="1" si="19"/>
        <v>72.678599006244283</v>
      </c>
      <c r="AX47" s="52">
        <f t="shared" ca="1" si="19"/>
        <v>77.403207096543795</v>
      </c>
      <c r="AY47" s="52">
        <f t="shared" ca="1" si="19"/>
        <v>83.361983969111535</v>
      </c>
      <c r="AZ47" s="52">
        <f t="shared" ca="1" si="19"/>
        <v>94.061624927056315</v>
      </c>
      <c r="BA47" s="52" t="str">
        <f t="shared" ref="BA47" ca="1" si="20">IFERROR(BA29*(1+BA$69/100)^-$D$13*(1+BA$70/100)^-$E$13,"")</f>
        <v/>
      </c>
    </row>
    <row r="48" spans="2:53">
      <c r="B48" s="89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</row>
    <row r="49" spans="2:53">
      <c r="B49" s="89" t="s">
        <v>76</v>
      </c>
      <c r="C49" s="81" t="s">
        <v>73</v>
      </c>
      <c r="F49" s="52" t="str">
        <f>IFERROR(F50+F51+F52,IFERROR(F31*(1+F$69/100)^-$D$15*(1+F$70/100)^-$E$15,""))</f>
        <v/>
      </c>
      <c r="G49" s="52" t="str">
        <f t="shared" ref="G49:T49" si="21">IFERROR(G50+G51+G52,IFERROR(G31*(1+G$69/100)^-$D$15*(1+G$70/100)^-$E$15,""))</f>
        <v/>
      </c>
      <c r="H49" s="52" t="str">
        <f t="shared" si="21"/>
        <v/>
      </c>
      <c r="I49" s="52" t="str">
        <f t="shared" si="21"/>
        <v/>
      </c>
      <c r="J49" s="52" t="str">
        <f t="shared" si="21"/>
        <v/>
      </c>
      <c r="K49" s="52" t="str">
        <f t="shared" si="21"/>
        <v/>
      </c>
      <c r="L49" s="52" t="str">
        <f t="shared" si="21"/>
        <v/>
      </c>
      <c r="M49" s="52" t="str">
        <f t="shared" si="21"/>
        <v/>
      </c>
      <c r="N49" s="52" t="str">
        <f t="shared" si="21"/>
        <v/>
      </c>
      <c r="O49" s="52" t="str">
        <f t="shared" si="21"/>
        <v/>
      </c>
      <c r="P49" s="52">
        <f t="shared" si="21"/>
        <v>135.98266179753372</v>
      </c>
      <c r="Q49" s="52">
        <f t="shared" si="21"/>
        <v>158.70658564217339</v>
      </c>
      <c r="R49" s="52">
        <f t="shared" si="21"/>
        <v>183.74915097219741</v>
      </c>
      <c r="S49" s="52">
        <f t="shared" si="21"/>
        <v>199.97270149617975</v>
      </c>
      <c r="T49" s="52">
        <f t="shared" si="21"/>
        <v>218.27088209642585</v>
      </c>
      <c r="U49" s="52">
        <f>IFERROR(U50+U51+U52,IFERROR(U31*(1+U$69/100)^-$D$15*(1+U$70/100)^-$E$15,""))</f>
        <v>238.4401730972267</v>
      </c>
      <c r="V49" s="52">
        <f t="shared" ref="V49" si="22">IFERROR(V50+V51+V52,IFERROR(V31*(1+V$69/100)^-$D$15*(1+V$70/100)^-$E$15,""))</f>
        <v>249.88665678257618</v>
      </c>
      <c r="W49" s="52">
        <f t="shared" ref="W49" si="23">IFERROR(W50+W51+W52,IFERROR(W31*(1+W$69/100)^-$D$15*(1+W$70/100)^-$E$15,""))</f>
        <v>265.53411383060461</v>
      </c>
      <c r="X49" s="52">
        <f t="shared" ref="X49" si="24">IFERROR(X50+X51+X52,IFERROR(X31*(1+X$69/100)^-$D$15*(1+X$70/100)^-$E$15,""))</f>
        <v>286.60755669993353</v>
      </c>
      <c r="Y49" s="52">
        <f t="shared" ref="Y49" si="25">IFERROR(Y50+Y51+Y52,IFERROR(Y31*(1+Y$69/100)^-$D$15*(1+Y$70/100)^-$E$15,""))</f>
        <v>299.29807043129478</v>
      </c>
      <c r="Z49" s="52">
        <f>IFERROR(Z50+Z51+Z52,IFERROR(Z31*(1+Z$69/100)^-$D$15*(1+Z$70/100)^-$E$15,""))</f>
        <v>328.87346657332137</v>
      </c>
      <c r="AA49" s="52">
        <f t="shared" ref="AA49" si="26">IFERROR(AA50+AA51+AA52,IFERROR(AA31*(1+AA$69/100)^-$D$15*(1+AA$70/100)^-$E$15,""))</f>
        <v>348.13310786272865</v>
      </c>
      <c r="AB49" s="52">
        <f t="shared" ref="AB49" si="27">IFERROR(AB50+AB51+AB52,IFERROR(AB31*(1+AB$69/100)^-$D$15*(1+AB$70/100)^-$E$15,""))</f>
        <v>363.59674015747379</v>
      </c>
      <c r="AC49" s="52">
        <f t="shared" ref="AC49" si="28">IFERROR(AC50+AC51+AC52,IFERROR(AC31*(1+AC$69/100)^-$D$15*(1+AC$70/100)^-$E$15,""))</f>
        <v>376.73141061747293</v>
      </c>
      <c r="AD49" s="52">
        <f t="shared" ref="AD49" si="29">IFERROR(AD50+AD51+AD52,IFERROR(AD31*(1+AD$69/100)^-$D$15*(1+AD$70/100)^-$E$15,""))</f>
        <v>382.53508249665543</v>
      </c>
      <c r="AE49" s="52">
        <f>IFERROR(AE50+AE51+AE52,IFERROR(AE31*(1+AE$69/100)^-$D$15*(1+AE$70/100)^-$E$15,""))</f>
        <v>391.42351708045669</v>
      </c>
      <c r="AF49" s="52">
        <f t="shared" ref="AF49" si="30">IFERROR(AF50+AF51+AF52,IFERROR(AF31*(1+AF$69/100)^-$D$15*(1+AF$70/100)^-$E$15,""))</f>
        <v>387.08737284261042</v>
      </c>
      <c r="AG49" s="52">
        <f t="shared" ref="AG49" si="31">IFERROR(AG50+AG51+AG52,IFERROR(AG31*(1+AG$69/100)^-$D$15*(1+AG$70/100)^-$E$15,""))</f>
        <v>386.82977117586159</v>
      </c>
      <c r="AH49" s="52">
        <f t="shared" ref="AH49" si="32">IFERROR(AH50+AH51+AH52,IFERROR(AH31*(1+AH$69/100)^-$D$15*(1+AH$70/100)^-$E$15,""))</f>
        <v>401.70519272916147</v>
      </c>
      <c r="AI49" s="52">
        <f t="shared" ref="AI49" si="33">IFERROR(AI50+AI51+AI52,IFERROR(AI31*(1+AI$69/100)^-$D$15*(1+AI$70/100)^-$E$15,""))</f>
        <v>412.86353614712755</v>
      </c>
      <c r="AJ49" s="52">
        <f t="shared" ref="AJ49" si="34">IFERROR(AJ50+AJ51+AJ52,IFERROR(AJ31*(1+AJ$69/100)^-$D$15*(1+AJ$70/100)^-$E$15,""))</f>
        <v>438.0742908662811</v>
      </c>
      <c r="AK49" s="52">
        <f t="shared" ref="AK49" si="35">IFERROR(AK50+AK51+AK52,IFERROR(AK31*(1+AK$69/100)^-$D$15*(1+AK$70/100)^-$E$15,""))</f>
        <v>460.63490523627473</v>
      </c>
      <c r="AL49" s="52">
        <f t="shared" ref="AL49" si="36">IFERROR(AL50+AL51+AL52,IFERROR(AL31*(1+AL$69/100)^-$D$15*(1+AL$70/100)^-$E$15,""))</f>
        <v>472.17927542868182</v>
      </c>
      <c r="AM49" s="52">
        <f t="shared" ref="AM49" si="37">IFERROR(AM50+AM51+AM52,IFERROR(AM31*(1+AM$69/100)^-$D$15*(1+AM$70/100)^-$E$15,""))</f>
        <v>495.36548427719805</v>
      </c>
      <c r="AN49" s="52">
        <f t="shared" ref="AN49" si="38">IFERROR(AN50+AN51+AN52,IFERROR(AN31*(1+AN$69/100)^-$D$15*(1+AN$70/100)^-$E$15,""))</f>
        <v>513.39257627659015</v>
      </c>
      <c r="AO49" s="52">
        <f t="shared" ref="AO49" si="39">IFERROR(AO50+AO51+AO52,IFERROR(AO31*(1+AO$69/100)^-$D$15*(1+AO$70/100)^-$E$15,""))</f>
        <v>539.32177554797215</v>
      </c>
      <c r="AP49" s="52">
        <f t="shared" ref="AP49" si="40">IFERROR(AP50+AP51+AP52,IFERROR(AP31*(1+AP$69/100)^-$D$15*(1+AP$70/100)^-$E$15,""))</f>
        <v>570.52534734406368</v>
      </c>
      <c r="AQ49" s="52">
        <f t="shared" ref="AQ49" si="41">IFERROR(AQ50+AQ51+AQ52,IFERROR(AQ31*(1+AQ$69/100)^-$D$15*(1+AQ$70/100)^-$E$15,""))</f>
        <v>599.94967773709072</v>
      </c>
      <c r="AR49" s="52">
        <f t="shared" ref="AR49" si="42">IFERROR(AR50+AR51+AR52,IFERROR(AR31*(1+AR$69/100)^-$D$15*(1+AR$70/100)^-$E$15,""))</f>
        <v>634.05998450680249</v>
      </c>
      <c r="AS49" s="52">
        <f t="shared" ref="AS49" si="43">IFERROR(AS50+AS51+AS52,IFERROR(AS31*(1+AS$69/100)^-$D$15*(1+AS$70/100)^-$E$15,""))</f>
        <v>670.97799636684249</v>
      </c>
      <c r="AT49" s="52">
        <f>IFERROR(AT50+AT51+AT52,IFERROR(AT31*(1+AT$69/100)^-$D$15*(1+AT$70/100)^-$E$15,""))</f>
        <v>710.17535886640417</v>
      </c>
      <c r="AU49" s="52">
        <f t="shared" ref="AU49" si="44">IFERROR(AU50+AU51+AU52,IFERROR(AU31*(1+AU$69/100)^-$D$15*(1+AU$70/100)^-$E$15,""))</f>
        <v>721.11324970820738</v>
      </c>
      <c r="AV49" s="52">
        <f t="shared" ref="AV49" si="45">IFERROR(AV50+AV51+AV52,IFERROR(AV31*(1+AV$69/100)^-$D$15*(1+AV$70/100)^-$E$15,""))</f>
        <v>741.47142071977885</v>
      </c>
      <c r="AW49" s="52">
        <f t="shared" ref="AW49" si="46">IFERROR(AW50+AW51+AW52,IFERROR(AW31*(1+AW$69/100)^-$D$15*(1+AW$70/100)^-$E$15,""))</f>
        <v>768.78316500037374</v>
      </c>
      <c r="AX49" s="52">
        <f t="shared" ref="AX49" si="47">IFERROR(AX50+AX51+AX52,IFERROR(AX31*(1+AX$69/100)^-$D$15*(1+AX$70/100)^-$E$15,""))</f>
        <v>797.11929159810961</v>
      </c>
      <c r="AY49" s="52">
        <f>IFERROR(AY50+AY51+AY52,IFERROR(AY31*(1+AY$69/100)^-$D$15*(1+AY$70/100)^-$E$15,""))</f>
        <v>828.70109436405426</v>
      </c>
      <c r="AZ49" s="52">
        <f t="shared" ref="AZ49" si="48">IFERROR(AZ50+AZ51+AZ52,IFERROR(AZ31*(1+AZ$69/100)^-$D$15*(1+AZ$70/100)^-$E$15,""))</f>
        <v>859.48291031140752</v>
      </c>
      <c r="BA49" s="52" t="str">
        <f t="shared" ref="BA49" ca="1" si="49">IFERROR(BA50+BA51+BA52,IFERROR(BA31*(1+BA$69/100)^-$D$15*(1+BA$70/100)^-$E$15,""))</f>
        <v/>
      </c>
    </row>
    <row r="50" spans="2:53">
      <c r="B50" s="90" t="s">
        <v>109</v>
      </c>
      <c r="C50" s="81" t="s">
        <v>73</v>
      </c>
      <c r="F50" s="52" t="str">
        <f>IFERROR(F32*(F$68/F$67)^$D$16,"")</f>
        <v/>
      </c>
      <c r="G50" s="52" t="str">
        <f t="shared" ref="G50:BA50" si="50">IFERROR(G32*(G$68/G$67)^$D$16,"")</f>
        <v/>
      </c>
      <c r="H50" s="52" t="str">
        <f t="shared" si="50"/>
        <v/>
      </c>
      <c r="I50" s="52" t="str">
        <f t="shared" si="50"/>
        <v/>
      </c>
      <c r="J50" s="52" t="str">
        <f t="shared" si="50"/>
        <v/>
      </c>
      <c r="K50" s="52" t="str">
        <f t="shared" si="50"/>
        <v/>
      </c>
      <c r="L50" s="52" t="str">
        <f t="shared" si="50"/>
        <v/>
      </c>
      <c r="M50" s="52" t="str">
        <f t="shared" si="50"/>
        <v/>
      </c>
      <c r="N50" s="52" t="str">
        <f t="shared" si="50"/>
        <v/>
      </c>
      <c r="O50" s="52" t="str">
        <f t="shared" si="50"/>
        <v/>
      </c>
      <c r="P50" s="52">
        <f t="shared" si="50"/>
        <v>17.033000000000001</v>
      </c>
      <c r="Q50" s="52">
        <f t="shared" si="50"/>
        <v>22.53</v>
      </c>
      <c r="R50" s="52">
        <f t="shared" si="50"/>
        <v>27.419</v>
      </c>
      <c r="S50" s="52">
        <f t="shared" si="50"/>
        <v>29.858000000000001</v>
      </c>
      <c r="T50" s="52">
        <f t="shared" si="50"/>
        <v>35.146999999999998</v>
      </c>
      <c r="U50" s="52">
        <f t="shared" si="50"/>
        <v>40.585000000000001</v>
      </c>
      <c r="V50" s="52">
        <f t="shared" si="50"/>
        <v>43.222000000000001</v>
      </c>
      <c r="W50" s="52">
        <f t="shared" si="50"/>
        <v>46.279000000000003</v>
      </c>
      <c r="X50" s="52">
        <f t="shared" si="50"/>
        <v>50.805999999999997</v>
      </c>
      <c r="Y50" s="52">
        <f t="shared" si="50"/>
        <v>58.284999999999997</v>
      </c>
      <c r="Z50" s="52">
        <f t="shared" si="50"/>
        <v>64.286000000000001</v>
      </c>
      <c r="AA50" s="52">
        <f t="shared" si="50"/>
        <v>64.525999999999996</v>
      </c>
      <c r="AB50" s="52">
        <f t="shared" si="50"/>
        <v>65.241</v>
      </c>
      <c r="AC50" s="52">
        <f t="shared" si="50"/>
        <v>66.850999999999999</v>
      </c>
      <c r="AD50" s="52">
        <f t="shared" si="50"/>
        <v>69.596999999999994</v>
      </c>
      <c r="AE50" s="52">
        <f t="shared" si="50"/>
        <v>77.527000000000001</v>
      </c>
      <c r="AF50" s="52">
        <f t="shared" si="50"/>
        <v>76.284000000000006</v>
      </c>
      <c r="AG50" s="52">
        <f t="shared" si="50"/>
        <v>74.034999999999997</v>
      </c>
      <c r="AH50" s="52">
        <f t="shared" si="50"/>
        <v>75.475999999999999</v>
      </c>
      <c r="AI50" s="52">
        <f t="shared" si="50"/>
        <v>75.03</v>
      </c>
      <c r="AJ50" s="52">
        <f t="shared" si="50"/>
        <v>76.491</v>
      </c>
      <c r="AK50" s="52">
        <f t="shared" si="50"/>
        <v>73.218999999999994</v>
      </c>
      <c r="AL50" s="52">
        <f t="shared" si="50"/>
        <v>67.081000000000003</v>
      </c>
      <c r="AM50" s="52">
        <f t="shared" si="50"/>
        <v>65.412999999999997</v>
      </c>
      <c r="AN50" s="52">
        <f t="shared" si="50"/>
        <v>63.807000000000002</v>
      </c>
      <c r="AO50" s="52">
        <f t="shared" si="50"/>
        <v>62.63</v>
      </c>
      <c r="AP50" s="52">
        <f t="shared" si="50"/>
        <v>63.000999999999998</v>
      </c>
      <c r="AQ50" s="52">
        <f t="shared" si="50"/>
        <v>63.451999999999998</v>
      </c>
      <c r="AR50" s="52">
        <f t="shared" si="50"/>
        <v>62.283999999999999</v>
      </c>
      <c r="AS50" s="52">
        <f t="shared" si="50"/>
        <v>58.360999999999997</v>
      </c>
      <c r="AT50" s="52">
        <f t="shared" si="50"/>
        <v>60.21</v>
      </c>
      <c r="AU50" s="52">
        <f t="shared" si="50"/>
        <v>63.136772499990499</v>
      </c>
      <c r="AV50" s="52">
        <f t="shared" si="50"/>
        <v>66.788611319251501</v>
      </c>
      <c r="AW50" s="52">
        <f t="shared" si="50"/>
        <v>70.6426905056544</v>
      </c>
      <c r="AX50" s="52">
        <f t="shared" si="50"/>
        <v>74.451048965774802</v>
      </c>
      <c r="AY50" s="52">
        <f t="shared" si="50"/>
        <v>79.052761134607294</v>
      </c>
      <c r="AZ50" s="52">
        <f t="shared" si="50"/>
        <v>83.303747516161707</v>
      </c>
      <c r="BA50" s="52" t="str">
        <f t="shared" si="50"/>
        <v/>
      </c>
    </row>
    <row r="51" spans="2:53">
      <c r="B51" s="90" t="s">
        <v>110</v>
      </c>
      <c r="C51" s="81" t="s">
        <v>73</v>
      </c>
      <c r="F51" s="52" t="str">
        <f>IFERROR(F33*(F$68/F$67)^$D$17,"")</f>
        <v/>
      </c>
      <c r="G51" s="52" t="str">
        <f t="shared" ref="G51:BA51" si="51">IFERROR(G33*(G$68/G$67)^$D$17,"")</f>
        <v/>
      </c>
      <c r="H51" s="52" t="str">
        <f t="shared" si="51"/>
        <v/>
      </c>
      <c r="I51" s="52" t="str">
        <f t="shared" si="51"/>
        <v/>
      </c>
      <c r="J51" s="52" t="str">
        <f t="shared" si="51"/>
        <v/>
      </c>
      <c r="K51" s="52" t="str">
        <f t="shared" si="51"/>
        <v/>
      </c>
      <c r="L51" s="52" t="str">
        <f t="shared" si="51"/>
        <v/>
      </c>
      <c r="M51" s="52" t="str">
        <f t="shared" si="51"/>
        <v/>
      </c>
      <c r="N51" s="52" t="str">
        <f t="shared" si="51"/>
        <v/>
      </c>
      <c r="O51" s="52" t="str">
        <f t="shared" si="51"/>
        <v/>
      </c>
      <c r="P51" s="52" t="str">
        <f t="shared" si="51"/>
        <v/>
      </c>
      <c r="Q51" s="52" t="str">
        <f t="shared" si="51"/>
        <v/>
      </c>
      <c r="R51" s="52" t="str">
        <f t="shared" si="51"/>
        <v/>
      </c>
      <c r="S51" s="52" t="str">
        <f t="shared" si="51"/>
        <v/>
      </c>
      <c r="T51" s="52" t="str">
        <f t="shared" si="51"/>
        <v/>
      </c>
      <c r="U51" s="52" t="str">
        <f t="shared" si="51"/>
        <v/>
      </c>
      <c r="V51" s="52" t="str">
        <f t="shared" si="51"/>
        <v/>
      </c>
      <c r="W51" s="52" t="str">
        <f t="shared" si="51"/>
        <v/>
      </c>
      <c r="X51" s="52" t="str">
        <f t="shared" si="51"/>
        <v/>
      </c>
      <c r="Y51" s="52" t="str">
        <f t="shared" si="51"/>
        <v/>
      </c>
      <c r="Z51" s="52" t="str">
        <f t="shared" si="51"/>
        <v/>
      </c>
      <c r="AA51" s="52">
        <f t="shared" si="51"/>
        <v>68.208518338102351</v>
      </c>
      <c r="AB51" s="52">
        <f t="shared" si="51"/>
        <v>74.334693698107088</v>
      </c>
      <c r="AC51" s="52">
        <f t="shared" si="51"/>
        <v>79.73145768130729</v>
      </c>
      <c r="AD51" s="52">
        <f t="shared" si="51"/>
        <v>80.368082496655418</v>
      </c>
      <c r="AE51" s="52">
        <f t="shared" si="51"/>
        <v>79.459517080456664</v>
      </c>
      <c r="AF51" s="52">
        <f t="shared" si="51"/>
        <v>78.303372842610358</v>
      </c>
      <c r="AG51" s="52">
        <f t="shared" si="51"/>
        <v>78.044422196081342</v>
      </c>
      <c r="AH51" s="52">
        <f t="shared" si="51"/>
        <v>79.531192729161489</v>
      </c>
      <c r="AI51" s="52">
        <f t="shared" si="51"/>
        <v>80.485536147127547</v>
      </c>
      <c r="AJ51" s="52">
        <f t="shared" si="51"/>
        <v>83.660290866281116</v>
      </c>
      <c r="AK51" s="52">
        <f t="shared" si="51"/>
        <v>88.415905236274753</v>
      </c>
      <c r="AL51" s="52">
        <f t="shared" si="51"/>
        <v>92.1662754286818</v>
      </c>
      <c r="AM51" s="52">
        <f t="shared" si="51"/>
        <v>95.066484277198086</v>
      </c>
      <c r="AN51" s="52">
        <f t="shared" si="51"/>
        <v>98.92157627659013</v>
      </c>
      <c r="AO51" s="52">
        <f t="shared" si="51"/>
        <v>102.52877554797215</v>
      </c>
      <c r="AP51" s="52">
        <f t="shared" si="51"/>
        <v>108.22834734406369</v>
      </c>
      <c r="AQ51" s="52">
        <f t="shared" si="51"/>
        <v>113.88267773709072</v>
      </c>
      <c r="AR51" s="52">
        <f t="shared" si="51"/>
        <v>118.40698450680244</v>
      </c>
      <c r="AS51" s="52">
        <f t="shared" si="51"/>
        <v>121.78024880363951</v>
      </c>
      <c r="AT51" s="52">
        <f t="shared" si="51"/>
        <v>126.90048697427811</v>
      </c>
      <c r="AU51" s="52">
        <f t="shared" si="51"/>
        <v>133.94059073001728</v>
      </c>
      <c r="AV51" s="52">
        <f t="shared" si="51"/>
        <v>140.27268575105276</v>
      </c>
      <c r="AW51" s="52">
        <f t="shared" si="51"/>
        <v>147.97891690031781</v>
      </c>
      <c r="AX51" s="52">
        <f t="shared" si="51"/>
        <v>155.96048415993059</v>
      </c>
      <c r="AY51" s="52">
        <f t="shared" si="51"/>
        <v>164.22066626792522</v>
      </c>
      <c r="AZ51" s="52">
        <f t="shared" si="51"/>
        <v>172.6509228299214</v>
      </c>
      <c r="BA51" s="52" t="str">
        <f t="shared" si="51"/>
        <v/>
      </c>
    </row>
    <row r="52" spans="2:53">
      <c r="B52" s="90" t="s">
        <v>111</v>
      </c>
      <c r="C52" s="81" t="s">
        <v>73</v>
      </c>
      <c r="F52" s="52" t="str">
        <f>IFERROR(F34*(F$68/F$67)^$D$16,"")</f>
        <v/>
      </c>
      <c r="G52" s="52" t="str">
        <f t="shared" ref="G52:BA52" si="52">IFERROR(G34*(G$68/G$67)^$D$16,"")</f>
        <v/>
      </c>
      <c r="H52" s="52" t="str">
        <f t="shared" si="52"/>
        <v/>
      </c>
      <c r="I52" s="52" t="str">
        <f t="shared" si="52"/>
        <v/>
      </c>
      <c r="J52" s="52" t="str">
        <f t="shared" si="52"/>
        <v/>
      </c>
      <c r="K52" s="52" t="str">
        <f t="shared" si="52"/>
        <v/>
      </c>
      <c r="L52" s="52" t="str">
        <f t="shared" si="52"/>
        <v/>
      </c>
      <c r="M52" s="52" t="str">
        <f t="shared" si="52"/>
        <v/>
      </c>
      <c r="N52" s="52" t="str">
        <f t="shared" si="52"/>
        <v/>
      </c>
      <c r="O52" s="52" t="str">
        <f t="shared" si="52"/>
        <v/>
      </c>
      <c r="P52" s="52" t="str">
        <f t="shared" si="52"/>
        <v/>
      </c>
      <c r="Q52" s="52" t="str">
        <f t="shared" si="52"/>
        <v/>
      </c>
      <c r="R52" s="52" t="str">
        <f t="shared" si="52"/>
        <v/>
      </c>
      <c r="S52" s="52" t="str">
        <f t="shared" si="52"/>
        <v/>
      </c>
      <c r="T52" s="52" t="str">
        <f t="shared" si="52"/>
        <v/>
      </c>
      <c r="U52" s="52" t="str">
        <f t="shared" si="52"/>
        <v/>
      </c>
      <c r="V52" s="52" t="str">
        <f t="shared" si="52"/>
        <v/>
      </c>
      <c r="W52" s="52" t="str">
        <f t="shared" si="52"/>
        <v/>
      </c>
      <c r="X52" s="52" t="str">
        <f t="shared" si="52"/>
        <v/>
      </c>
      <c r="Y52" s="52" t="str">
        <f t="shared" si="52"/>
        <v/>
      </c>
      <c r="Z52" s="52" t="str">
        <f t="shared" si="52"/>
        <v/>
      </c>
      <c r="AA52" s="52">
        <f t="shared" si="52"/>
        <v>215.39858952462629</v>
      </c>
      <c r="AB52" s="52">
        <f t="shared" si="52"/>
        <v>224.02104645936669</v>
      </c>
      <c r="AC52" s="52">
        <f t="shared" si="52"/>
        <v>230.14895293616564</v>
      </c>
      <c r="AD52" s="52">
        <f t="shared" si="52"/>
        <v>232.57000000000002</v>
      </c>
      <c r="AE52" s="52">
        <f t="shared" si="52"/>
        <v>234.43700000000001</v>
      </c>
      <c r="AF52" s="52">
        <f t="shared" si="52"/>
        <v>232.50000000000003</v>
      </c>
      <c r="AG52" s="52">
        <f t="shared" si="52"/>
        <v>234.75034897978026</v>
      </c>
      <c r="AH52" s="52">
        <f t="shared" si="52"/>
        <v>246.69799999999998</v>
      </c>
      <c r="AI52" s="52">
        <f t="shared" si="52"/>
        <v>257.34800000000001</v>
      </c>
      <c r="AJ52" s="52">
        <f t="shared" si="52"/>
        <v>277.923</v>
      </c>
      <c r="AK52" s="52">
        <f t="shared" si="52"/>
        <v>299</v>
      </c>
      <c r="AL52" s="52">
        <f t="shared" si="52"/>
        <v>312.93200000000002</v>
      </c>
      <c r="AM52" s="52">
        <f t="shared" si="52"/>
        <v>334.88599999999997</v>
      </c>
      <c r="AN52" s="52">
        <f t="shared" si="52"/>
        <v>350.66399999999999</v>
      </c>
      <c r="AO52" s="52">
        <f t="shared" si="52"/>
        <v>374.16300000000001</v>
      </c>
      <c r="AP52" s="52">
        <f t="shared" si="52"/>
        <v>399.29599999999999</v>
      </c>
      <c r="AQ52" s="52">
        <f t="shared" si="52"/>
        <v>422.61500000000001</v>
      </c>
      <c r="AR52" s="52">
        <f t="shared" si="52"/>
        <v>453.36900000000003</v>
      </c>
      <c r="AS52" s="52">
        <f t="shared" si="52"/>
        <v>490.83674756320301</v>
      </c>
      <c r="AT52" s="52">
        <f t="shared" si="52"/>
        <v>523.06487189212601</v>
      </c>
      <c r="AU52" s="52">
        <f t="shared" si="52"/>
        <v>524.03588647819959</v>
      </c>
      <c r="AV52" s="52">
        <f t="shared" si="52"/>
        <v>534.4101236494746</v>
      </c>
      <c r="AW52" s="52">
        <f t="shared" si="52"/>
        <v>550.16155759440153</v>
      </c>
      <c r="AX52" s="52">
        <f t="shared" si="52"/>
        <v>566.70775847240418</v>
      </c>
      <c r="AY52" s="52">
        <f t="shared" si="52"/>
        <v>585.42766696152171</v>
      </c>
      <c r="AZ52" s="52">
        <f t="shared" si="52"/>
        <v>603.52823996532436</v>
      </c>
      <c r="BA52" s="52" t="str">
        <f t="shared" si="52"/>
        <v/>
      </c>
    </row>
    <row r="53" spans="2:53">
      <c r="B53" s="89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</row>
    <row r="54" spans="2:53">
      <c r="B54" s="92" t="s">
        <v>226</v>
      </c>
      <c r="C54" s="81" t="s">
        <v>73</v>
      </c>
      <c r="F54" s="52" t="str">
        <f>IFERROR(F38-F49,"")</f>
        <v/>
      </c>
      <c r="G54" s="52" t="str">
        <f t="shared" ref="G54:BA54" si="53">IFERROR(G38-G49,"")</f>
        <v/>
      </c>
      <c r="H54" s="52" t="str">
        <f t="shared" si="53"/>
        <v/>
      </c>
      <c r="I54" s="52" t="str">
        <f t="shared" si="53"/>
        <v/>
      </c>
      <c r="J54" s="52" t="str">
        <f t="shared" si="53"/>
        <v/>
      </c>
      <c r="K54" s="52" t="str">
        <f t="shared" si="53"/>
        <v/>
      </c>
      <c r="L54" s="52" t="str">
        <f t="shared" si="53"/>
        <v/>
      </c>
      <c r="M54" s="52" t="str">
        <f t="shared" si="53"/>
        <v/>
      </c>
      <c r="N54" s="52" t="str">
        <f t="shared" si="53"/>
        <v/>
      </c>
      <c r="O54" s="52" t="str">
        <f t="shared" si="53"/>
        <v/>
      </c>
      <c r="P54" s="52">
        <f t="shared" si="53"/>
        <v>-14.182914118148091</v>
      </c>
      <c r="Q54" s="52">
        <f t="shared" si="53"/>
        <v>-13.483399048671572</v>
      </c>
      <c r="R54" s="52">
        <f t="shared" si="53"/>
        <v>-20.982350978180619</v>
      </c>
      <c r="S54" s="52">
        <f t="shared" si="53"/>
        <v>-27.340989457503753</v>
      </c>
      <c r="T54" s="52">
        <f t="shared" si="53"/>
        <v>-33.118045400485443</v>
      </c>
      <c r="U54" s="52">
        <f t="shared" si="53"/>
        <v>-42.515379338641822</v>
      </c>
      <c r="V54" s="52">
        <f t="shared" si="53"/>
        <v>-35.273705542092785</v>
      </c>
      <c r="W54" s="52">
        <f t="shared" si="53"/>
        <v>-31.571620986815759</v>
      </c>
      <c r="X54" s="52">
        <f t="shared" si="53"/>
        <v>-32.257645883557728</v>
      </c>
      <c r="Y54" s="52">
        <f t="shared" si="53"/>
        <v>-37.680782262013736</v>
      </c>
      <c r="Z54" s="52">
        <f t="shared" si="53"/>
        <v>-44.258182199309601</v>
      </c>
      <c r="AA54" s="52">
        <f t="shared" si="53"/>
        <v>-53.30461246592796</v>
      </c>
      <c r="AB54" s="52">
        <f t="shared" si="53"/>
        <v>-57.537904492718326</v>
      </c>
      <c r="AC54" s="52">
        <f t="shared" si="53"/>
        <v>-64.356995662145721</v>
      </c>
      <c r="AD54" s="52">
        <f t="shared" si="53"/>
        <v>-60.735066053475464</v>
      </c>
      <c r="AE54" s="52">
        <f t="shared" si="53"/>
        <v>-48.624332796975182</v>
      </c>
      <c r="AF54" s="52">
        <f t="shared" si="53"/>
        <v>-20.695242546310908</v>
      </c>
      <c r="AG54" s="52">
        <f t="shared" si="53"/>
        <v>4.0910553237419549</v>
      </c>
      <c r="AH54" s="52">
        <f t="shared" si="53"/>
        <v>3.358232534747458</v>
      </c>
      <c r="AI54" s="52">
        <f t="shared" si="53"/>
        <v>9.551544672272712</v>
      </c>
      <c r="AJ54" s="52">
        <f t="shared" si="53"/>
        <v>16.31763879362029</v>
      </c>
      <c r="AK54" s="52">
        <f t="shared" si="53"/>
        <v>-2.7479316662208362</v>
      </c>
      <c r="AL54" s="52">
        <f t="shared" si="53"/>
        <v>-15.800857714054416</v>
      </c>
      <c r="AM54" s="52">
        <f t="shared" si="53"/>
        <v>-15.40088106691104</v>
      </c>
      <c r="AN54" s="52">
        <f t="shared" si="53"/>
        <v>-9.3060246153186199</v>
      </c>
      <c r="AO54" s="52">
        <f t="shared" si="53"/>
        <v>-4.3582515351026814</v>
      </c>
      <c r="AP54" s="52">
        <f t="shared" si="53"/>
        <v>-7.4836066897100864</v>
      </c>
      <c r="AQ54" s="52">
        <f t="shared" si="53"/>
        <v>-8.090637769715272</v>
      </c>
      <c r="AR54" s="52">
        <f t="shared" si="53"/>
        <v>-16.402036384665735</v>
      </c>
      <c r="AS54" s="52">
        <f t="shared" si="53"/>
        <v>-48.222085525556963</v>
      </c>
      <c r="AT54" s="52">
        <f t="shared" si="53"/>
        <v>-73.676403874621087</v>
      </c>
      <c r="AU54" s="52">
        <f t="shared" ca="1" si="53"/>
        <v>-58.220075642612073</v>
      </c>
      <c r="AV54" s="52">
        <f t="shared" ca="1" si="53"/>
        <v>-40.639678291085829</v>
      </c>
      <c r="AW54" s="52">
        <f t="shared" ca="1" si="53"/>
        <v>-23.332375925865222</v>
      </c>
      <c r="AX54" s="52">
        <f t="shared" ca="1" si="53"/>
        <v>-11.75863398335764</v>
      </c>
      <c r="AY54" s="52">
        <f t="shared" ca="1" si="53"/>
        <v>1.437773679961083</v>
      </c>
      <c r="AZ54" s="52">
        <f t="shared" ca="1" si="53"/>
        <v>9.9101257338335245</v>
      </c>
      <c r="BA54" s="52" t="str">
        <f t="shared" ca="1" si="53"/>
        <v/>
      </c>
    </row>
    <row r="55" spans="2:53">
      <c r="B55" s="92" t="s">
        <v>227</v>
      </c>
      <c r="C55" s="81" t="s">
        <v>73</v>
      </c>
      <c r="F55" s="52" t="str">
        <f>IFERROR(F54+'Input Fiscal'!B33-'Input Fiscal'!B34,"")</f>
        <v/>
      </c>
      <c r="G55" s="52" t="str">
        <f>IFERROR(G54+'Input Fiscal'!C33-'Input Fiscal'!C34,"")</f>
        <v/>
      </c>
      <c r="H55" s="52" t="str">
        <f>IFERROR(H54+'Input Fiscal'!D33-'Input Fiscal'!D34,"")</f>
        <v/>
      </c>
      <c r="I55" s="52" t="str">
        <f>IFERROR(I54+'Input Fiscal'!E33-'Input Fiscal'!E34,"")</f>
        <v/>
      </c>
      <c r="J55" s="52" t="str">
        <f>IFERROR(J54+'Input Fiscal'!F33-'Input Fiscal'!F34,"")</f>
        <v/>
      </c>
      <c r="K55" s="52" t="str">
        <f>IFERROR(K54+'Input Fiscal'!G33-'Input Fiscal'!G34,"")</f>
        <v/>
      </c>
      <c r="L55" s="52" t="str">
        <f>IFERROR(L54+'Input Fiscal'!H33-'Input Fiscal'!H34,"")</f>
        <v/>
      </c>
      <c r="M55" s="52" t="str">
        <f>IFERROR(M54+'Input Fiscal'!I33-'Input Fiscal'!I34,"")</f>
        <v/>
      </c>
      <c r="N55" s="52" t="str">
        <f>IFERROR(N54+'Input Fiscal'!J33-'Input Fiscal'!J34,"")</f>
        <v/>
      </c>
      <c r="O55" s="52" t="str">
        <f>IFERROR(O54+'Input Fiscal'!K33-'Input Fiscal'!K34,"")</f>
        <v/>
      </c>
      <c r="P55" s="52">
        <f>IFERROR(P54+'Input Fiscal'!L33-'Input Fiscal'!L34,"")</f>
        <v>-14.182914118148091</v>
      </c>
      <c r="Q55" s="52">
        <f>IFERROR(Q54+'Input Fiscal'!M33-'Input Fiscal'!M34,"")</f>
        <v>-13.483399048671572</v>
      </c>
      <c r="R55" s="52">
        <f>IFERROR(R54+'Input Fiscal'!N33-'Input Fiscal'!N34,"")</f>
        <v>-20.982350978180619</v>
      </c>
      <c r="S55" s="52">
        <f>IFERROR(S54+'Input Fiscal'!O33-'Input Fiscal'!O34,"")</f>
        <v>-27.340989457503753</v>
      </c>
      <c r="T55" s="52">
        <f>IFERROR(T54+'Input Fiscal'!P33-'Input Fiscal'!P34,"")</f>
        <v>-33.118045400485443</v>
      </c>
      <c r="U55" s="52">
        <f>IFERROR(U54+'Input Fiscal'!Q33-'Input Fiscal'!Q34,"")</f>
        <v>-42.515379338641822</v>
      </c>
      <c r="V55" s="52">
        <f>IFERROR(V54+'Input Fiscal'!R33-'Input Fiscal'!R34,"")</f>
        <v>-35.273705542092785</v>
      </c>
      <c r="W55" s="52">
        <f>IFERROR(W54+'Input Fiscal'!S33-'Input Fiscal'!S34,"")</f>
        <v>-31.571620986815759</v>
      </c>
      <c r="X55" s="52">
        <f>IFERROR(X54+'Input Fiscal'!T33-'Input Fiscal'!T34,"")</f>
        <v>-32.257645883557728</v>
      </c>
      <c r="Y55" s="52">
        <f>IFERROR(Y54+'Input Fiscal'!U33-'Input Fiscal'!U34,"")</f>
        <v>-37.680782262013736</v>
      </c>
      <c r="Z55" s="52">
        <f>IFERROR(Z54+'Input Fiscal'!V33-'Input Fiscal'!V34,"")</f>
        <v>-44.258182199309601</v>
      </c>
      <c r="AA55" s="52">
        <f>IFERROR(AA54+'Input Fiscal'!W33-'Input Fiscal'!W34,"")</f>
        <v>-61.514022941301604</v>
      </c>
      <c r="AB55" s="52">
        <f>IFERROR(AB54+'Input Fiscal'!X33-'Input Fiscal'!X34,"")</f>
        <v>-65.536858033351692</v>
      </c>
      <c r="AC55" s="52">
        <f>IFERROR(AC54+'Input Fiscal'!Y33-'Input Fiscal'!Y34,"")</f>
        <v>-65.411042725980138</v>
      </c>
      <c r="AD55" s="52">
        <f>IFERROR(AD54+'Input Fiscal'!Z33-'Input Fiscal'!Z34,"")</f>
        <v>-60.735066053475464</v>
      </c>
      <c r="AE55" s="52">
        <f>IFERROR(AE54+'Input Fiscal'!AA33-'Input Fiscal'!AA34,"")</f>
        <v>-48.624332796975182</v>
      </c>
      <c r="AF55" s="52">
        <f>IFERROR(AF54+'Input Fiscal'!AB33-'Input Fiscal'!AB34,"")</f>
        <v>-20.695242546310908</v>
      </c>
      <c r="AG55" s="52">
        <f>IFERROR(AG54+'Input Fiscal'!AC33-'Input Fiscal'!AC34,"")</f>
        <v>4.9304043035221499</v>
      </c>
      <c r="AH55" s="52">
        <f>IFERROR(AH54+'Input Fiscal'!AD33-'Input Fiscal'!AD34,"")</f>
        <v>3.358232534747458</v>
      </c>
      <c r="AI55" s="52">
        <f>IFERROR(AI54+'Input Fiscal'!AE33-'Input Fiscal'!AE34,"")</f>
        <v>9.551544672272712</v>
      </c>
      <c r="AJ55" s="52">
        <f>IFERROR(AJ54+'Input Fiscal'!AF33-'Input Fiscal'!AF34,"")</f>
        <v>16.31763879362029</v>
      </c>
      <c r="AK55" s="52">
        <f>IFERROR(AK54+'Input Fiscal'!AG33-'Input Fiscal'!AG34,"")</f>
        <v>-2.7479316662208362</v>
      </c>
      <c r="AL55" s="52">
        <f>IFERROR(AL54+'Input Fiscal'!AH33-'Input Fiscal'!AH34,"")</f>
        <v>-15.800857714054416</v>
      </c>
      <c r="AM55" s="52">
        <f>IFERROR(AM54+'Input Fiscal'!AI33-'Input Fiscal'!AI34,"")</f>
        <v>-15.40088106691104</v>
      </c>
      <c r="AN55" s="52">
        <f>IFERROR(AN54+'Input Fiscal'!AJ33-'Input Fiscal'!AJ34,"")</f>
        <v>-9.3060246153186199</v>
      </c>
      <c r="AO55" s="52">
        <f>IFERROR(AO54+'Input Fiscal'!AK33-'Input Fiscal'!AK34,"")</f>
        <v>-4.3582515351026814</v>
      </c>
      <c r="AP55" s="52">
        <f>IFERROR(AP54+'Input Fiscal'!AL33-'Input Fiscal'!AL34,"")</f>
        <v>-7.4836066897100864</v>
      </c>
      <c r="AQ55" s="52">
        <f>IFERROR(AQ54+'Input Fiscal'!AM33-'Input Fiscal'!AM34,"")</f>
        <v>-8.090637769715272</v>
      </c>
      <c r="AR55" s="52">
        <f>IFERROR(AR54+'Input Fiscal'!AN33-'Input Fiscal'!AN34,"")</f>
        <v>-16.402036384665735</v>
      </c>
      <c r="AS55" s="52">
        <f>IFERROR(AS54+'Input Fiscal'!AO33-'Input Fiscal'!AO34,"")</f>
        <v>-48.222085525556963</v>
      </c>
      <c r="AT55" s="52">
        <f>IFERROR(AT54+'Input Fiscal'!AP33-'Input Fiscal'!AP34,"")</f>
        <v>-73.676403874621087</v>
      </c>
      <c r="AU55" s="52">
        <f ca="1">IFERROR(AU54+'Input Fiscal'!AQ33-'Input Fiscal'!AQ34,"")</f>
        <v>-58.220075642612073</v>
      </c>
      <c r="AV55" s="52">
        <f ca="1">IFERROR(AV54+'Input Fiscal'!AR33-'Input Fiscal'!AR34,"")</f>
        <v>-40.639678291085829</v>
      </c>
      <c r="AW55" s="52">
        <f ca="1">IFERROR(AW54+'Input Fiscal'!AS33-'Input Fiscal'!AS34,"")</f>
        <v>-23.332375925865222</v>
      </c>
      <c r="AX55" s="52">
        <f ca="1">IFERROR(AX54+'Input Fiscal'!AT33-'Input Fiscal'!AT34,"")</f>
        <v>-11.75863398335764</v>
      </c>
      <c r="AY55" s="52">
        <f ca="1">IFERROR(AY54+'Input Fiscal'!AU33-'Input Fiscal'!AU34,"")</f>
        <v>1.437773679961083</v>
      </c>
      <c r="AZ55" s="52">
        <f ca="1">IFERROR(AZ54+'Input Fiscal'!AV33-'Input Fiscal'!AV34,"")</f>
        <v>9.9101257338335245</v>
      </c>
      <c r="BA55" s="52" t="str">
        <f ca="1">IFERROR(BA54+'Input Fiscal'!AW33-'Input Fiscal'!AW34,"")</f>
        <v/>
      </c>
    </row>
    <row r="56" spans="2:53"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</row>
    <row r="57" spans="2:53">
      <c r="B57" s="93" t="s">
        <v>72</v>
      </c>
      <c r="C57" s="81" t="s">
        <v>77</v>
      </c>
      <c r="F57" s="58" t="str">
        <f>IFERROR(F20/F$67*100,"")</f>
        <v/>
      </c>
      <c r="G57" s="58" t="str">
        <f t="shared" ref="G57:BA57" si="54">IFERROR(G20/G$67*100,"")</f>
        <v/>
      </c>
      <c r="H57" s="58" t="str">
        <f t="shared" si="54"/>
        <v/>
      </c>
      <c r="I57" s="58" t="str">
        <f t="shared" si="54"/>
        <v/>
      </c>
      <c r="J57" s="58" t="str">
        <f t="shared" si="54"/>
        <v/>
      </c>
      <c r="K57" s="58" t="str">
        <f t="shared" si="54"/>
        <v/>
      </c>
      <c r="L57" s="58" t="str">
        <f t="shared" si="54"/>
        <v/>
      </c>
      <c r="M57" s="58" t="str">
        <f t="shared" si="54"/>
        <v/>
      </c>
      <c r="N57" s="58" t="str">
        <f t="shared" si="54"/>
        <v/>
      </c>
      <c r="O57" s="58">
        <f t="shared" si="54"/>
        <v>38.233190271816881</v>
      </c>
      <c r="P57" s="58">
        <f t="shared" si="54"/>
        <v>39.138649448137663</v>
      </c>
      <c r="Q57" s="58">
        <f t="shared" si="54"/>
        <v>41.105109703693223</v>
      </c>
      <c r="R57" s="58">
        <f t="shared" si="54"/>
        <v>41.509876032949073</v>
      </c>
      <c r="S57" s="58">
        <f t="shared" si="54"/>
        <v>40.609063021104262</v>
      </c>
      <c r="T57" s="58">
        <f t="shared" si="54"/>
        <v>40.820139596336155</v>
      </c>
      <c r="U57" s="58">
        <f t="shared" si="54"/>
        <v>40.48411204947768</v>
      </c>
      <c r="V57" s="58">
        <f t="shared" si="54"/>
        <v>41.641351618699765</v>
      </c>
      <c r="W57" s="58">
        <f t="shared" si="54"/>
        <v>42.059472331107131</v>
      </c>
      <c r="X57" s="58">
        <f t="shared" si="54"/>
        <v>42.315207782167171</v>
      </c>
      <c r="Y57" s="58">
        <f t="shared" si="54"/>
        <v>40.786464921669754</v>
      </c>
      <c r="Z57" s="58">
        <f t="shared" si="54"/>
        <v>42.466257109281813</v>
      </c>
      <c r="AA57" s="58">
        <f t="shared" si="54"/>
        <v>43.723581672301115</v>
      </c>
      <c r="AB57" s="58">
        <f t="shared" si="54"/>
        <v>44.03252055733212</v>
      </c>
      <c r="AC57" s="58">
        <f t="shared" si="54"/>
        <v>43.323835507931967</v>
      </c>
      <c r="AD57" s="58">
        <f t="shared" si="54"/>
        <v>42.875155829818908</v>
      </c>
      <c r="AE57" s="58">
        <f t="shared" si="54"/>
        <v>42.937911666210113</v>
      </c>
      <c r="AF57" s="58">
        <f t="shared" si="54"/>
        <v>43.511968491893548</v>
      </c>
      <c r="AG57" s="58">
        <f t="shared" si="54"/>
        <v>43.969127697729668</v>
      </c>
      <c r="AH57" s="58">
        <f t="shared" si="54"/>
        <v>44.021189696307978</v>
      </c>
      <c r="AI57" s="58">
        <f t="shared" si="54"/>
        <v>43.596307564525496</v>
      </c>
      <c r="AJ57" s="58">
        <f t="shared" si="54"/>
        <v>43.533254007841521</v>
      </c>
      <c r="AK57" s="58">
        <f t="shared" si="54"/>
        <v>42.182558878315739</v>
      </c>
      <c r="AL57" s="58">
        <f t="shared" si="54"/>
        <v>40.80561711502682</v>
      </c>
      <c r="AM57" s="58">
        <f t="shared" si="54"/>
        <v>40.725039668638075</v>
      </c>
      <c r="AN57" s="58">
        <f t="shared" si="54"/>
        <v>40.589477467762954</v>
      </c>
      <c r="AO57" s="58">
        <f t="shared" si="54"/>
        <v>40.745644523217692</v>
      </c>
      <c r="AP57" s="58">
        <f t="shared" si="54"/>
        <v>40.836042346792794</v>
      </c>
      <c r="AQ57" s="58">
        <f t="shared" si="54"/>
        <v>40.741271021169737</v>
      </c>
      <c r="AR57" s="58">
        <f t="shared" si="54"/>
        <v>39.660837036879961</v>
      </c>
      <c r="AS57" s="58">
        <f t="shared" si="54"/>
        <v>39.168664179177689</v>
      </c>
      <c r="AT57" s="58">
        <f t="shared" si="54"/>
        <v>38.260675806102149</v>
      </c>
      <c r="AU57" s="58">
        <f t="shared" si="54"/>
        <v>38.036673521689494</v>
      </c>
      <c r="AV57" s="58">
        <f t="shared" si="54"/>
        <v>38.683146607821257</v>
      </c>
      <c r="AW57" s="58">
        <f t="shared" si="54"/>
        <v>39.532499655521804</v>
      </c>
      <c r="AX57" s="58">
        <f t="shared" si="54"/>
        <v>39.999209468615945</v>
      </c>
      <c r="AY57" s="58">
        <f t="shared" si="54"/>
        <v>40.604196240286669</v>
      </c>
      <c r="AZ57" s="58">
        <f t="shared" si="54"/>
        <v>40.836169281462091</v>
      </c>
      <c r="BA57" s="58" t="str">
        <f t="shared" si="54"/>
        <v/>
      </c>
    </row>
    <row r="58" spans="2:53">
      <c r="B58" s="93" t="s">
        <v>71</v>
      </c>
      <c r="C58" s="81" t="s">
        <v>77</v>
      </c>
      <c r="F58" s="58" t="str">
        <f>IFERROR(F31/F$67*100,"")</f>
        <v/>
      </c>
      <c r="G58" s="58" t="str">
        <f>IFERROR(G31/G$67*100,"")</f>
        <v/>
      </c>
      <c r="H58" s="58" t="str">
        <f t="shared" ref="H58:BA58" si="55">IFERROR(H31/H$67*100,"")</f>
        <v/>
      </c>
      <c r="I58" s="58" t="str">
        <f t="shared" si="55"/>
        <v/>
      </c>
      <c r="J58" s="58" t="str">
        <f t="shared" si="55"/>
        <v/>
      </c>
      <c r="K58" s="58" t="str">
        <f t="shared" si="55"/>
        <v/>
      </c>
      <c r="L58" s="58" t="str">
        <f t="shared" si="55"/>
        <v/>
      </c>
      <c r="M58" s="58" t="str">
        <f t="shared" si="55"/>
        <v/>
      </c>
      <c r="N58" s="58" t="str">
        <f t="shared" si="55"/>
        <v/>
      </c>
      <c r="O58" s="58">
        <f t="shared" si="55"/>
        <v>41.666666666666664</v>
      </c>
      <c r="P58" s="58">
        <f t="shared" si="55"/>
        <v>43.205890772607276</v>
      </c>
      <c r="Q58" s="58">
        <f t="shared" si="55"/>
        <v>43.933353862030508</v>
      </c>
      <c r="R58" s="58">
        <f t="shared" si="55"/>
        <v>48.5369571340945</v>
      </c>
      <c r="S58" s="58">
        <f t="shared" si="55"/>
        <v>48.779734847564086</v>
      </c>
      <c r="T58" s="58">
        <f t="shared" si="55"/>
        <v>48.595584342789529</v>
      </c>
      <c r="U58" s="58">
        <f t="shared" si="55"/>
        <v>49.071675924515255</v>
      </c>
      <c r="V58" s="58">
        <f t="shared" si="55"/>
        <v>48.783219293676012</v>
      </c>
      <c r="W58" s="58">
        <f t="shared" si="55"/>
        <v>47.481612812617975</v>
      </c>
      <c r="X58" s="58">
        <f t="shared" si="55"/>
        <v>46.649290320896959</v>
      </c>
      <c r="Y58" s="58">
        <f t="shared" si="55"/>
        <v>45.383349956212911</v>
      </c>
      <c r="Z58" s="58">
        <f t="shared" si="55"/>
        <v>48.295316661788647</v>
      </c>
      <c r="AA58" s="58">
        <f t="shared" si="55"/>
        <v>50.879979561990339</v>
      </c>
      <c r="AB58" s="58">
        <f t="shared" si="55"/>
        <v>52.016909327799034</v>
      </c>
      <c r="AC58" s="58">
        <f t="shared" si="55"/>
        <v>51.891124245880768</v>
      </c>
      <c r="AD58" s="58">
        <f t="shared" si="55"/>
        <v>49.579762165752335</v>
      </c>
      <c r="AE58" s="58">
        <f t="shared" si="55"/>
        <v>48.266097089678759</v>
      </c>
      <c r="AF58" s="58">
        <f t="shared" si="55"/>
        <v>46.310631118078923</v>
      </c>
      <c r="AG58" s="58">
        <f t="shared" si="55"/>
        <v>43.878426316879541</v>
      </c>
      <c r="AH58" s="58">
        <f t="shared" si="55"/>
        <v>43.937580671779386</v>
      </c>
      <c r="AI58" s="58">
        <f t="shared" si="55"/>
        <v>41.982470194138884</v>
      </c>
      <c r="AJ58" s="58">
        <f t="shared" si="55"/>
        <v>40.588271902520674</v>
      </c>
      <c r="AK58" s="58">
        <f t="shared" si="55"/>
        <v>41.524464644130937</v>
      </c>
      <c r="AL58" s="58">
        <f t="shared" si="55"/>
        <v>40.899987423074755</v>
      </c>
      <c r="AM58" s="58">
        <f t="shared" si="55"/>
        <v>40.809446287633691</v>
      </c>
      <c r="AN58" s="58">
        <f t="shared" si="55"/>
        <v>39.726052865197005</v>
      </c>
      <c r="AO58" s="58">
        <f t="shared" si="55"/>
        <v>39.199036281385453</v>
      </c>
      <c r="AP58" s="58">
        <f t="shared" si="55"/>
        <v>39.267928613042564</v>
      </c>
      <c r="AQ58" s="58">
        <f t="shared" si="55"/>
        <v>39.157708377871444</v>
      </c>
      <c r="AR58" s="58">
        <f t="shared" si="55"/>
        <v>39.535292730903613</v>
      </c>
      <c r="AS58" s="58">
        <f t="shared" si="55"/>
        <v>44.055827885819674</v>
      </c>
      <c r="AT58" s="58">
        <f t="shared" si="55"/>
        <v>43.815492721936614</v>
      </c>
      <c r="AU58" s="58">
        <f t="shared" si="55"/>
        <v>42.303847570749006</v>
      </c>
      <c r="AV58" s="58">
        <f t="shared" si="55"/>
        <v>41.875547895630056</v>
      </c>
      <c r="AW58" s="58">
        <f t="shared" si="55"/>
        <v>41.441037882402426</v>
      </c>
      <c r="AX58" s="58">
        <f t="shared" si="55"/>
        <v>41.04717254575295</v>
      </c>
      <c r="AY58" s="58">
        <f t="shared" si="55"/>
        <v>40.807629240062866</v>
      </c>
      <c r="AZ58" s="58">
        <f t="shared" si="55"/>
        <v>40.542828535409456</v>
      </c>
      <c r="BA58" s="58" t="str">
        <f t="shared" si="55"/>
        <v/>
      </c>
    </row>
    <row r="59" spans="2:53">
      <c r="B59" s="93" t="s">
        <v>74</v>
      </c>
      <c r="C59" s="81" t="s">
        <v>77</v>
      </c>
      <c r="F59" s="58" t="str">
        <f>IFERROR(F36/F$67*100,"")</f>
        <v/>
      </c>
      <c r="G59" s="58" t="str">
        <f t="shared" ref="G59:BA59" si="56">IFERROR(G36/G$67*100,"")</f>
        <v/>
      </c>
      <c r="H59" s="58" t="str">
        <f t="shared" si="56"/>
        <v/>
      </c>
      <c r="I59" s="58" t="str">
        <f t="shared" si="56"/>
        <v/>
      </c>
      <c r="J59" s="58" t="str">
        <f t="shared" si="56"/>
        <v/>
      </c>
      <c r="K59" s="58" t="str">
        <f t="shared" si="56"/>
        <v/>
      </c>
      <c r="L59" s="58" t="str">
        <f t="shared" si="56"/>
        <v/>
      </c>
      <c r="M59" s="58" t="str">
        <f t="shared" si="56"/>
        <v/>
      </c>
      <c r="N59" s="58" t="str">
        <f t="shared" si="56"/>
        <v/>
      </c>
      <c r="O59" s="58">
        <f t="shared" si="56"/>
        <v>-3.4334763948497833</v>
      </c>
      <c r="P59" s="58">
        <f t="shared" si="56"/>
        <v>-4.0672413244696104</v>
      </c>
      <c r="Q59" s="58">
        <f t="shared" si="56"/>
        <v>-2.8282441583372844</v>
      </c>
      <c r="R59" s="58">
        <f t="shared" si="56"/>
        <v>-7.0270811011454288</v>
      </c>
      <c r="S59" s="58">
        <f t="shared" si="56"/>
        <v>-8.1706718264598202</v>
      </c>
      <c r="T59" s="58">
        <f t="shared" si="56"/>
        <v>-7.7754447464533705</v>
      </c>
      <c r="U59" s="58">
        <f t="shared" si="56"/>
        <v>-8.587563875037576</v>
      </c>
      <c r="V59" s="58">
        <f t="shared" si="56"/>
        <v>-7.1418676749762433</v>
      </c>
      <c r="W59" s="58">
        <f t="shared" si="56"/>
        <v>-5.4221404815108389</v>
      </c>
      <c r="X59" s="58">
        <f t="shared" si="56"/>
        <v>-4.3340825387297865</v>
      </c>
      <c r="Y59" s="58">
        <f t="shared" si="56"/>
        <v>-4.5968850345431571</v>
      </c>
      <c r="Z59" s="58">
        <f t="shared" si="56"/>
        <v>-5.8290595525068323</v>
      </c>
      <c r="AA59" s="58">
        <f t="shared" si="56"/>
        <v>-7.1563978896892237</v>
      </c>
      <c r="AB59" s="58">
        <f t="shared" si="56"/>
        <v>-7.9843887704669143</v>
      </c>
      <c r="AC59" s="58">
        <f t="shared" si="56"/>
        <v>-8.5672887379488074</v>
      </c>
      <c r="AD59" s="58">
        <f t="shared" si="56"/>
        <v>-6.7046063359334189</v>
      </c>
      <c r="AE59" s="58">
        <f t="shared" si="56"/>
        <v>-5.3281854234686428</v>
      </c>
      <c r="AF59" s="58">
        <f t="shared" si="56"/>
        <v>-2.7986626261853766</v>
      </c>
      <c r="AG59" s="58">
        <f t="shared" si="56"/>
        <v>9.0701380850131214E-2</v>
      </c>
      <c r="AH59" s="58">
        <f t="shared" si="56"/>
        <v>8.3609024528591161E-2</v>
      </c>
      <c r="AI59" s="58">
        <f t="shared" si="56"/>
        <v>1.6138373703866207</v>
      </c>
      <c r="AJ59" s="58">
        <f t="shared" si="56"/>
        <v>2.944982105320844</v>
      </c>
      <c r="AK59" s="58">
        <f t="shared" si="56"/>
        <v>0.65809423418480339</v>
      </c>
      <c r="AL59" s="58">
        <f t="shared" si="56"/>
        <v>-9.4370308047933033E-2</v>
      </c>
      <c r="AM59" s="58">
        <f t="shared" si="56"/>
        <v>-8.4406618995610763E-2</v>
      </c>
      <c r="AN59" s="58">
        <f t="shared" si="56"/>
        <v>0.86342460256594655</v>
      </c>
      <c r="AO59" s="58">
        <f t="shared" si="56"/>
        <v>1.5466082418322333</v>
      </c>
      <c r="AP59" s="58">
        <f t="shared" si="56"/>
        <v>1.5681137337502304</v>
      </c>
      <c r="AQ59" s="58">
        <f t="shared" si="56"/>
        <v>1.5835626432982963</v>
      </c>
      <c r="AR59" s="58">
        <f t="shared" si="56"/>
        <v>0.12554430597635302</v>
      </c>
      <c r="AS59" s="58">
        <f t="shared" si="56"/>
        <v>-4.8871637066419833</v>
      </c>
      <c r="AT59" s="58">
        <f t="shared" si="56"/>
        <v>-5.5548169158344676</v>
      </c>
      <c r="AU59" s="58">
        <f t="shared" si="56"/>
        <v>-4.2671740490595136</v>
      </c>
      <c r="AV59" s="58">
        <f t="shared" si="56"/>
        <v>-3.1924012878088019</v>
      </c>
      <c r="AW59" s="58">
        <f t="shared" si="56"/>
        <v>-1.9085382268806232</v>
      </c>
      <c r="AX59" s="58">
        <f t="shared" si="56"/>
        <v>-1.0479630771370099</v>
      </c>
      <c r="AY59" s="58">
        <f t="shared" si="56"/>
        <v>-0.20343299977619522</v>
      </c>
      <c r="AZ59" s="58">
        <f t="shared" si="56"/>
        <v>0.29334074605264154</v>
      </c>
      <c r="BA59" s="58" t="str">
        <f t="shared" si="56"/>
        <v/>
      </c>
    </row>
    <row r="60" spans="2:53"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</row>
    <row r="61" spans="2:53">
      <c r="B61" s="95" t="s">
        <v>75</v>
      </c>
      <c r="C61" s="81" t="s">
        <v>78</v>
      </c>
      <c r="F61" s="58" t="str">
        <f>IFERROR(F38/F$68*100,"")</f>
        <v/>
      </c>
      <c r="G61" s="58" t="str">
        <f t="shared" ref="G61:BA61" si="57">IFERROR(G38/G$68*100,"")</f>
        <v/>
      </c>
      <c r="H61" s="58" t="str">
        <f t="shared" si="57"/>
        <v/>
      </c>
      <c r="I61" s="58" t="str">
        <f t="shared" si="57"/>
        <v/>
      </c>
      <c r="J61" s="58" t="str">
        <f t="shared" si="57"/>
        <v/>
      </c>
      <c r="K61" s="58" t="str">
        <f t="shared" si="57"/>
        <v/>
      </c>
      <c r="L61" s="58" t="str">
        <f t="shared" si="57"/>
        <v/>
      </c>
      <c r="M61" s="58" t="str">
        <f t="shared" si="57"/>
        <v/>
      </c>
      <c r="N61" s="58" t="str">
        <f t="shared" si="57"/>
        <v/>
      </c>
      <c r="O61" s="58" t="str">
        <f t="shared" si="57"/>
        <v/>
      </c>
      <c r="P61" s="58">
        <f t="shared" si="57"/>
        <v>39.152833181898956</v>
      </c>
      <c r="Q61" s="58">
        <f t="shared" si="57"/>
        <v>41.134483216815489</v>
      </c>
      <c r="R61" s="58">
        <f t="shared" si="57"/>
        <v>41.463057869716749</v>
      </c>
      <c r="S61" s="58">
        <f t="shared" si="57"/>
        <v>40.561746966937811</v>
      </c>
      <c r="T61" s="58">
        <f t="shared" si="57"/>
        <v>40.80729245185718</v>
      </c>
      <c r="U61" s="58">
        <f t="shared" si="57"/>
        <v>40.489332486518904</v>
      </c>
      <c r="V61" s="58">
        <f t="shared" si="57"/>
        <v>41.633166466816277</v>
      </c>
      <c r="W61" s="58">
        <f t="shared" si="57"/>
        <v>42.066664829182962</v>
      </c>
      <c r="X61" s="58">
        <f t="shared" si="57"/>
        <v>42.344967088717823</v>
      </c>
      <c r="Y61" s="58">
        <f t="shared" si="57"/>
        <v>40.822844423434788</v>
      </c>
      <c r="Z61" s="58">
        <f t="shared" si="57"/>
        <v>42.48795986676803</v>
      </c>
      <c r="AA61" s="58">
        <f t="shared" si="57"/>
        <v>42.331085958175393</v>
      </c>
      <c r="AB61" s="58">
        <f t="shared" si="57"/>
        <v>42.846273549022861</v>
      </c>
      <c r="AC61" s="58">
        <f t="shared" si="57"/>
        <v>42.338174414316825</v>
      </c>
      <c r="AD61" s="58">
        <f t="shared" si="57"/>
        <v>42.079721589973502</v>
      </c>
      <c r="AE61" s="58">
        <f t="shared" si="57"/>
        <v>42.564752578065772</v>
      </c>
      <c r="AF61" s="58">
        <f t="shared" si="57"/>
        <v>43.288216400650477</v>
      </c>
      <c r="AG61" s="58">
        <f t="shared" si="57"/>
        <v>43.752985843439696</v>
      </c>
      <c r="AH61" s="58">
        <f t="shared" si="57"/>
        <v>43.943456883905554</v>
      </c>
      <c r="AI61" s="58">
        <f t="shared" si="57"/>
        <v>43.415206893694453</v>
      </c>
      <c r="AJ61" s="58">
        <f t="shared" si="57"/>
        <v>43.289418940245824</v>
      </c>
      <c r="AK61" s="58">
        <f t="shared" si="57"/>
        <v>41.791812395914256</v>
      </c>
      <c r="AL61" s="58">
        <f t="shared" si="57"/>
        <v>40.112363675203461</v>
      </c>
      <c r="AM61" s="58">
        <f t="shared" si="57"/>
        <v>39.780869869500862</v>
      </c>
      <c r="AN61" s="58">
        <f t="shared" si="57"/>
        <v>39.476452457037261</v>
      </c>
      <c r="AO61" s="58">
        <f t="shared" si="57"/>
        <v>39.512523320571496</v>
      </c>
      <c r="AP61" s="58">
        <f t="shared" si="57"/>
        <v>39.495562097210538</v>
      </c>
      <c r="AQ61" s="58">
        <f t="shared" si="57"/>
        <v>39.344655016873176</v>
      </c>
      <c r="AR61" s="58">
        <f t="shared" si="57"/>
        <v>38.610260810989892</v>
      </c>
      <c r="AS61" s="58">
        <f t="shared" si="57"/>
        <v>39.114295222046245</v>
      </c>
      <c r="AT61" s="58">
        <f t="shared" si="57"/>
        <v>38.228454747428209</v>
      </c>
      <c r="AU61" s="58">
        <f t="shared" ca="1" si="57"/>
        <v>38.009519947188949</v>
      </c>
      <c r="AV61" s="58">
        <f t="shared" ca="1" si="57"/>
        <v>38.65460301817842</v>
      </c>
      <c r="AW61" s="58">
        <f t="shared" ca="1" si="57"/>
        <v>39.511755702594733</v>
      </c>
      <c r="AX61" s="58">
        <f t="shared" ca="1" si="57"/>
        <v>39.985088372838732</v>
      </c>
      <c r="AY61" s="58">
        <f t="shared" ca="1" si="57"/>
        <v>40.59543490229813</v>
      </c>
      <c r="AZ61" s="58">
        <f t="shared" ca="1" si="57"/>
        <v>40.830606089942897</v>
      </c>
      <c r="BA61" s="58" t="str">
        <f t="shared" ca="1" si="57"/>
        <v/>
      </c>
    </row>
    <row r="62" spans="2:53">
      <c r="B62" s="95" t="s">
        <v>76</v>
      </c>
      <c r="C62" s="81" t="s">
        <v>78</v>
      </c>
      <c r="F62" s="58" t="str">
        <f>IFERROR(F49/F$68*100,"")</f>
        <v/>
      </c>
      <c r="G62" s="58" t="str">
        <f t="shared" ref="G62:BA62" si="58">IFERROR(G49/G$68*100,"")</f>
        <v/>
      </c>
      <c r="H62" s="58" t="str">
        <f t="shared" si="58"/>
        <v/>
      </c>
      <c r="I62" s="58" t="str">
        <f t="shared" si="58"/>
        <v/>
      </c>
      <c r="J62" s="58" t="str">
        <f t="shared" si="58"/>
        <v/>
      </c>
      <c r="K62" s="58" t="str">
        <f t="shared" si="58"/>
        <v/>
      </c>
      <c r="L62" s="58" t="str">
        <f t="shared" si="58"/>
        <v/>
      </c>
      <c r="M62" s="58" t="str">
        <f t="shared" si="58"/>
        <v/>
      </c>
      <c r="N62" s="58" t="str">
        <f t="shared" si="58"/>
        <v/>
      </c>
      <c r="O62" s="58" t="str">
        <f t="shared" si="58"/>
        <v/>
      </c>
      <c r="P62" s="58">
        <f t="shared" si="58"/>
        <v>43.711966358125025</v>
      </c>
      <c r="Q62" s="58">
        <f t="shared" si="58"/>
        <v>44.953657447069055</v>
      </c>
      <c r="R62" s="58">
        <f t="shared" si="58"/>
        <v>46.808081749789288</v>
      </c>
      <c r="S62" s="58">
        <f t="shared" si="58"/>
        <v>46.985817510549886</v>
      </c>
      <c r="T62" s="58">
        <f t="shared" si="58"/>
        <v>48.106439406385718</v>
      </c>
      <c r="U62" s="58">
        <f t="shared" si="58"/>
        <v>49.275455451404341</v>
      </c>
      <c r="V62" s="58">
        <f t="shared" si="58"/>
        <v>48.475978357930096</v>
      </c>
      <c r="W62" s="58">
        <f t="shared" si="58"/>
        <v>47.743270433881854</v>
      </c>
      <c r="X62" s="58">
        <f t="shared" si="58"/>
        <v>47.715320665467821</v>
      </c>
      <c r="Y62" s="58">
        <f t="shared" si="58"/>
        <v>46.702565610056759</v>
      </c>
      <c r="Z62" s="58">
        <f t="shared" si="58"/>
        <v>49.094913085026313</v>
      </c>
      <c r="AA62" s="58">
        <f t="shared" si="58"/>
        <v>49.984491811044357</v>
      </c>
      <c r="AB62" s="58">
        <f t="shared" si="58"/>
        <v>50.901211057943321</v>
      </c>
      <c r="AC62" s="58">
        <f t="shared" si="58"/>
        <v>51.060904499349647</v>
      </c>
      <c r="AD62" s="58">
        <f t="shared" si="58"/>
        <v>50.021656144629311</v>
      </c>
      <c r="AE62" s="58">
        <f t="shared" si="58"/>
        <v>48.602347734841963</v>
      </c>
      <c r="AF62" s="58">
        <f t="shared" si="58"/>
        <v>45.733302044504718</v>
      </c>
      <c r="AG62" s="58">
        <f t="shared" si="58"/>
        <v>43.295103137964055</v>
      </c>
      <c r="AH62" s="58">
        <f t="shared" si="58"/>
        <v>43.579137773878138</v>
      </c>
      <c r="AI62" s="58">
        <f t="shared" si="58"/>
        <v>42.433513041058596</v>
      </c>
      <c r="AJ62" s="58">
        <f t="shared" si="58"/>
        <v>41.734855454971473</v>
      </c>
      <c r="AK62" s="58">
        <f t="shared" si="58"/>
        <v>42.042618929623004</v>
      </c>
      <c r="AL62" s="58">
        <f t="shared" si="58"/>
        <v>41.501144841017954</v>
      </c>
      <c r="AM62" s="58">
        <f t="shared" si="58"/>
        <v>41.057339928960687</v>
      </c>
      <c r="AN62" s="58">
        <f t="shared" si="58"/>
        <v>40.205233728983401</v>
      </c>
      <c r="AO62" s="58">
        <f t="shared" si="58"/>
        <v>39.834424735692124</v>
      </c>
      <c r="AP62" s="58">
        <f t="shared" si="58"/>
        <v>40.020512969202798</v>
      </c>
      <c r="AQ62" s="58">
        <f t="shared" si="58"/>
        <v>39.882491444840007</v>
      </c>
      <c r="AR62" s="58">
        <f t="shared" si="58"/>
        <v>39.635564386486124</v>
      </c>
      <c r="AS62" s="58">
        <f t="shared" si="58"/>
        <v>42.143046706590731</v>
      </c>
      <c r="AT62" s="58">
        <f t="shared" si="58"/>
        <v>42.653497474341336</v>
      </c>
      <c r="AU62" s="58">
        <f t="shared" si="58"/>
        <v>41.347791048839689</v>
      </c>
      <c r="AV62" s="58">
        <f t="shared" si="58"/>
        <v>40.896097710876703</v>
      </c>
      <c r="AW62" s="58">
        <f t="shared" si="58"/>
        <v>40.748461265262996</v>
      </c>
      <c r="AX62" s="58">
        <f t="shared" si="58"/>
        <v>40.583756022420758</v>
      </c>
      <c r="AY62" s="58">
        <f t="shared" si="58"/>
        <v>40.525124921551622</v>
      </c>
      <c r="AZ62" s="58">
        <f t="shared" si="58"/>
        <v>40.36518202583882</v>
      </c>
      <c r="BA62" s="58" t="str">
        <f t="shared" ca="1" si="58"/>
        <v/>
      </c>
    </row>
    <row r="63" spans="2:53">
      <c r="B63" s="95" t="s">
        <v>226</v>
      </c>
      <c r="C63" s="81" t="s">
        <v>78</v>
      </c>
      <c r="F63" s="58" t="str">
        <f>IFERROR(F54/F$68*100,"")</f>
        <v/>
      </c>
      <c r="G63" s="58" t="str">
        <f t="shared" ref="G63:BA63" si="59">IFERROR(G54/G$68*100,"")</f>
        <v/>
      </c>
      <c r="H63" s="58" t="str">
        <f t="shared" si="59"/>
        <v/>
      </c>
      <c r="I63" s="58" t="str">
        <f t="shared" si="59"/>
        <v/>
      </c>
      <c r="J63" s="58" t="str">
        <f t="shared" si="59"/>
        <v/>
      </c>
      <c r="K63" s="58" t="str">
        <f t="shared" si="59"/>
        <v/>
      </c>
      <c r="L63" s="58" t="str">
        <f t="shared" si="59"/>
        <v/>
      </c>
      <c r="M63" s="58" t="str">
        <f t="shared" si="59"/>
        <v/>
      </c>
      <c r="N63" s="58" t="str">
        <f t="shared" si="59"/>
        <v/>
      </c>
      <c r="O63" s="58" t="str">
        <f t="shared" si="59"/>
        <v/>
      </c>
      <c r="P63" s="58">
        <f t="shared" si="59"/>
        <v>-4.5591331762260729</v>
      </c>
      <c r="Q63" s="58">
        <f t="shared" si="59"/>
        <v>-3.8191742302535623</v>
      </c>
      <c r="R63" s="58">
        <f t="shared" si="59"/>
        <v>-5.3450238800725405</v>
      </c>
      <c r="S63" s="58">
        <f t="shared" si="59"/>
        <v>-6.4240705436120802</v>
      </c>
      <c r="T63" s="58">
        <f t="shared" si="59"/>
        <v>-7.2991469545285375</v>
      </c>
      <c r="U63" s="58">
        <f t="shared" si="59"/>
        <v>-8.7861229648854327</v>
      </c>
      <c r="V63" s="58">
        <f t="shared" si="59"/>
        <v>-6.8428118911138132</v>
      </c>
      <c r="W63" s="58">
        <f t="shared" si="59"/>
        <v>-5.6766056046988957</v>
      </c>
      <c r="X63" s="58">
        <f t="shared" si="59"/>
        <v>-5.370353576749995</v>
      </c>
      <c r="Y63" s="58">
        <f t="shared" si="59"/>
        <v>-5.8797211866219738</v>
      </c>
      <c r="Z63" s="58">
        <f t="shared" si="59"/>
        <v>-6.6069532182582842</v>
      </c>
      <c r="AA63" s="58">
        <f t="shared" si="59"/>
        <v>-7.6534058528689624</v>
      </c>
      <c r="AB63" s="58">
        <f t="shared" si="59"/>
        <v>-8.0549375089204567</v>
      </c>
      <c r="AC63" s="58">
        <f t="shared" si="59"/>
        <v>-8.7227300850328149</v>
      </c>
      <c r="AD63" s="58">
        <f t="shared" si="59"/>
        <v>-7.9419345546558082</v>
      </c>
      <c r="AE63" s="58">
        <f t="shared" si="59"/>
        <v>-6.0375951567761925</v>
      </c>
      <c r="AF63" s="58">
        <f t="shared" si="59"/>
        <v>-2.4450856438542434</v>
      </c>
      <c r="AG63" s="58">
        <f t="shared" si="59"/>
        <v>0.45788270547563642</v>
      </c>
      <c r="AH63" s="58">
        <f t="shared" si="59"/>
        <v>0.36431911002741535</v>
      </c>
      <c r="AI63" s="58">
        <f t="shared" si="59"/>
        <v>0.98169385263585895</v>
      </c>
      <c r="AJ63" s="58">
        <f t="shared" si="59"/>
        <v>1.5545634852743557</v>
      </c>
      <c r="AK63" s="58">
        <f t="shared" si="59"/>
        <v>-0.25080653370874567</v>
      </c>
      <c r="AL63" s="58">
        <f t="shared" si="59"/>
        <v>-1.3887811658144951</v>
      </c>
      <c r="AM63" s="58">
        <f t="shared" si="59"/>
        <v>-1.2764700594598277</v>
      </c>
      <c r="AN63" s="58">
        <f t="shared" si="59"/>
        <v>-0.72878127194613784</v>
      </c>
      <c r="AO63" s="58">
        <f t="shared" si="59"/>
        <v>-0.32190141512062886</v>
      </c>
      <c r="AP63" s="58">
        <f t="shared" si="59"/>
        <v>-0.52495087199226376</v>
      </c>
      <c r="AQ63" s="58">
        <f t="shared" si="59"/>
        <v>-0.53783642796683184</v>
      </c>
      <c r="AR63" s="58">
        <f t="shared" si="59"/>
        <v>-1.025303575496227</v>
      </c>
      <c r="AS63" s="58">
        <f t="shared" si="59"/>
        <v>-3.0287514845444874</v>
      </c>
      <c r="AT63" s="58">
        <f t="shared" si="59"/>
        <v>-4.4250427269131292</v>
      </c>
      <c r="AU63" s="58">
        <f t="shared" ca="1" si="59"/>
        <v>-3.3382711016507436</v>
      </c>
      <c r="AV63" s="58">
        <f t="shared" ca="1" si="59"/>
        <v>-2.2414946926982839</v>
      </c>
      <c r="AW63" s="58">
        <f t="shared" ca="1" si="59"/>
        <v>-1.236705562668261</v>
      </c>
      <c r="AX63" s="58">
        <f t="shared" ca="1" si="59"/>
        <v>-0.59866764958202878</v>
      </c>
      <c r="AY63" s="58">
        <f t="shared" ca="1" si="59"/>
        <v>7.0309980746502104E-2</v>
      </c>
      <c r="AZ63" s="58">
        <f t="shared" ca="1" si="59"/>
        <v>0.46542406410408227</v>
      </c>
      <c r="BA63" s="58" t="str">
        <f t="shared" ca="1" si="59"/>
        <v/>
      </c>
    </row>
    <row r="64" spans="2:53">
      <c r="B64" s="95" t="s">
        <v>227</v>
      </c>
      <c r="C64" s="81" t="s">
        <v>78</v>
      </c>
      <c r="F64" s="58" t="str">
        <f>IFERROR(F55/F$68*100,"")</f>
        <v/>
      </c>
      <c r="G64" s="58" t="str">
        <f t="shared" ref="G64:BA64" si="60">IFERROR(G55/G$68*100,"")</f>
        <v/>
      </c>
      <c r="H64" s="58" t="str">
        <f t="shared" si="60"/>
        <v/>
      </c>
      <c r="I64" s="58" t="str">
        <f t="shared" si="60"/>
        <v/>
      </c>
      <c r="J64" s="58" t="str">
        <f t="shared" si="60"/>
        <v/>
      </c>
      <c r="K64" s="58" t="str">
        <f t="shared" si="60"/>
        <v/>
      </c>
      <c r="L64" s="58" t="str">
        <f t="shared" si="60"/>
        <v/>
      </c>
      <c r="M64" s="58" t="str">
        <f t="shared" si="60"/>
        <v/>
      </c>
      <c r="N64" s="58" t="str">
        <f t="shared" si="60"/>
        <v/>
      </c>
      <c r="O64" s="58" t="str">
        <f t="shared" si="60"/>
        <v/>
      </c>
      <c r="P64" s="58">
        <f t="shared" si="60"/>
        <v>-4.5591331762260729</v>
      </c>
      <c r="Q64" s="58">
        <f t="shared" si="60"/>
        <v>-3.8191742302535623</v>
      </c>
      <c r="R64" s="58">
        <f t="shared" si="60"/>
        <v>-5.3450238800725405</v>
      </c>
      <c r="S64" s="58">
        <f t="shared" si="60"/>
        <v>-6.4240705436120802</v>
      </c>
      <c r="T64" s="58">
        <f t="shared" si="60"/>
        <v>-7.2991469545285375</v>
      </c>
      <c r="U64" s="58">
        <f t="shared" si="60"/>
        <v>-8.7861229648854327</v>
      </c>
      <c r="V64" s="58">
        <f t="shared" si="60"/>
        <v>-6.8428118911138132</v>
      </c>
      <c r="W64" s="58">
        <f t="shared" si="60"/>
        <v>-5.6766056046988957</v>
      </c>
      <c r="X64" s="58">
        <f t="shared" si="60"/>
        <v>-5.370353576749995</v>
      </c>
      <c r="Y64" s="58">
        <f t="shared" si="60"/>
        <v>-5.8797211866219738</v>
      </c>
      <c r="Z64" s="58">
        <f t="shared" si="60"/>
        <v>-6.6069532182582842</v>
      </c>
      <c r="AA64" s="58">
        <f t="shared" si="60"/>
        <v>-8.8321021658942005</v>
      </c>
      <c r="AB64" s="58">
        <f t="shared" si="60"/>
        <v>-9.17473968931988</v>
      </c>
      <c r="AC64" s="58">
        <f t="shared" si="60"/>
        <v>-8.8655920682586249</v>
      </c>
      <c r="AD64" s="58">
        <f t="shared" si="60"/>
        <v>-7.9419345546558082</v>
      </c>
      <c r="AE64" s="58">
        <f t="shared" si="60"/>
        <v>-6.0375951567761925</v>
      </c>
      <c r="AF64" s="58">
        <f t="shared" si="60"/>
        <v>-2.4450856438542434</v>
      </c>
      <c r="AG64" s="58">
        <f t="shared" si="60"/>
        <v>0.55182506295723677</v>
      </c>
      <c r="AH64" s="58">
        <f t="shared" si="60"/>
        <v>0.36431911002741535</v>
      </c>
      <c r="AI64" s="58">
        <f t="shared" si="60"/>
        <v>0.98169385263585895</v>
      </c>
      <c r="AJ64" s="58">
        <f t="shared" si="60"/>
        <v>1.5545634852743557</v>
      </c>
      <c r="AK64" s="58">
        <f t="shared" si="60"/>
        <v>-0.25080653370874567</v>
      </c>
      <c r="AL64" s="58">
        <f t="shared" si="60"/>
        <v>-1.3887811658144951</v>
      </c>
      <c r="AM64" s="58">
        <f t="shared" si="60"/>
        <v>-1.2764700594598277</v>
      </c>
      <c r="AN64" s="58">
        <f t="shared" si="60"/>
        <v>-0.72878127194613784</v>
      </c>
      <c r="AO64" s="58">
        <f t="shared" si="60"/>
        <v>-0.32190141512062886</v>
      </c>
      <c r="AP64" s="58">
        <f t="shared" si="60"/>
        <v>-0.52495087199226376</v>
      </c>
      <c r="AQ64" s="58">
        <f t="shared" si="60"/>
        <v>-0.53783642796683184</v>
      </c>
      <c r="AR64" s="58">
        <f t="shared" si="60"/>
        <v>-1.025303575496227</v>
      </c>
      <c r="AS64" s="58">
        <f t="shared" si="60"/>
        <v>-3.0287514845444874</v>
      </c>
      <c r="AT64" s="58">
        <f t="shared" si="60"/>
        <v>-4.4250427269131292</v>
      </c>
      <c r="AU64" s="58">
        <f t="shared" ca="1" si="60"/>
        <v>-3.3382711016507436</v>
      </c>
      <c r="AV64" s="58">
        <f t="shared" ca="1" si="60"/>
        <v>-2.2414946926982839</v>
      </c>
      <c r="AW64" s="58">
        <f t="shared" ca="1" si="60"/>
        <v>-1.236705562668261</v>
      </c>
      <c r="AX64" s="58">
        <f t="shared" ca="1" si="60"/>
        <v>-0.59866764958202878</v>
      </c>
      <c r="AY64" s="58">
        <f t="shared" ca="1" si="60"/>
        <v>7.0309980746502104E-2</v>
      </c>
      <c r="AZ64" s="58">
        <f t="shared" ca="1" si="60"/>
        <v>0.46542406410408227</v>
      </c>
      <c r="BA64" s="58" t="str">
        <f t="shared" ca="1" si="60"/>
        <v/>
      </c>
    </row>
    <row r="65" spans="2:53"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</row>
    <row r="66" spans="2:53">
      <c r="B66" s="60" t="s">
        <v>79</v>
      </c>
      <c r="F66" s="52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</row>
    <row r="67" spans="2:53">
      <c r="B67" s="96" t="s">
        <v>112</v>
      </c>
      <c r="C67" s="81" t="s">
        <v>73</v>
      </c>
      <c r="F67" s="52">
        <f>IFERROR('Input Macro'!L2,"")</f>
        <v>90.161085639975184</v>
      </c>
      <c r="G67" s="52">
        <f>IFERROR('Input Macro'!M2,"")</f>
        <v>98.430934635352713</v>
      </c>
      <c r="H67" s="52">
        <f>IFERROR('Input Macro'!N2,"")</f>
        <v>109.9029188632192</v>
      </c>
      <c r="I67" s="52">
        <f>IFERROR('Input Macro'!O2,"")</f>
        <v>128.86572372566059</v>
      </c>
      <c r="J67" s="52">
        <f>IFERROR('Input Macro'!P2,"")</f>
        <v>153.89483853905497</v>
      </c>
      <c r="K67" s="52">
        <f>IFERROR('Input Macro'!Q2,"")</f>
        <v>173.44761649854874</v>
      </c>
      <c r="L67" s="52">
        <f>IFERROR('Input Macro'!R2,"")</f>
        <v>199.78299180641727</v>
      </c>
      <c r="M67" s="52">
        <f>IFERROR('Input Macro'!S2,"")</f>
        <v>220.79104675223124</v>
      </c>
      <c r="N67" s="52">
        <f>IFERROR('Input Macro'!T2,"")</f>
        <v>244.89714533026677</v>
      </c>
      <c r="O67" s="52">
        <f>IFERROR('Input Macro'!U2,"")</f>
        <v>279.60000000000002</v>
      </c>
      <c r="P67" s="52">
        <f>IFERROR('Input Macro'!V2,"")</f>
        <v>314.39</v>
      </c>
      <c r="Q67" s="52">
        <f>IFERROR('Input Macro'!W2,"")</f>
        <v>360.471</v>
      </c>
      <c r="R67" s="52">
        <f>IFERROR('Input Macro'!X2,"")</f>
        <v>379.85899999999998</v>
      </c>
      <c r="S67" s="52">
        <f>IFERROR('Input Macro'!Y2,"")</f>
        <v>411.38600000000002</v>
      </c>
      <c r="T67" s="52">
        <f>IFERROR('Input Macro'!Z2,"")</f>
        <v>449.58199999999999</v>
      </c>
      <c r="U67" s="52">
        <f>IFERROR('Input Macro'!AA2,"")</f>
        <v>485.714</v>
      </c>
      <c r="V67" s="52">
        <f>IFERROR('Input Macro'!AB2,"")</f>
        <v>512.54100000000005</v>
      </c>
      <c r="W67" s="52">
        <f>IFERROR('Input Macro'!AC2,"")</f>
        <v>558.94899999999996</v>
      </c>
      <c r="X67" s="52">
        <f>IFERROR('Input Macro'!AD2,"")</f>
        <v>613.09400000000005</v>
      </c>
      <c r="Y67" s="52">
        <f>IFERROR('Input Macro'!AE2,"")</f>
        <v>657.72799999999995</v>
      </c>
      <c r="Z67" s="52">
        <f>IFERROR('Input Macro'!AF2,"")</f>
        <v>679.92100000000005</v>
      </c>
      <c r="AA67" s="52">
        <f>IFERROR('Input Macro'!AG2,"")</f>
        <v>685.36699999999996</v>
      </c>
      <c r="AB67" s="52">
        <f>IFERROR('Input Macro'!AH2,"")</f>
        <v>700.48</v>
      </c>
      <c r="AC67" s="52">
        <f>IFERROR('Input Macro'!AI2,"")</f>
        <v>727.18399999999997</v>
      </c>
      <c r="AD67" s="52">
        <f>IFERROR('Input Macro'!AJ2,"")</f>
        <v>770.87300000000005</v>
      </c>
      <c r="AE67" s="52">
        <f>IFERROR('Input Macro'!AK2,"")</f>
        <v>810.42600000000004</v>
      </c>
      <c r="AF67" s="52">
        <f>IFERROR('Input Macro'!AL2,"")</f>
        <v>836.86400000000003</v>
      </c>
      <c r="AG67" s="52">
        <f>IFERROR('Input Macro'!AM2,"")</f>
        <v>882.73299999999995</v>
      </c>
      <c r="AH67" s="52">
        <f>IFERROR('Input Macro'!AN2,"")</f>
        <v>914.97299999999996</v>
      </c>
      <c r="AI67" s="52">
        <f>IFERROR('Input Macro'!AO2,"")</f>
        <v>982.44100000000003</v>
      </c>
      <c r="AJ67" s="52">
        <f>IFERROR('Input Macro'!AP2,"")</f>
        <v>1076.577</v>
      </c>
      <c r="AK67" s="52">
        <f>IFERROR('Input Macro'!AQ2,"")</f>
        <v>1108.048</v>
      </c>
      <c r="AL67" s="52">
        <f>IFERROR('Input Macro'!AR2,"")</f>
        <v>1152.905</v>
      </c>
      <c r="AM67" s="52">
        <f>IFERROR('Input Macro'!AS2,"")</f>
        <v>1213.175</v>
      </c>
      <c r="AN67" s="52">
        <f>IFERROR('Input Macro'!AT2,"")</f>
        <v>1290.9059999999999</v>
      </c>
      <c r="AO67" s="52">
        <f>IFERROR('Input Macro'!AU2,"")</f>
        <v>1373.845</v>
      </c>
      <c r="AP67" s="52">
        <f>IFERROR('Input Macro'!AV2,"")</f>
        <v>1450.405</v>
      </c>
      <c r="AQ67" s="52">
        <f>IFERROR('Input Macro'!AW2,"")</f>
        <v>1529.5889999999999</v>
      </c>
      <c r="AR67" s="52">
        <f>IFERROR('Input Macro'!AX2,"")</f>
        <v>1603.4179999999999</v>
      </c>
      <c r="AS67" s="52">
        <f>IFERROR('Input Macro'!AY2,"")</f>
        <v>1528.9849999999999</v>
      </c>
      <c r="AT67" s="52">
        <f>IFERROR('Input Macro'!AZ2,"")</f>
        <v>1624.6079999999999</v>
      </c>
      <c r="AU67" s="52">
        <f>IFERROR('Input Macro'!BA2,"")</f>
        <v>1708.1002567069299</v>
      </c>
      <c r="AV67" s="52">
        <f>IFERROR('Input Macro'!BB2,"")</f>
        <v>1774.47852747561</v>
      </c>
      <c r="AW67" s="52">
        <f>IFERROR('Input Macro'!BC2,"")</f>
        <v>1858.0188008666</v>
      </c>
      <c r="AX67" s="52">
        <f>IFERROR('Input Macro'!BD2,"")</f>
        <v>1944.0275890334101</v>
      </c>
      <c r="AY67" s="52">
        <f>IFERROR('Input Macro'!BE2,"")</f>
        <v>2032.0879442410401</v>
      </c>
      <c r="AZ67" s="52">
        <f>IFERROR('Input Macro'!BF2,"")</f>
        <v>2120.8312458650198</v>
      </c>
      <c r="BA67" s="52" t="str">
        <f>IFERROR('Input Macro'!BG2,"")</f>
        <v/>
      </c>
    </row>
    <row r="68" spans="2:53">
      <c r="B68" s="96" t="s">
        <v>81</v>
      </c>
      <c r="C68" s="81" t="s">
        <v>73</v>
      </c>
      <c r="F68" s="52" t="str">
        <f>IFERROR('Input Macro'!L3,"")</f>
        <v/>
      </c>
      <c r="G68" s="52" t="str">
        <f>IFERROR('Input Macro'!M3,"")</f>
        <v/>
      </c>
      <c r="H68" s="52" t="str">
        <f>IFERROR('Input Macro'!N3,"")</f>
        <v/>
      </c>
      <c r="I68" s="52" t="str">
        <f>IFERROR('Input Macro'!O3,"")</f>
        <v/>
      </c>
      <c r="J68" s="52" t="str">
        <f>IFERROR('Input Macro'!P3,"")</f>
        <v/>
      </c>
      <c r="K68" s="52" t="str">
        <f>IFERROR('Input Macro'!Q3,"")</f>
        <v/>
      </c>
      <c r="L68" s="52" t="str">
        <f>IFERROR('Input Macro'!R3,"")</f>
        <v/>
      </c>
      <c r="M68" s="52" t="str">
        <f>IFERROR('Input Macro'!S3,"")</f>
        <v/>
      </c>
      <c r="N68" s="52" t="str">
        <f>IFERROR('Input Macro'!T3,"")</f>
        <v/>
      </c>
      <c r="O68" s="52" t="str">
        <f>IFERROR('Input Macro'!U3,"")</f>
        <v/>
      </c>
      <c r="P68" s="52">
        <f>IFERROR('Input Macro'!V3,"")</f>
        <v>311.08795400200006</v>
      </c>
      <c r="Q68" s="52">
        <f>IFERROR('Input Macro'!W3,"")</f>
        <v>353.04487922710933</v>
      </c>
      <c r="R68" s="52">
        <f>IFERROR('Input Macro'!X3,"")</f>
        <v>392.55860121425417</v>
      </c>
      <c r="S68" s="52">
        <f>IFERROR('Input Macro'!Y3,"")</f>
        <v>425.6022606210463</v>
      </c>
      <c r="T68" s="52">
        <f>IFERROR('Input Macro'!Z3,"")</f>
        <v>453.72487506828924</v>
      </c>
      <c r="U68" s="52">
        <f>IFERROR('Input Macro'!AA3,"")</f>
        <v>483.89237788451783</v>
      </c>
      <c r="V68" s="52">
        <f>IFERROR('Input Macro'!AB3,"")</f>
        <v>515.4855358204394</v>
      </c>
      <c r="W68" s="52">
        <f>IFERROR('Input Macro'!AC3,"")</f>
        <v>556.17076797940433</v>
      </c>
      <c r="X68" s="52">
        <f>IFERROR('Input Macro'!AD3,"")</f>
        <v>600.66149132547912</v>
      </c>
      <c r="Y68" s="52">
        <f>IFERROR('Input Macro'!AE3,"")</f>
        <v>640.86001812038569</v>
      </c>
      <c r="Z68" s="52">
        <f>IFERROR('Input Macro'!AF3,"")</f>
        <v>669.87279517890829</v>
      </c>
      <c r="AA68" s="52">
        <f>IFERROR('Input Macro'!AG3,"")</f>
        <v>696.48223928888012</v>
      </c>
      <c r="AB68" s="52">
        <f>IFERROR('Input Macro'!AH3,"")</f>
        <v>714.31844665458743</v>
      </c>
      <c r="AC68" s="52">
        <f>IFERROR('Input Macro'!AI3,"")</f>
        <v>737.80794584684907</v>
      </c>
      <c r="AD68" s="52">
        <f>IFERROR('Input Macro'!AJ3,"")</f>
        <v>764.73893905195541</v>
      </c>
      <c r="AE68" s="52">
        <f>IFERROR('Input Macro'!AK3,"")</f>
        <v>805.35927855981674</v>
      </c>
      <c r="AF68" s="52">
        <f>IFERROR('Input Macro'!AL3,"")</f>
        <v>846.40154009855178</v>
      </c>
      <c r="AG68" s="52">
        <f>IFERROR('Input Macro'!AM3,"")</f>
        <v>893.47234014708522</v>
      </c>
      <c r="AH68" s="52">
        <f>IFERROR('Input Macro'!AN3,"")</f>
        <v>921.783250539547</v>
      </c>
      <c r="AI68" s="52">
        <f>IFERROR('Input Macro'!AO3,"")</f>
        <v>972.96572109794795</v>
      </c>
      <c r="AJ68" s="52">
        <f>IFERROR('Input Macro'!AP3,"")</f>
        <v>1049.6604962222232</v>
      </c>
      <c r="AK68" s="52">
        <f>IFERROR('Input Macro'!AQ3,"")</f>
        <v>1095.6379906003283</v>
      </c>
      <c r="AL68" s="52">
        <f>IFERROR('Input Macro'!AR3,"")</f>
        <v>1137.75</v>
      </c>
      <c r="AM68" s="52">
        <f>IFERROR('Input Macro'!AS3,"")</f>
        <v>1206.5211363773258</v>
      </c>
      <c r="AN68" s="52">
        <f>IFERROR('Input Macro'!AT3,"")</f>
        <v>1276.9297145174721</v>
      </c>
      <c r="AO68" s="52">
        <f>IFERROR('Input Macro'!AU3,"")</f>
        <v>1353.9087839888732</v>
      </c>
      <c r="AP68" s="52">
        <f>IFERROR('Input Macro'!AV3,"")</f>
        <v>1425.582295217213</v>
      </c>
      <c r="AQ68" s="52">
        <f>IFERROR('Input Macro'!AW3,"")</f>
        <v>1504.2933778770036</v>
      </c>
      <c r="AR68" s="52">
        <f>IFERROR('Input Macro'!AX3,"")</f>
        <v>1599.7248792122343</v>
      </c>
      <c r="AS68" s="52">
        <f>IFERROR('Input Macro'!AY3,"")</f>
        <v>1592.1440161608168</v>
      </c>
      <c r="AT68" s="52">
        <f>IFERROR('Input Macro'!AZ3,"")</f>
        <v>1664.9874006079283</v>
      </c>
      <c r="AU68" s="52">
        <f>IFERROR('Input Macro'!BA3,"")</f>
        <v>1744.0188010441332</v>
      </c>
      <c r="AV68" s="52">
        <f>IFERROR('Input Macro'!BB3,"")</f>
        <v>1813.0615443110544</v>
      </c>
      <c r="AW68" s="52">
        <f>IFERROR('Input Macro'!BC3,"")</f>
        <v>1886.6556947899808</v>
      </c>
      <c r="AX68" s="52">
        <f>IFERROR('Input Macro'!BD3,"")</f>
        <v>1964.1338548303313</v>
      </c>
      <c r="AY68" s="52">
        <f>IFERROR('Input Macro'!BE3,"")</f>
        <v>2044.9069459212044</v>
      </c>
      <c r="AZ68" s="52">
        <f>IFERROR('Input Macro'!BF3,"")</f>
        <v>2129.2680155913326</v>
      </c>
      <c r="BA68" s="52" t="str">
        <f>IFERROR('Input Macro'!BG3,"")</f>
        <v/>
      </c>
    </row>
    <row r="69" spans="2:53">
      <c r="B69" s="96" t="s">
        <v>38</v>
      </c>
      <c r="C69" s="81" t="s">
        <v>82</v>
      </c>
      <c r="F69" s="58" t="str">
        <f>IFERROR('Input Macro'!L6,"")</f>
        <v/>
      </c>
      <c r="G69" s="58" t="str">
        <f>IFERROR('Input Macro'!M6,"")</f>
        <v/>
      </c>
      <c r="H69" s="58" t="str">
        <f>IFERROR('Input Macro'!N6,"")</f>
        <v/>
      </c>
      <c r="I69" s="58" t="str">
        <f>IFERROR('Input Macro'!O6,"")</f>
        <v/>
      </c>
      <c r="J69" s="58" t="str">
        <f>IFERROR('Input Macro'!P6,"")</f>
        <v/>
      </c>
      <c r="K69" s="58" t="str">
        <f>IFERROR('Input Macro'!Q6,"")</f>
        <v/>
      </c>
      <c r="L69" s="58" t="str">
        <f>IFERROR('Input Macro'!R6,"")</f>
        <v/>
      </c>
      <c r="M69" s="58" t="str">
        <f>IFERROR('Input Macro'!S6,"")</f>
        <v/>
      </c>
      <c r="N69" s="58" t="str">
        <f>IFERROR('Input Macro'!T6,"")</f>
        <v/>
      </c>
      <c r="O69" s="58" t="str">
        <f>IFERROR('Input Macro'!U6,"")</f>
        <v/>
      </c>
      <c r="P69" s="58">
        <f>IFERROR('Input Macro'!V6,"")</f>
        <v>1.0614509355057558</v>
      </c>
      <c r="Q69" s="58">
        <f>IFERROR('Input Macro'!W6,"")</f>
        <v>2.1034495073680279</v>
      </c>
      <c r="R69" s="58">
        <f>IFERROR('Input Macro'!X6,"")</f>
        <v>-3.2350841823289551</v>
      </c>
      <c r="S69" s="58">
        <f>IFERROR('Input Macro'!Y6,"")</f>
        <v>-3.3402690578526726</v>
      </c>
      <c r="T69" s="58">
        <f>IFERROR('Input Macro'!Z6,"")</f>
        <v>-0.91308087696659668</v>
      </c>
      <c r="U69" s="58">
        <f>IFERROR('Input Macro'!AA6,"")</f>
        <v>0.37645191342875295</v>
      </c>
      <c r="V69" s="58">
        <f>IFERROR('Input Macro'!AB6,"")</f>
        <v>-0.57121599265687661</v>
      </c>
      <c r="W69" s="58">
        <f>IFERROR('Input Macro'!AC6,"")</f>
        <v>0.49952859455185239</v>
      </c>
      <c r="X69" s="58">
        <f>IFERROR('Input Macro'!AD6,"")</f>
        <v>2.0698028513674274</v>
      </c>
      <c r="Y69" s="58">
        <f>IFERROR('Input Macro'!AE6,"")</f>
        <v>2.6320852296398773</v>
      </c>
      <c r="Z69" s="58">
        <f>IFERROR('Input Macro'!AF6,"")</f>
        <v>1.5000168529620563</v>
      </c>
      <c r="AA69" s="58">
        <f>IFERROR('Input Macro'!AG6,"")</f>
        <v>-1.5959113760357937</v>
      </c>
      <c r="AB69" s="58">
        <f>IFERROR('Input Macro'!AH6,"")</f>
        <v>-1.9372937545429243</v>
      </c>
      <c r="AC69" s="58">
        <f>IFERROR('Input Macro'!AI6,"")</f>
        <v>-1.4399337804169396</v>
      </c>
      <c r="AD69" s="58">
        <f>IFERROR('Input Macro'!AJ6,"")</f>
        <v>0.80211175798750367</v>
      </c>
      <c r="AE69" s="58">
        <f>IFERROR('Input Macro'!AK6,"")</f>
        <v>0.62912560580960575</v>
      </c>
      <c r="AF69" s="58">
        <f>IFERROR('Input Macro'!AL6,"")</f>
        <v>-1.1268339726131802</v>
      </c>
      <c r="AG69" s="58">
        <f>IFERROR('Input Macro'!AM6,"")</f>
        <v>-1.2019779084954241</v>
      </c>
      <c r="AH69" s="58">
        <f>IFERROR('Input Macro'!AN6,"")</f>
        <v>-0.7388125717798385</v>
      </c>
      <c r="AI69" s="58">
        <f>IFERROR('Input Macro'!AO6,"")</f>
        <v>0.97385536782935067</v>
      </c>
      <c r="AJ69" s="58">
        <f>IFERROR('Input Macro'!AP6,"")</f>
        <v>2.5643056849953401</v>
      </c>
      <c r="AK69" s="58">
        <f>IFERROR('Input Macro'!AQ6,"")</f>
        <v>1.1326742506319971</v>
      </c>
      <c r="AL69" s="58">
        <f>IFERROR('Input Macro'!AR6,"")</f>
        <v>1.3320149417710394</v>
      </c>
      <c r="AM69" s="58">
        <f>IFERROR('Input Macro'!AS6,"")</f>
        <v>0.55149167487052175</v>
      </c>
      <c r="AN69" s="58">
        <f>IFERROR('Input Macro'!AT6,"")</f>
        <v>1.0945226917057902</v>
      </c>
      <c r="AO69" s="58">
        <f>IFERROR('Input Macro'!AU6,"")</f>
        <v>1.4724932910465969</v>
      </c>
      <c r="AP69" s="58">
        <f>IFERROR('Input Macro'!AV6,"")</f>
        <v>1.7412326784687668</v>
      </c>
      <c r="AQ69" s="58">
        <f>IFERROR('Input Macro'!AW6,"")</f>
        <v>1.6815617548417114</v>
      </c>
      <c r="AR69" s="58">
        <f>IFERROR('Input Macro'!AX6,"")</f>
        <v>0.23085974568229267</v>
      </c>
      <c r="AS69" s="58">
        <f>IFERROR('Input Macro'!AY6,"")</f>
        <v>-3.9669160276790723</v>
      </c>
      <c r="AT69" s="58">
        <f>IFERROR('Input Macro'!AZ6,"")</f>
        <v>-2.4252075777380933</v>
      </c>
      <c r="AU69" s="58">
        <f>IFERROR('Input Macro'!BA6,"")</f>
        <v>-2.0595273580593805</v>
      </c>
      <c r="AV69" s="58">
        <f>IFERROR('Input Macro'!BB6,"")</f>
        <v>-2.1280588602470969</v>
      </c>
      <c r="AW69" s="58">
        <f>IFERROR('Input Macro'!BC6,"")</f>
        <v>-1.5178653954964618</v>
      </c>
      <c r="AX69" s="58">
        <f>IFERROR('Input Macro'!BD6,"")</f>
        <v>-1.0236708535660373</v>
      </c>
      <c r="AY69" s="58">
        <f>IFERROR('Input Macro'!BE6,"")</f>
        <v>-0.62687457273951808</v>
      </c>
      <c r="AZ69" s="58">
        <f>IFERROR('Input Macro'!BF6,"")</f>
        <v>-0.39622864122953494</v>
      </c>
      <c r="BA69" s="58" t="str">
        <f>IFERROR('Input Macro'!BG6,"")</f>
        <v/>
      </c>
    </row>
    <row r="70" spans="2:53">
      <c r="B70" s="237" t="s">
        <v>376</v>
      </c>
      <c r="C70" s="81" t="s">
        <v>82</v>
      </c>
      <c r="F70" s="101" t="str">
        <f>'Input Macro'!L49</f>
        <v/>
      </c>
      <c r="G70" s="101" t="str">
        <f>'Input Macro'!M49</f>
        <v/>
      </c>
      <c r="H70" s="101" t="str">
        <f>'Input Macro'!N49</f>
        <v/>
      </c>
      <c r="I70" s="101" t="str">
        <f>'Input Macro'!O49</f>
        <v/>
      </c>
      <c r="J70" s="101" t="str">
        <f>'Input Macro'!P49</f>
        <v/>
      </c>
      <c r="K70" s="101" t="str">
        <f>'Input Macro'!Q49</f>
        <v/>
      </c>
      <c r="L70" s="101" t="str">
        <f>'Input Macro'!R49</f>
        <v/>
      </c>
      <c r="M70" s="101" t="str">
        <f>'Input Macro'!S49</f>
        <v/>
      </c>
      <c r="N70" s="101" t="str">
        <f>'Input Macro'!T49</f>
        <v/>
      </c>
      <c r="O70" s="101">
        <f>'Input Macro'!U49</f>
        <v>42.989891664022828</v>
      </c>
      <c r="P70" s="101">
        <f>'Input Macro'!V49</f>
        <v>73.585203554565553</v>
      </c>
      <c r="Q70" s="101">
        <f>'Input Macro'!W49</f>
        <v>60.637790494666618</v>
      </c>
      <c r="R70" s="101">
        <f>'Input Macro'!X49</f>
        <v>17.668334834903931</v>
      </c>
      <c r="S70" s="101">
        <f>'Input Macro'!Y49</f>
        <v>56.850281159807523</v>
      </c>
      <c r="T70" s="101">
        <f>'Input Macro'!Z49</f>
        <v>42.608579097999936</v>
      </c>
      <c r="U70" s="101">
        <f>'Input Macro'!AA49</f>
        <v>49.651300663009245</v>
      </c>
      <c r="V70" s="101">
        <f>'Input Macro'!AB49</f>
        <v>49.773146367025454</v>
      </c>
      <c r="W70" s="101">
        <f>'Input Macro'!AC49</f>
        <v>57.455789998632099</v>
      </c>
      <c r="X70" s="101">
        <f>'Input Macro'!AD49</f>
        <v>33.16083745505756</v>
      </c>
      <c r="Y70" s="101">
        <f>'Input Macro'!AE49</f>
        <v>40.657076591307082</v>
      </c>
      <c r="Z70" s="101">
        <f>'Input Macro'!AF49</f>
        <v>20.792073381538412</v>
      </c>
      <c r="AA70" s="101">
        <f>'Input Macro'!AG49</f>
        <v>17.080295747698603</v>
      </c>
      <c r="AB70" s="101">
        <f>'Input Macro'!AH49</f>
        <v>8.3861597349348607</v>
      </c>
      <c r="AC70" s="101">
        <f>'Input Macro'!AI49</f>
        <v>18.548146101376339</v>
      </c>
      <c r="AD70" s="101">
        <f>'Input Macro'!AJ49</f>
        <v>22.833690303132869</v>
      </c>
      <c r="AE70" s="101">
        <f>'Input Macro'!AK49</f>
        <v>21.149945955964711</v>
      </c>
      <c r="AF70" s="101">
        <f>'Input Macro'!AL49</f>
        <v>35.578767304705124</v>
      </c>
      <c r="AG70" s="101">
        <f>'Input Macro'!AM49</f>
        <v>54.701831130963249</v>
      </c>
      <c r="AH70" s="101">
        <f>'Input Macro'!AN49</f>
        <v>49.495065699717998</v>
      </c>
      <c r="AI70" s="101">
        <f>'Input Macro'!AO49</f>
        <v>45.674278386321518</v>
      </c>
      <c r="AJ70" s="101">
        <f>'Input Macro'!AP49</f>
        <v>75.821511767763511</v>
      </c>
      <c r="AK70" s="101">
        <f>'Input Macro'!AQ49</f>
        <v>31.252869190625866</v>
      </c>
      <c r="AL70" s="101">
        <f>'Input Macro'!AR49</f>
        <v>12.506202995180926</v>
      </c>
      <c r="AM70" s="101">
        <f>'Input Macro'!AS49</f>
        <v>8.842706344890372</v>
      </c>
      <c r="AN70" s="101">
        <f>'Input Macro'!AT49</f>
        <v>23.234967699111529</v>
      </c>
      <c r="AO70" s="101">
        <f>'Input Macro'!AU49</f>
        <v>33.911301557797024</v>
      </c>
      <c r="AP70" s="101">
        <f>'Input Macro'!AV49</f>
        <v>46.08473192136109</v>
      </c>
      <c r="AQ70" s="101">
        <f>'Input Macro'!AW49</f>
        <v>52.31769089134761</v>
      </c>
      <c r="AR70" s="101">
        <f>'Input Macro'!AX49</f>
        <v>30.896316682439327</v>
      </c>
      <c r="AS70" s="101">
        <f>'Input Macro'!AY49</f>
        <v>3.4544896189415475</v>
      </c>
      <c r="AT70" s="101">
        <f>'Input Macro'!AZ49</f>
        <v>19.281087956715261</v>
      </c>
      <c r="AU70" s="101">
        <f ca="1">'Input Macro'!BA49</f>
        <v>14.362508098388682</v>
      </c>
      <c r="AV70" s="101">
        <f ca="1">'Input Macro'!BB49</f>
        <v>18.3187274616613</v>
      </c>
      <c r="AW70" s="101">
        <f ca="1">'Input Macro'!BC49</f>
        <v>12.220626639593203</v>
      </c>
      <c r="AX70" s="101">
        <f ca="1">'Input Macro'!BD49</f>
        <v>8.012362681567442</v>
      </c>
      <c r="AY70" s="101">
        <f ca="1">'Input Macro'!BE49</f>
        <v>5.3640209511671921</v>
      </c>
      <c r="AZ70" s="101">
        <f ca="1">'Input Macro'!BF49</f>
        <v>4.3982156981444698</v>
      </c>
      <c r="BA70" s="101">
        <f ca="1">'Input Macro'!BG49</f>
        <v>4.7745305980410491</v>
      </c>
    </row>
    <row r="71" spans="2:53">
      <c r="B71" s="237" t="s">
        <v>331</v>
      </c>
      <c r="C71" s="81" t="s">
        <v>82</v>
      </c>
      <c r="F71" s="101">
        <f>'Input Macro'!L53</f>
        <v>0</v>
      </c>
      <c r="G71" s="101">
        <f>'Input Macro'!M53</f>
        <v>2.6284667026374997</v>
      </c>
      <c r="H71" s="101">
        <f>'Input Macro'!N53</f>
        <v>7.1140232812931359</v>
      </c>
      <c r="I71" s="101">
        <f>'Input Macro'!O53</f>
        <v>20.725917041025799</v>
      </c>
      <c r="J71" s="101">
        <f>'Input Macro'!P53</f>
        <v>38.896785263671376</v>
      </c>
      <c r="K71" s="101">
        <f>'Input Macro'!Q53</f>
        <v>41.989588794773702</v>
      </c>
      <c r="L71" s="101">
        <f>'Input Macro'!R53</f>
        <v>46.695023310120632</v>
      </c>
      <c r="M71" s="101">
        <f>'Input Macro'!S53</f>
        <v>44.160630955916517</v>
      </c>
      <c r="N71" s="101">
        <f>'Input Macro'!T53</f>
        <v>43.282001067679388</v>
      </c>
      <c r="O71" s="101">
        <f>'Input Macro'!U53</f>
        <v>49.513376686656898</v>
      </c>
      <c r="P71" s="101">
        <f>'Input Macro'!V53</f>
        <v>51.375535028798659</v>
      </c>
      <c r="Q71" s="101">
        <f>'Input Macro'!W53</f>
        <v>54.550627340817435</v>
      </c>
      <c r="R71" s="101">
        <f>'Input Macro'!X53</f>
        <v>33.822704370710625</v>
      </c>
      <c r="S71" s="101">
        <f>'Input Macro'!Y53</f>
        <v>30.45500620175341</v>
      </c>
      <c r="T71" s="101">
        <f>'Input Macro'!Z53</f>
        <v>21.866570777083538</v>
      </c>
      <c r="U71" s="101">
        <f>'Input Macro'!AA53</f>
        <v>21.32361422972626</v>
      </c>
      <c r="V71" s="101">
        <f>'Input Macro'!AB53</f>
        <v>33.075466111711684</v>
      </c>
      <c r="W71" s="101">
        <f>'Input Macro'!AC53</f>
        <v>43.407454032180624</v>
      </c>
      <c r="X71" s="101">
        <f>'Input Macro'!AD53</f>
        <v>54.055481300060173</v>
      </c>
      <c r="Y71" s="101">
        <f>'Input Macro'!AE53</f>
        <v>57.924880509671461</v>
      </c>
      <c r="Z71" s="101">
        <f>'Input Macro'!AF53</f>
        <v>41.201439229997995</v>
      </c>
      <c r="AA71" s="101">
        <f>'Input Macro'!AG53</f>
        <v>37.853810367589304</v>
      </c>
      <c r="AB71" s="101">
        <f>'Input Macro'!AH53</f>
        <v>29.980371348985102</v>
      </c>
      <c r="AC71" s="101">
        <f>'Input Macro'!AI53</f>
        <v>24.323883024800264</v>
      </c>
      <c r="AD71" s="101">
        <f>'Input Macro'!AJ53</f>
        <v>20.414210970860292</v>
      </c>
      <c r="AE71" s="101">
        <f>'Input Macro'!AK53</f>
        <v>9.0728319700620794</v>
      </c>
      <c r="AF71" s="101">
        <f>'Input Macro'!AL53</f>
        <v>4.8689437796400892</v>
      </c>
      <c r="AG71" s="101">
        <f>'Input Macro'!AM53</f>
        <v>4.6071702042639773</v>
      </c>
      <c r="AH71" s="101">
        <f>'Input Macro'!AN53</f>
        <v>1.5178021985299273</v>
      </c>
      <c r="AI71" s="101">
        <f>'Input Macro'!AO53</f>
        <v>4.5565242881201007</v>
      </c>
      <c r="AJ71" s="101">
        <f>'Input Macro'!AP53</f>
        <v>6.8213565971095624</v>
      </c>
      <c r="AK71" s="101">
        <f>'Input Macro'!AQ53</f>
        <v>10.020954676441928</v>
      </c>
      <c r="AL71" s="101">
        <f>'Input Macro'!AR53</f>
        <v>17.851940047715953</v>
      </c>
      <c r="AM71" s="101">
        <f>'Input Macro'!AS53</f>
        <v>24.85392007644176</v>
      </c>
      <c r="AN71" s="101">
        <f>'Input Macro'!AT53</f>
        <v>31.195588266540675</v>
      </c>
      <c r="AO71" s="101">
        <f>'Input Macro'!AU53</f>
        <v>36.393081708074625</v>
      </c>
      <c r="AP71" s="101">
        <f>'Input Macro'!AV53</f>
        <v>42.04908507904144</v>
      </c>
      <c r="AQ71" s="101">
        <f>'Input Macro'!AW53</f>
        <v>46.027944110359464</v>
      </c>
      <c r="AR71" s="101">
        <f>'Input Macro'!AX53</f>
        <v>34.541782113899401</v>
      </c>
      <c r="AS71" s="101">
        <f>'Input Macro'!AY53</f>
        <v>31.468227688082749</v>
      </c>
      <c r="AT71" s="101">
        <f>'Input Macro'!AZ53</f>
        <v>30.916106493543928</v>
      </c>
      <c r="AU71" s="101">
        <f>'Input Macro'!BA53</f>
        <v>22.995160135819237</v>
      </c>
      <c r="AV71" s="101">
        <f>'Input Macro'!BB53</f>
        <v>16.652169951725227</v>
      </c>
      <c r="AW71" s="101">
        <f>'Input Macro'!BC53</f>
        <v>11.589612543753036</v>
      </c>
      <c r="AX71" s="101">
        <f>'Input Macro'!BD53</f>
        <v>7.6123906058446211</v>
      </c>
      <c r="AY71" s="101">
        <f>'Input Macro'!BE53</f>
        <v>4.6279313751055984</v>
      </c>
      <c r="AZ71" s="101">
        <f>'Input Macro'!BF53</f>
        <v>2.6781203572479706</v>
      </c>
      <c r="BA71" s="101">
        <f>'Input Macro'!BG53</f>
        <v>1.7075420917624706</v>
      </c>
    </row>
  </sheetData>
  <mergeCells count="3">
    <mergeCell ref="C5:F5"/>
    <mergeCell ref="H5:I5"/>
    <mergeCell ref="K5:L5"/>
  </mergeCells>
  <pageMargins left="0.7" right="0.7" top="0.75" bottom="0.75" header="0.3" footer="0.3"/>
  <pageSetup scale="44" fitToWidth="2" orientation="landscape" r:id="rId1"/>
  <rowBreaks count="1" manualBreakCount="1">
    <brk id="37" min="1" max="52" man="1"/>
  </rowBreaks>
  <colBreaks count="1" manualBreakCount="1">
    <brk id="10" max="7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B1:BA56"/>
  <sheetViews>
    <sheetView view="pageBreakPreview" zoomScale="60" zoomScaleNormal="70" workbookViewId="0">
      <pane xSplit="8" ySplit="11" topLeftCell="O12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Q24" sqref="Q24"/>
    </sheetView>
  </sheetViews>
  <sheetFormatPr defaultRowHeight="15" outlineLevelCol="1"/>
  <cols>
    <col min="1" max="1" width="3.6640625" style="49" customWidth="1"/>
    <col min="2" max="2" width="51" style="49" customWidth="1"/>
    <col min="3" max="4" width="12.33203125" style="49" customWidth="1"/>
    <col min="5" max="5" width="9.33203125" style="49"/>
    <col min="6" max="8" width="14.6640625" style="49" customWidth="1"/>
    <col min="9" max="35" width="7.83203125" style="49" customWidth="1" outlineLevel="1"/>
    <col min="36" max="53" width="7.83203125" style="49" customWidth="1"/>
    <col min="54" max="16384" width="9.33203125" style="49"/>
  </cols>
  <sheetData>
    <row r="1" spans="2:53" s="45" customFormat="1"/>
    <row r="2" spans="2:53" s="45" customFormat="1">
      <c r="B2" s="46" t="s">
        <v>65</v>
      </c>
      <c r="C2" s="47" t="s">
        <v>397</v>
      </c>
    </row>
    <row r="3" spans="2:53" s="45" customFormat="1">
      <c r="B3" s="46" t="s">
        <v>67</v>
      </c>
      <c r="C3" s="47" t="s">
        <v>68</v>
      </c>
    </row>
    <row r="5" spans="2:53" s="99" customFormat="1" ht="48.75" customHeight="1">
      <c r="B5" s="112" t="s">
        <v>155</v>
      </c>
      <c r="C5" s="279" t="str">
        <f>IF(Readme!$C$18=1,$F$5,$H$5)</f>
        <v>Default Elasticities</v>
      </c>
      <c r="D5" s="280"/>
      <c r="E5" s="190"/>
      <c r="F5" s="184" t="s">
        <v>152</v>
      </c>
      <c r="G5" s="192"/>
      <c r="H5" s="184" t="s">
        <v>153</v>
      </c>
      <c r="J5" s="49"/>
    </row>
    <row r="6" spans="2:53" ht="60">
      <c r="B6" s="11"/>
      <c r="C6" s="66" t="s">
        <v>160</v>
      </c>
      <c r="D6" s="50" t="s">
        <v>169</v>
      </c>
      <c r="F6" s="234" t="s">
        <v>169</v>
      </c>
      <c r="G6" s="99"/>
      <c r="H6" s="234" t="s">
        <v>169</v>
      </c>
    </row>
    <row r="7" spans="2:53">
      <c r="B7" s="11" t="s">
        <v>113</v>
      </c>
      <c r="C7" s="185">
        <f>BC_disaggregated!K7</f>
        <v>0.96568366401118366</v>
      </c>
      <c r="D7" s="186">
        <f>Readme!$C$18*F7+(1-Readme!$C$18)*H7</f>
        <v>0.25005370775378383</v>
      </c>
      <c r="E7" s="78"/>
      <c r="F7" s="186">
        <f>BC_TOT_disaggregated!G7</f>
        <v>0.25005370775378383</v>
      </c>
      <c r="G7" s="78"/>
      <c r="H7" s="186">
        <f>BC_TOT_disaggregated!I7</f>
        <v>0.25005370775378383</v>
      </c>
    </row>
    <row r="8" spans="2:53">
      <c r="B8" s="11"/>
      <c r="C8" s="187"/>
      <c r="D8" s="188"/>
      <c r="E8" s="78"/>
      <c r="F8" s="188"/>
      <c r="G8" s="78"/>
      <c r="H8" s="188"/>
    </row>
    <row r="9" spans="2:53">
      <c r="B9" s="14" t="s">
        <v>71</v>
      </c>
      <c r="C9" s="185">
        <f>BC_disaggregated!K14</f>
        <v>-0.10290000000000003</v>
      </c>
      <c r="D9" s="186">
        <f>Readme!$C$18*F9+(1-Readme!$C$18)*H9</f>
        <v>0</v>
      </c>
      <c r="E9" s="78"/>
      <c r="F9" s="186">
        <f>BC_TOT_disaggregated!G14</f>
        <v>0</v>
      </c>
      <c r="G9" s="78"/>
      <c r="H9" s="186">
        <f>BC_TOT_disaggregated!I14</f>
        <v>0</v>
      </c>
    </row>
    <row r="10" spans="2:53">
      <c r="H10" s="79"/>
      <c r="I10" s="79"/>
      <c r="J10" s="79"/>
      <c r="K10" s="79"/>
      <c r="L10" s="79"/>
    </row>
    <row r="11" spans="2:53" s="114" customFormat="1">
      <c r="B11" s="111"/>
      <c r="C11" s="111"/>
      <c r="D11" s="111"/>
      <c r="E11" s="111"/>
      <c r="F11" s="111" t="str">
        <f>(LEFT('Input Fiscal'!B1,4))</f>
        <v>1970</v>
      </c>
      <c r="G11" s="111">
        <f>F11+1</f>
        <v>1971</v>
      </c>
      <c r="H11" s="111">
        <f t="shared" ref="H11:X11" si="0">G11+1</f>
        <v>1972</v>
      </c>
      <c r="I11" s="111">
        <f t="shared" si="0"/>
        <v>1973</v>
      </c>
      <c r="J11" s="111">
        <f t="shared" si="0"/>
        <v>1974</v>
      </c>
      <c r="K11" s="111">
        <f t="shared" si="0"/>
        <v>1975</v>
      </c>
      <c r="L11" s="111">
        <f t="shared" si="0"/>
        <v>1976</v>
      </c>
      <c r="M11" s="111">
        <f t="shared" si="0"/>
        <v>1977</v>
      </c>
      <c r="N11" s="111">
        <f t="shared" si="0"/>
        <v>1978</v>
      </c>
      <c r="O11" s="111">
        <f t="shared" si="0"/>
        <v>1979</v>
      </c>
      <c r="P11" s="111">
        <f t="shared" si="0"/>
        <v>1980</v>
      </c>
      <c r="Q11" s="111">
        <f t="shared" si="0"/>
        <v>1981</v>
      </c>
      <c r="R11" s="111">
        <f t="shared" si="0"/>
        <v>1982</v>
      </c>
      <c r="S11" s="111">
        <f t="shared" si="0"/>
        <v>1983</v>
      </c>
      <c r="T11" s="111">
        <f t="shared" si="0"/>
        <v>1984</v>
      </c>
      <c r="U11" s="111">
        <f t="shared" si="0"/>
        <v>1985</v>
      </c>
      <c r="V11" s="111">
        <f t="shared" si="0"/>
        <v>1986</v>
      </c>
      <c r="W11" s="111">
        <f t="shared" si="0"/>
        <v>1987</v>
      </c>
      <c r="X11" s="111">
        <f t="shared" si="0"/>
        <v>1988</v>
      </c>
      <c r="Y11" s="111">
        <f t="shared" ref="Y11" si="1">X11+1</f>
        <v>1989</v>
      </c>
      <c r="Z11" s="111">
        <f t="shared" ref="Z11" si="2">Y11+1</f>
        <v>1990</v>
      </c>
      <c r="AA11" s="111">
        <f t="shared" ref="AA11" si="3">Z11+1</f>
        <v>1991</v>
      </c>
      <c r="AB11" s="111">
        <f t="shared" ref="AB11" si="4">AA11+1</f>
        <v>1992</v>
      </c>
      <c r="AC11" s="111">
        <f t="shared" ref="AC11" si="5">AB11+1</f>
        <v>1993</v>
      </c>
      <c r="AD11" s="111">
        <f t="shared" ref="AD11" si="6">AC11+1</f>
        <v>1994</v>
      </c>
      <c r="AE11" s="111">
        <f t="shared" ref="AE11" si="7">AD11+1</f>
        <v>1995</v>
      </c>
      <c r="AF11" s="111">
        <f t="shared" ref="AF11" si="8">AE11+1</f>
        <v>1996</v>
      </c>
      <c r="AG11" s="111">
        <f t="shared" ref="AG11" si="9">AF11+1</f>
        <v>1997</v>
      </c>
      <c r="AH11" s="111">
        <f t="shared" ref="AH11" si="10">AG11+1</f>
        <v>1998</v>
      </c>
      <c r="AI11" s="111">
        <f t="shared" ref="AI11" si="11">AH11+1</f>
        <v>1999</v>
      </c>
      <c r="AJ11" s="111">
        <f t="shared" ref="AJ11" si="12">AI11+1</f>
        <v>2000</v>
      </c>
      <c r="AK11" s="111">
        <f t="shared" ref="AK11" si="13">AJ11+1</f>
        <v>2001</v>
      </c>
      <c r="AL11" s="111">
        <f t="shared" ref="AL11" si="14">AK11+1</f>
        <v>2002</v>
      </c>
      <c r="AM11" s="111">
        <f t="shared" ref="AM11" si="15">AL11+1</f>
        <v>2003</v>
      </c>
      <c r="AN11" s="111">
        <f t="shared" ref="AN11" si="16">AM11+1</f>
        <v>2004</v>
      </c>
      <c r="AO11" s="111">
        <f t="shared" ref="AO11" si="17">AN11+1</f>
        <v>2005</v>
      </c>
      <c r="AP11" s="111">
        <f t="shared" ref="AP11" si="18">AO11+1</f>
        <v>2006</v>
      </c>
      <c r="AQ11" s="111">
        <f t="shared" ref="AQ11" si="19">AP11+1</f>
        <v>2007</v>
      </c>
      <c r="AR11" s="111">
        <f t="shared" ref="AR11" si="20">AQ11+1</f>
        <v>2008</v>
      </c>
      <c r="AS11" s="111">
        <f t="shared" ref="AS11" si="21">AR11+1</f>
        <v>2009</v>
      </c>
      <c r="AT11" s="111">
        <f t="shared" ref="AT11" si="22">AS11+1</f>
        <v>2010</v>
      </c>
      <c r="AU11" s="111">
        <f t="shared" ref="AU11" si="23">AT11+1</f>
        <v>2011</v>
      </c>
      <c r="AV11" s="111">
        <f t="shared" ref="AV11" si="24">AU11+1</f>
        <v>2012</v>
      </c>
      <c r="AW11" s="111">
        <f t="shared" ref="AW11" si="25">AV11+1</f>
        <v>2013</v>
      </c>
      <c r="AX11" s="111">
        <f t="shared" ref="AX11" si="26">AW11+1</f>
        <v>2014</v>
      </c>
      <c r="AY11" s="111">
        <f t="shared" ref="AY11" si="27">AX11+1</f>
        <v>2015</v>
      </c>
      <c r="AZ11" s="111">
        <f t="shared" ref="AZ11:BA11" si="28">AY11+1</f>
        <v>2016</v>
      </c>
      <c r="BA11" s="111">
        <f t="shared" si="28"/>
        <v>2017</v>
      </c>
    </row>
    <row r="12" spans="2:53">
      <c r="B12" s="51" t="s">
        <v>72</v>
      </c>
      <c r="C12" s="49" t="s">
        <v>73</v>
      </c>
      <c r="F12" s="56" t="str">
        <f>IFERROR('Input Fiscal'!B2-'Input Fiscal'!B33,"")</f>
        <v/>
      </c>
      <c r="G12" s="56" t="str">
        <f>IFERROR('Input Fiscal'!C2-'Input Fiscal'!C33,"")</f>
        <v/>
      </c>
      <c r="H12" s="56" t="str">
        <f>IFERROR('Input Fiscal'!D2-'Input Fiscal'!D33,"")</f>
        <v/>
      </c>
      <c r="I12" s="56" t="str">
        <f>IFERROR('Input Fiscal'!E2-'Input Fiscal'!E33,"")</f>
        <v/>
      </c>
      <c r="J12" s="56" t="str">
        <f>IFERROR('Input Fiscal'!F2-'Input Fiscal'!F33,"")</f>
        <v/>
      </c>
      <c r="K12" s="56" t="str">
        <f>IFERROR('Input Fiscal'!G2-'Input Fiscal'!G33,"")</f>
        <v/>
      </c>
      <c r="L12" s="56" t="str">
        <f>IFERROR('Input Fiscal'!H2-'Input Fiscal'!H33,"")</f>
        <v/>
      </c>
      <c r="M12" s="56" t="str">
        <f>IFERROR('Input Fiscal'!I2-'Input Fiscal'!I33,"")</f>
        <v/>
      </c>
      <c r="N12" s="56" t="str">
        <f>IFERROR('Input Fiscal'!J2-'Input Fiscal'!J33,"")</f>
        <v/>
      </c>
      <c r="O12" s="56">
        <f>IFERROR('Input Fiscal'!K2-'Input Fiscal'!K33,"")</f>
        <v>106.9</v>
      </c>
      <c r="P12" s="56">
        <f>IFERROR('Input Fiscal'!L2-'Input Fiscal'!L33,"")</f>
        <v>123.048</v>
      </c>
      <c r="Q12" s="56">
        <f>IFERROR('Input Fiscal'!M2-'Input Fiscal'!M33,"")</f>
        <v>148.172</v>
      </c>
      <c r="R12" s="56">
        <f>IFERROR('Input Fiscal'!N2-'Input Fiscal'!N33,"")</f>
        <v>157.679</v>
      </c>
      <c r="S12" s="56">
        <f>IFERROR('Input Fiscal'!O2-'Input Fiscal'!O33,"")</f>
        <v>167.06</v>
      </c>
      <c r="T12" s="56">
        <f>IFERROR('Input Fiscal'!P2-'Input Fiscal'!P33,"")</f>
        <v>183.52</v>
      </c>
      <c r="U12" s="56">
        <f>IFERROR('Input Fiscal'!Q2-'Input Fiscal'!Q33,"")</f>
        <v>196.637</v>
      </c>
      <c r="V12" s="56">
        <f>IFERROR('Input Fiscal'!R2-'Input Fiscal'!R33,"")</f>
        <v>213.429</v>
      </c>
      <c r="W12" s="56">
        <f>IFERROR('Input Fiscal'!S2-'Input Fiscal'!S33,"")</f>
        <v>235.09100000000001</v>
      </c>
      <c r="X12" s="56">
        <f>IFERROR('Input Fiscal'!T2-'Input Fiscal'!T33,"")</f>
        <v>259.43200000000002</v>
      </c>
      <c r="Y12" s="56">
        <f>IFERROR('Input Fiscal'!U2-'Input Fiscal'!U33,"")</f>
        <v>268.26400000000001</v>
      </c>
      <c r="Z12" s="56">
        <f>IFERROR('Input Fiscal'!V2-'Input Fiscal'!V33,"")</f>
        <v>288.73700000000002</v>
      </c>
      <c r="AA12" s="56">
        <f>IFERROR('Input Fiscal'!W2-'Input Fiscal'!W33,"")</f>
        <v>299.66699999999997</v>
      </c>
      <c r="AB12" s="56">
        <f>IFERROR('Input Fiscal'!X2-'Input Fiscal'!X33,"")</f>
        <v>308.43900000000002</v>
      </c>
      <c r="AC12" s="56">
        <f>IFERROR('Input Fiscal'!Y2-'Input Fiscal'!Y33,"")</f>
        <v>315.04399999999998</v>
      </c>
      <c r="AD12" s="56">
        <f>IFERROR('Input Fiscal'!Z2-'Input Fiscal'!Z33,"")</f>
        <v>330.51299999999998</v>
      </c>
      <c r="AE12" s="56">
        <f>IFERROR('Input Fiscal'!AA2-'Input Fiscal'!AA33,"")</f>
        <v>347.98</v>
      </c>
      <c r="AF12" s="56">
        <f>IFERROR('Input Fiscal'!AB2-'Input Fiscal'!AB33,"")</f>
        <v>364.13600000000002</v>
      </c>
      <c r="AG12" s="56">
        <f>IFERROR('Input Fiscal'!AC2-'Input Fiscal'!AC33,"")</f>
        <v>388.13</v>
      </c>
      <c r="AH12" s="56">
        <f>IFERROR('Input Fiscal'!AD2-'Input Fiscal'!AD33,"")</f>
        <v>402.78199999999998</v>
      </c>
      <c r="AI12" s="56">
        <f>IFERROR('Input Fiscal'!AE2-'Input Fiscal'!AE33,"")</f>
        <v>428.30799999999999</v>
      </c>
      <c r="AJ12" s="56">
        <f>IFERROR('Input Fiscal'!AF2-'Input Fiscal'!AF33,"")</f>
        <v>468.66899999999998</v>
      </c>
      <c r="AK12" s="56">
        <f>IFERROR('Input Fiscal'!AG2-'Input Fiscal'!AG33,"")</f>
        <v>467.40300000000002</v>
      </c>
      <c r="AL12" s="56">
        <f>IFERROR('Input Fiscal'!AH2-'Input Fiscal'!AH33,"")</f>
        <v>470.45</v>
      </c>
      <c r="AM12" s="56">
        <f>IFERROR('Input Fiscal'!AI2-'Input Fiscal'!AI33,"")</f>
        <v>494.06599999999997</v>
      </c>
      <c r="AN12" s="56">
        <f>IFERROR('Input Fiscal'!AJ2-'Input Fiscal'!AJ33,"")</f>
        <v>523.97199999999998</v>
      </c>
      <c r="AO12" s="56">
        <f>IFERROR('Input Fiscal'!AK2-'Input Fiscal'!AK33,"")</f>
        <v>559.78200000000004</v>
      </c>
      <c r="AP12" s="56">
        <f>IFERROR('Input Fiscal'!AL2-'Input Fiscal'!AL33,"")</f>
        <v>592.28800000000001</v>
      </c>
      <c r="AQ12" s="56">
        <f>IFERROR('Input Fiscal'!AM2-'Input Fiscal'!AM33,"")</f>
        <v>623.17399999999998</v>
      </c>
      <c r="AR12" s="56">
        <f>IFERROR('Input Fiscal'!AN2-'Input Fiscal'!AN33,"")</f>
        <v>635.92899999999997</v>
      </c>
      <c r="AS12" s="56">
        <f>IFERROR('Input Fiscal'!AO2-'Input Fiscal'!AO33,"")</f>
        <v>598.88300000000004</v>
      </c>
      <c r="AT12" s="56">
        <f>IFERROR('Input Fiscal'!AP2-'Input Fiscal'!AP33,"")</f>
        <v>621.58600000000001</v>
      </c>
      <c r="AU12" s="56">
        <f>IFERROR('Input Fiscal'!AQ2-'Input Fiscal'!AQ33,"")</f>
        <v>649.70451806675499</v>
      </c>
      <c r="AV12" s="56">
        <f>IFERROR('Input Fiscal'!AR2-'Input Fiscal'!AR33,"")</f>
        <v>686.42413030769796</v>
      </c>
      <c r="AW12" s="56">
        <f>IFERROR('Input Fiscal'!AS2-'Input Fiscal'!AS33,"")</f>
        <v>734.52127605211899</v>
      </c>
      <c r="AX12" s="56">
        <f>IFERROR('Input Fiscal'!AT2-'Input Fiscal'!AT33,"")</f>
        <v>777.59566746515804</v>
      </c>
      <c r="AY12" s="56">
        <f>IFERROR('Input Fiscal'!AU2-'Input Fiscal'!AU33,"")</f>
        <v>825.11297665483903</v>
      </c>
      <c r="AZ12" s="56">
        <f>IFERROR('Input Fiscal'!AV2-'Input Fiscal'!AV33,"")</f>
        <v>866.06623773558101</v>
      </c>
      <c r="BA12" s="56" t="str">
        <f>IFERROR('Input Fiscal'!AW2-'Input Fiscal'!AW33,"")</f>
        <v/>
      </c>
    </row>
    <row r="13" spans="2:53">
      <c r="B13" s="126" t="s">
        <v>170</v>
      </c>
      <c r="F13" s="56" t="str">
        <f>IFERROR('Input Fiscal'!B15,"")</f>
        <v/>
      </c>
      <c r="G13" s="56" t="str">
        <f>IFERROR('Input Fiscal'!C15,"")</f>
        <v/>
      </c>
      <c r="H13" s="56" t="str">
        <f>IFERROR('Input Fiscal'!D15,"")</f>
        <v/>
      </c>
      <c r="I13" s="56" t="str">
        <f>IFERROR('Input Fiscal'!E15,"")</f>
        <v/>
      </c>
      <c r="J13" s="56" t="str">
        <f>IFERROR('Input Fiscal'!F15,"")</f>
        <v/>
      </c>
      <c r="K13" s="56" t="str">
        <f>IFERROR('Input Fiscal'!G15,"")</f>
        <v/>
      </c>
      <c r="L13" s="56" t="str">
        <f>IFERROR('Input Fiscal'!H15,"")</f>
        <v/>
      </c>
      <c r="M13" s="56" t="str">
        <f>IFERROR('Input Fiscal'!I15,"")</f>
        <v/>
      </c>
      <c r="N13" s="56" t="str">
        <f>IFERROR('Input Fiscal'!J15,"")</f>
        <v/>
      </c>
      <c r="O13" s="56" t="str">
        <f>IFERROR('Input Fiscal'!K15,"")</f>
        <v/>
      </c>
      <c r="P13" s="56" t="str">
        <f>IFERROR('Input Fiscal'!L15,"")</f>
        <v/>
      </c>
      <c r="Q13" s="56" t="str">
        <f>IFERROR('Input Fiscal'!M15,"")</f>
        <v/>
      </c>
      <c r="R13" s="56" t="str">
        <f>IFERROR('Input Fiscal'!N15,"")</f>
        <v/>
      </c>
      <c r="S13" s="56" t="str">
        <f>IFERROR('Input Fiscal'!O15,"")</f>
        <v/>
      </c>
      <c r="T13" s="56" t="str">
        <f>IFERROR('Input Fiscal'!P15,"")</f>
        <v/>
      </c>
      <c r="U13" s="56" t="str">
        <f>IFERROR('Input Fiscal'!Q15,"")</f>
        <v/>
      </c>
      <c r="V13" s="56" t="str">
        <f>IFERROR('Input Fiscal'!R15,"")</f>
        <v/>
      </c>
      <c r="W13" s="56" t="str">
        <f>IFERROR('Input Fiscal'!S15,"")</f>
        <v/>
      </c>
      <c r="X13" s="56" t="str">
        <f>IFERROR('Input Fiscal'!T15,"")</f>
        <v/>
      </c>
      <c r="Y13" s="56" t="str">
        <f>IFERROR('Input Fiscal'!U15,"")</f>
        <v/>
      </c>
      <c r="Z13" s="56" t="str">
        <f>IFERROR('Input Fiscal'!V15,"")</f>
        <v/>
      </c>
      <c r="AA13" s="56">
        <f>IFERROR('Input Fiscal'!W15,"")</f>
        <v>32.936</v>
      </c>
      <c r="AB13" s="56">
        <f>IFERROR('Input Fiscal'!X15,"")</f>
        <v>34.92</v>
      </c>
      <c r="AC13" s="56">
        <f>IFERROR('Input Fiscal'!Y15,"")</f>
        <v>36.045000000000002</v>
      </c>
      <c r="AD13" s="56">
        <f>IFERROR('Input Fiscal'!Z15,"")</f>
        <v>36.987000000000002</v>
      </c>
      <c r="AE13" s="56">
        <f>IFERROR('Input Fiscal'!AA15,"")</f>
        <v>38.017000000000003</v>
      </c>
      <c r="AF13" s="56">
        <f>IFERROR('Input Fiscal'!AB15,"")</f>
        <v>38.844999999999999</v>
      </c>
      <c r="AG13" s="56">
        <f>IFERROR('Input Fiscal'!AC15,"")</f>
        <v>39.862000000000002</v>
      </c>
      <c r="AH13" s="56">
        <f>IFERROR('Input Fiscal'!AD15,"")</f>
        <v>40.162999999999997</v>
      </c>
      <c r="AI13" s="56">
        <f>IFERROR('Input Fiscal'!AE15,"")</f>
        <v>41.951999999999998</v>
      </c>
      <c r="AJ13" s="56">
        <f>IFERROR('Input Fiscal'!AF15,"")</f>
        <v>42.228999999999999</v>
      </c>
      <c r="AK13" s="56">
        <f>IFERROR('Input Fiscal'!AG15,"")</f>
        <v>42.965000000000003</v>
      </c>
      <c r="AL13" s="56">
        <f>IFERROR('Input Fiscal'!AH15,"")</f>
        <v>44.015000000000001</v>
      </c>
      <c r="AM13" s="56">
        <f>IFERROR('Input Fiscal'!AI15,"")</f>
        <v>45.872999999999998</v>
      </c>
      <c r="AN13" s="56">
        <f>IFERROR('Input Fiscal'!AJ15,"")</f>
        <v>48.125999999999998</v>
      </c>
      <c r="AO13" s="56">
        <f>IFERROR('Input Fiscal'!AK15,"")</f>
        <v>50.493000000000002</v>
      </c>
      <c r="AP13" s="56">
        <f>IFERROR('Input Fiscal'!AL15,"")</f>
        <v>52.755000000000003</v>
      </c>
      <c r="AQ13" s="56">
        <f>IFERROR('Input Fiscal'!AM15,"")</f>
        <v>55.765000000000001</v>
      </c>
      <c r="AR13" s="56">
        <f>IFERROR('Input Fiscal'!AN15,"")</f>
        <v>58.018999999999998</v>
      </c>
      <c r="AS13" s="56" t="str">
        <f>IFERROR('Input Fiscal'!AO15,"")</f>
        <v/>
      </c>
      <c r="AT13" s="56" t="str">
        <f>IFERROR('Input Fiscal'!AP15,"")</f>
        <v/>
      </c>
      <c r="AU13" s="56" t="str">
        <f>IFERROR('Input Fiscal'!AQ15,"")</f>
        <v/>
      </c>
      <c r="AV13" s="56" t="str">
        <f>IFERROR('Input Fiscal'!AR15,"")</f>
        <v/>
      </c>
      <c r="AW13" s="56" t="str">
        <f>IFERROR('Input Fiscal'!AS15,"")</f>
        <v/>
      </c>
      <c r="AX13" s="56" t="str">
        <f>IFERROR('Input Fiscal'!AT15,"")</f>
        <v/>
      </c>
      <c r="AY13" s="56" t="str">
        <f>IFERROR('Input Fiscal'!AU15,"")</f>
        <v/>
      </c>
      <c r="AZ13" s="56" t="str">
        <f>IFERROR('Input Fiscal'!AV15,"")</f>
        <v/>
      </c>
      <c r="BA13" s="56" t="str">
        <f>IFERROR('Input Fiscal'!AW15,"")</f>
        <v/>
      </c>
    </row>
    <row r="14" spans="2:53">
      <c r="B14" s="126" t="s">
        <v>225</v>
      </c>
      <c r="F14" s="56" t="str">
        <f>IFERROR(F12-F13,"")</f>
        <v/>
      </c>
      <c r="G14" s="56" t="str">
        <f t="shared" ref="G14:BA14" si="29">IFERROR(G12-G13,"")</f>
        <v/>
      </c>
      <c r="H14" s="56" t="str">
        <f t="shared" si="29"/>
        <v/>
      </c>
      <c r="I14" s="56" t="str">
        <f t="shared" si="29"/>
        <v/>
      </c>
      <c r="J14" s="56" t="str">
        <f t="shared" si="29"/>
        <v/>
      </c>
      <c r="K14" s="56" t="str">
        <f t="shared" si="29"/>
        <v/>
      </c>
      <c r="L14" s="56" t="str">
        <f t="shared" si="29"/>
        <v/>
      </c>
      <c r="M14" s="56" t="str">
        <f t="shared" si="29"/>
        <v/>
      </c>
      <c r="N14" s="56" t="str">
        <f t="shared" si="29"/>
        <v/>
      </c>
      <c r="O14" s="56" t="str">
        <f t="shared" si="29"/>
        <v/>
      </c>
      <c r="P14" s="56" t="str">
        <f t="shared" si="29"/>
        <v/>
      </c>
      <c r="Q14" s="56" t="str">
        <f t="shared" si="29"/>
        <v/>
      </c>
      <c r="R14" s="56" t="str">
        <f t="shared" si="29"/>
        <v/>
      </c>
      <c r="S14" s="56" t="str">
        <f t="shared" si="29"/>
        <v/>
      </c>
      <c r="T14" s="56" t="str">
        <f t="shared" si="29"/>
        <v/>
      </c>
      <c r="U14" s="56" t="str">
        <f t="shared" si="29"/>
        <v/>
      </c>
      <c r="V14" s="56" t="str">
        <f t="shared" si="29"/>
        <v/>
      </c>
      <c r="W14" s="56" t="str">
        <f t="shared" si="29"/>
        <v/>
      </c>
      <c r="X14" s="56" t="str">
        <f t="shared" si="29"/>
        <v/>
      </c>
      <c r="Y14" s="56" t="str">
        <f t="shared" si="29"/>
        <v/>
      </c>
      <c r="Z14" s="56" t="str">
        <f t="shared" si="29"/>
        <v/>
      </c>
      <c r="AA14" s="56">
        <f t="shared" si="29"/>
        <v>266.73099999999999</v>
      </c>
      <c r="AB14" s="56">
        <f t="shared" si="29"/>
        <v>273.51900000000001</v>
      </c>
      <c r="AC14" s="56">
        <f t="shared" si="29"/>
        <v>278.99899999999997</v>
      </c>
      <c r="AD14" s="56">
        <f t="shared" si="29"/>
        <v>293.52599999999995</v>
      </c>
      <c r="AE14" s="56">
        <f t="shared" si="29"/>
        <v>309.96300000000002</v>
      </c>
      <c r="AF14" s="56">
        <f t="shared" si="29"/>
        <v>325.29100000000005</v>
      </c>
      <c r="AG14" s="56">
        <f t="shared" si="29"/>
        <v>348.26799999999997</v>
      </c>
      <c r="AH14" s="56">
        <f t="shared" si="29"/>
        <v>362.61899999999997</v>
      </c>
      <c r="AI14" s="56">
        <f t="shared" si="29"/>
        <v>386.35599999999999</v>
      </c>
      <c r="AJ14" s="56">
        <f t="shared" si="29"/>
        <v>426.44</v>
      </c>
      <c r="AK14" s="56">
        <f t="shared" si="29"/>
        <v>424.43799999999999</v>
      </c>
      <c r="AL14" s="56">
        <f t="shared" si="29"/>
        <v>426.435</v>
      </c>
      <c r="AM14" s="56">
        <f t="shared" si="29"/>
        <v>448.19299999999998</v>
      </c>
      <c r="AN14" s="56">
        <f t="shared" si="29"/>
        <v>475.846</v>
      </c>
      <c r="AO14" s="56">
        <f t="shared" si="29"/>
        <v>509.28900000000004</v>
      </c>
      <c r="AP14" s="56">
        <f t="shared" si="29"/>
        <v>539.53300000000002</v>
      </c>
      <c r="AQ14" s="56">
        <f t="shared" si="29"/>
        <v>567.40899999999999</v>
      </c>
      <c r="AR14" s="56">
        <f t="shared" si="29"/>
        <v>577.91</v>
      </c>
      <c r="AS14" s="56" t="str">
        <f t="shared" si="29"/>
        <v/>
      </c>
      <c r="AT14" s="56" t="str">
        <f t="shared" si="29"/>
        <v/>
      </c>
      <c r="AU14" s="56" t="str">
        <f t="shared" si="29"/>
        <v/>
      </c>
      <c r="AV14" s="56" t="str">
        <f t="shared" si="29"/>
        <v/>
      </c>
      <c r="AW14" s="56" t="str">
        <f t="shared" si="29"/>
        <v/>
      </c>
      <c r="AX14" s="56" t="str">
        <f t="shared" si="29"/>
        <v/>
      </c>
      <c r="AY14" s="56" t="str">
        <f t="shared" si="29"/>
        <v/>
      </c>
      <c r="AZ14" s="56" t="str">
        <f t="shared" si="29"/>
        <v/>
      </c>
      <c r="BA14" s="56" t="str">
        <f t="shared" si="29"/>
        <v/>
      </c>
    </row>
    <row r="15" spans="2:53">
      <c r="B15" s="51" t="s">
        <v>71</v>
      </c>
      <c r="C15" s="49" t="s">
        <v>73</v>
      </c>
      <c r="F15" s="56" t="str">
        <f>IFERROR('Input Fiscal'!B16-'Input Fiscal'!B34,"")</f>
        <v/>
      </c>
      <c r="G15" s="56" t="str">
        <f>IFERROR('Input Fiscal'!C16-'Input Fiscal'!C34,"")</f>
        <v/>
      </c>
      <c r="H15" s="56" t="str">
        <f>IFERROR('Input Fiscal'!D16-'Input Fiscal'!D34,"")</f>
        <v/>
      </c>
      <c r="I15" s="56" t="str">
        <f>IFERROR('Input Fiscal'!E16-'Input Fiscal'!E34,"")</f>
        <v/>
      </c>
      <c r="J15" s="56" t="str">
        <f>IFERROR('Input Fiscal'!F16-'Input Fiscal'!F34,"")</f>
        <v/>
      </c>
      <c r="K15" s="56" t="str">
        <f>IFERROR('Input Fiscal'!G16-'Input Fiscal'!G34,"")</f>
        <v/>
      </c>
      <c r="L15" s="56" t="str">
        <f>IFERROR('Input Fiscal'!H16-'Input Fiscal'!H34,"")</f>
        <v/>
      </c>
      <c r="M15" s="56" t="str">
        <f>IFERROR('Input Fiscal'!I16-'Input Fiscal'!I34,"")</f>
        <v/>
      </c>
      <c r="N15" s="56" t="str">
        <f>IFERROR('Input Fiscal'!J16-'Input Fiscal'!J34,"")</f>
        <v/>
      </c>
      <c r="O15" s="56">
        <f>IFERROR('Input Fiscal'!K16-'Input Fiscal'!K34,"")</f>
        <v>116.5</v>
      </c>
      <c r="P15" s="56">
        <f>IFERROR('Input Fiscal'!L16-'Input Fiscal'!L34,"")</f>
        <v>135.83500000000001</v>
      </c>
      <c r="Q15" s="56">
        <f>IFERROR('Input Fiscal'!M16-'Input Fiscal'!M34,"")</f>
        <v>158.36699999999999</v>
      </c>
      <c r="R15" s="56">
        <f>IFERROR('Input Fiscal'!N16-'Input Fiscal'!N34,"")</f>
        <v>184.37200000000001</v>
      </c>
      <c r="S15" s="56">
        <f>IFERROR('Input Fiscal'!O16-'Input Fiscal'!O34,"")</f>
        <v>200.673</v>
      </c>
      <c r="T15" s="56">
        <f>IFERROR('Input Fiscal'!P16-'Input Fiscal'!P34,"")</f>
        <v>218.477</v>
      </c>
      <c r="U15" s="56">
        <f>IFERROR('Input Fiscal'!Q16-'Input Fiscal'!Q34,"")</f>
        <v>238.34800000000001</v>
      </c>
      <c r="V15" s="56">
        <f>IFERROR('Input Fiscal'!R16-'Input Fiscal'!R34,"")</f>
        <v>250.03399999999999</v>
      </c>
      <c r="W15" s="56">
        <f>IFERROR('Input Fiscal'!S16-'Input Fiscal'!S34,"")</f>
        <v>265.39800000000002</v>
      </c>
      <c r="X15" s="56">
        <f>IFERROR('Input Fiscal'!T16-'Input Fiscal'!T34,"")</f>
        <v>286.00400000000002</v>
      </c>
      <c r="Y15" s="56">
        <f>IFERROR('Input Fiscal'!U16-'Input Fiscal'!U34,"")</f>
        <v>298.49900000000002</v>
      </c>
      <c r="Z15" s="56">
        <f>IFERROR('Input Fiscal'!V16-'Input Fiscal'!V34,"")</f>
        <v>328.37</v>
      </c>
      <c r="AA15" s="56">
        <f>IFERROR('Input Fiscal'!W16-'Input Fiscal'!W34,"")</f>
        <v>348.71458952462632</v>
      </c>
      <c r="AB15" s="56">
        <f>IFERROR('Input Fiscal'!X16-'Input Fiscal'!X34,"")</f>
        <v>364.36804645936667</v>
      </c>
      <c r="AC15" s="56">
        <f>IFERROR('Input Fiscal'!Y16-'Input Fiscal'!Y34,"")</f>
        <v>377.34395293616564</v>
      </c>
      <c r="AD15" s="56">
        <f>IFERROR('Input Fiscal'!Z16-'Input Fiscal'!Z34,"")</f>
        <v>382.197</v>
      </c>
      <c r="AE15" s="56">
        <f>IFERROR('Input Fiscal'!AA16-'Input Fiscal'!AA34,"")</f>
        <v>391.161</v>
      </c>
      <c r="AF15" s="56">
        <f>IFERROR('Input Fiscal'!AB16-'Input Fiscal'!AB34,"")</f>
        <v>387.55700000000002</v>
      </c>
      <c r="AG15" s="56">
        <f>IFERROR('Input Fiscal'!AC16-'Input Fiscal'!AC34,"")</f>
        <v>387.32934897978021</v>
      </c>
      <c r="AH15" s="56">
        <f>IFERROR('Input Fiscal'!AD16-'Input Fiscal'!AD34,"")</f>
        <v>402.017</v>
      </c>
      <c r="AI15" s="56">
        <f>IFERROR('Input Fiscal'!AE16-'Input Fiscal'!AE34,"")</f>
        <v>412.45299999999997</v>
      </c>
      <c r="AJ15" s="56">
        <f>IFERROR('Input Fiscal'!AF16-'Input Fiscal'!AF34,"")</f>
        <v>436.964</v>
      </c>
      <c r="AK15" s="56">
        <f>IFERROR('Input Fiscal'!AG16-'Input Fiscal'!AG34,"")</f>
        <v>460.11099999999999</v>
      </c>
      <c r="AL15" s="56">
        <f>IFERROR('Input Fiscal'!AH16-'Input Fiscal'!AH34,"")</f>
        <v>471.53800000000001</v>
      </c>
      <c r="AM15" s="56">
        <f>IFERROR('Input Fiscal'!AI16-'Input Fiscal'!AI34,"")</f>
        <v>495.09</v>
      </c>
      <c r="AN15" s="56">
        <f>IFERROR('Input Fiscal'!AJ16-'Input Fiscal'!AJ34,"")</f>
        <v>512.82600000000002</v>
      </c>
      <c r="AO15" s="56">
        <f>IFERROR('Input Fiscal'!AK16-'Input Fiscal'!AK34,"")</f>
        <v>538.53399999999999</v>
      </c>
      <c r="AP15" s="56">
        <f>IFERROR('Input Fiscal'!AL16-'Input Fiscal'!AL34,"")</f>
        <v>569.54399999999998</v>
      </c>
      <c r="AQ15" s="56">
        <f>IFERROR('Input Fiscal'!AM16-'Input Fiscal'!AM34,"")</f>
        <v>598.952</v>
      </c>
      <c r="AR15" s="56">
        <f>IFERROR('Input Fiscal'!AN16-'Input Fiscal'!AN34,"")</f>
        <v>633.91600000000005</v>
      </c>
      <c r="AS15" s="56">
        <f>IFERROR('Input Fiscal'!AO16-'Input Fiscal'!AO34,"")</f>
        <v>673.60699999999997</v>
      </c>
      <c r="AT15" s="56">
        <f>IFERROR('Input Fiscal'!AP16-'Input Fiscal'!AP34,"")</f>
        <v>711.83</v>
      </c>
      <c r="AU15" s="56">
        <f>IFERROR('Input Fiscal'!AQ16-'Input Fiscal'!AQ34,"")</f>
        <v>722.59212895287203</v>
      </c>
      <c r="AV15" s="56">
        <f>IFERROR('Input Fiscal'!AR16-'Input Fiscal'!AR34,"")</f>
        <v>743.07260567072001</v>
      </c>
      <c r="AW15" s="56">
        <f>IFERROR('Input Fiscal'!AS16-'Input Fiscal'!AS34,"")</f>
        <v>769.98227512928702</v>
      </c>
      <c r="AX15" s="56">
        <f>IFERROR('Input Fiscal'!AT16-'Input Fiscal'!AT34,"")</f>
        <v>797.96835880758499</v>
      </c>
      <c r="AY15" s="56">
        <f>IFERROR('Input Fiscal'!AU16-'Input Fiscal'!AU34,"")</f>
        <v>829.246914117899</v>
      </c>
      <c r="AZ15" s="56">
        <f>IFERROR('Input Fiscal'!AV16-'Input Fiscal'!AV34,"")</f>
        <v>859.84497553644303</v>
      </c>
      <c r="BA15" s="56" t="str">
        <f>IFERROR('Input Fiscal'!AW16-'Input Fiscal'!AW34,"")</f>
        <v/>
      </c>
    </row>
    <row r="16" spans="2:53">
      <c r="B16" s="51" t="s">
        <v>74</v>
      </c>
      <c r="C16" s="49" t="s">
        <v>73</v>
      </c>
      <c r="F16" s="56" t="str">
        <f>IFERROR(F12-F15,"")</f>
        <v/>
      </c>
      <c r="G16" s="56" t="str">
        <f t="shared" ref="G16:BA16" si="30">IFERROR(G12-G15,"")</f>
        <v/>
      </c>
      <c r="H16" s="56" t="str">
        <f t="shared" si="30"/>
        <v/>
      </c>
      <c r="I16" s="56" t="str">
        <f t="shared" si="30"/>
        <v/>
      </c>
      <c r="J16" s="56" t="str">
        <f t="shared" si="30"/>
        <v/>
      </c>
      <c r="K16" s="56" t="str">
        <f t="shared" si="30"/>
        <v/>
      </c>
      <c r="L16" s="56" t="str">
        <f t="shared" si="30"/>
        <v/>
      </c>
      <c r="M16" s="56" t="str">
        <f t="shared" si="30"/>
        <v/>
      </c>
      <c r="N16" s="56" t="str">
        <f t="shared" si="30"/>
        <v/>
      </c>
      <c r="O16" s="56">
        <f t="shared" si="30"/>
        <v>-9.5999999999999943</v>
      </c>
      <c r="P16" s="56">
        <f t="shared" si="30"/>
        <v>-12.787000000000006</v>
      </c>
      <c r="Q16" s="56">
        <f t="shared" si="30"/>
        <v>-10.194999999999993</v>
      </c>
      <c r="R16" s="56">
        <f t="shared" si="30"/>
        <v>-26.693000000000012</v>
      </c>
      <c r="S16" s="56">
        <f t="shared" si="30"/>
        <v>-33.613</v>
      </c>
      <c r="T16" s="56">
        <f t="shared" si="30"/>
        <v>-34.956999999999994</v>
      </c>
      <c r="U16" s="56">
        <f t="shared" si="30"/>
        <v>-41.711000000000013</v>
      </c>
      <c r="V16" s="56">
        <f t="shared" si="30"/>
        <v>-36.60499999999999</v>
      </c>
      <c r="W16" s="56">
        <f t="shared" si="30"/>
        <v>-30.307000000000016</v>
      </c>
      <c r="X16" s="56">
        <f t="shared" si="30"/>
        <v>-26.572000000000003</v>
      </c>
      <c r="Y16" s="56">
        <f t="shared" si="30"/>
        <v>-30.235000000000014</v>
      </c>
      <c r="Z16" s="56">
        <f t="shared" si="30"/>
        <v>-39.632999999999981</v>
      </c>
      <c r="AA16" s="56">
        <f t="shared" si="30"/>
        <v>-49.047589524626346</v>
      </c>
      <c r="AB16" s="56">
        <f t="shared" si="30"/>
        <v>-55.929046459366646</v>
      </c>
      <c r="AC16" s="56">
        <f t="shared" si="30"/>
        <v>-62.299952936165653</v>
      </c>
      <c r="AD16" s="56">
        <f t="shared" si="30"/>
        <v>-51.684000000000026</v>
      </c>
      <c r="AE16" s="56">
        <f t="shared" si="30"/>
        <v>-43.180999999999983</v>
      </c>
      <c r="AF16" s="56">
        <f t="shared" si="30"/>
        <v>-23.420999999999992</v>
      </c>
      <c r="AG16" s="56">
        <f t="shared" si="30"/>
        <v>0.80065102021978873</v>
      </c>
      <c r="AH16" s="56">
        <f t="shared" si="30"/>
        <v>0.76499999999998636</v>
      </c>
      <c r="AI16" s="56">
        <f t="shared" si="30"/>
        <v>15.855000000000018</v>
      </c>
      <c r="AJ16" s="56">
        <f t="shared" si="30"/>
        <v>31.704999999999984</v>
      </c>
      <c r="AK16" s="56">
        <f t="shared" si="30"/>
        <v>7.29200000000003</v>
      </c>
      <c r="AL16" s="56">
        <f t="shared" si="30"/>
        <v>-1.0880000000000223</v>
      </c>
      <c r="AM16" s="56">
        <f t="shared" si="30"/>
        <v>-1.0240000000000009</v>
      </c>
      <c r="AN16" s="56">
        <f t="shared" si="30"/>
        <v>11.145999999999958</v>
      </c>
      <c r="AO16" s="56">
        <f t="shared" si="30"/>
        <v>21.248000000000047</v>
      </c>
      <c r="AP16" s="56">
        <f t="shared" si="30"/>
        <v>22.744000000000028</v>
      </c>
      <c r="AQ16" s="56">
        <f t="shared" si="30"/>
        <v>24.22199999999998</v>
      </c>
      <c r="AR16" s="56">
        <f t="shared" si="30"/>
        <v>2.01299999999992</v>
      </c>
      <c r="AS16" s="56">
        <f t="shared" si="30"/>
        <v>-74.723999999999933</v>
      </c>
      <c r="AT16" s="56">
        <f t="shared" si="30"/>
        <v>-90.244000000000028</v>
      </c>
      <c r="AU16" s="56">
        <f t="shared" si="30"/>
        <v>-72.887610886117045</v>
      </c>
      <c r="AV16" s="56">
        <f t="shared" si="30"/>
        <v>-56.648475363022044</v>
      </c>
      <c r="AW16" s="56">
        <f t="shared" si="30"/>
        <v>-35.460999077168026</v>
      </c>
      <c r="AX16" s="56">
        <f t="shared" si="30"/>
        <v>-20.372691342426947</v>
      </c>
      <c r="AY16" s="56">
        <f t="shared" si="30"/>
        <v>-4.133937463059965</v>
      </c>
      <c r="AZ16" s="56">
        <f t="shared" si="30"/>
        <v>6.221262199137982</v>
      </c>
      <c r="BA16" s="56" t="str">
        <f t="shared" si="30"/>
        <v/>
      </c>
    </row>
    <row r="17" spans="2:53"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</row>
    <row r="18" spans="2:53">
      <c r="B18" s="53" t="s">
        <v>75</v>
      </c>
      <c r="C18" s="49" t="s">
        <v>73</v>
      </c>
      <c r="F18" s="56" t="str">
        <f>IFERROR(F19+F20,"")</f>
        <v/>
      </c>
      <c r="G18" s="56" t="str">
        <f t="shared" ref="G18:BA18" si="31">IFERROR(G19+G20,"")</f>
        <v/>
      </c>
      <c r="H18" s="56" t="str">
        <f t="shared" si="31"/>
        <v/>
      </c>
      <c r="I18" s="56" t="str">
        <f t="shared" si="31"/>
        <v/>
      </c>
      <c r="J18" s="56" t="str">
        <f t="shared" si="31"/>
        <v/>
      </c>
      <c r="K18" s="56" t="str">
        <f t="shared" si="31"/>
        <v/>
      </c>
      <c r="L18" s="56" t="str">
        <f t="shared" si="31"/>
        <v/>
      </c>
      <c r="M18" s="56" t="str">
        <f t="shared" si="31"/>
        <v/>
      </c>
      <c r="N18" s="56" t="str">
        <f t="shared" si="31"/>
        <v/>
      </c>
      <c r="O18" s="56" t="str">
        <f t="shared" si="31"/>
        <v/>
      </c>
      <c r="P18" s="56" t="str">
        <f t="shared" si="31"/>
        <v/>
      </c>
      <c r="Q18" s="56" t="str">
        <f t="shared" si="31"/>
        <v/>
      </c>
      <c r="R18" s="56" t="str">
        <f t="shared" si="31"/>
        <v/>
      </c>
      <c r="S18" s="56" t="str">
        <f t="shared" si="31"/>
        <v/>
      </c>
      <c r="T18" s="56" t="str">
        <f t="shared" si="31"/>
        <v/>
      </c>
      <c r="U18" s="56" t="str">
        <f t="shared" si="31"/>
        <v/>
      </c>
      <c r="V18" s="56" t="str">
        <f t="shared" si="31"/>
        <v/>
      </c>
      <c r="W18" s="56" t="str">
        <f t="shared" si="31"/>
        <v/>
      </c>
      <c r="X18" s="56" t="str">
        <f t="shared" si="31"/>
        <v/>
      </c>
      <c r="Y18" s="56" t="str">
        <f t="shared" si="31"/>
        <v/>
      </c>
      <c r="Z18" s="56" t="str">
        <f t="shared" si="31"/>
        <v/>
      </c>
      <c r="AA18" s="56">
        <f t="shared" si="31"/>
        <v>305.0757718401149</v>
      </c>
      <c r="AB18" s="56">
        <f t="shared" si="31"/>
        <v>314.60071173495169</v>
      </c>
      <c r="AC18" s="56">
        <f t="shared" si="31"/>
        <v>320.55223583973537</v>
      </c>
      <c r="AD18" s="56">
        <f t="shared" si="31"/>
        <v>329.73523371296056</v>
      </c>
      <c r="AE18" s="56">
        <f t="shared" si="31"/>
        <v>346.34551146507772</v>
      </c>
      <c r="AF18" s="56">
        <f t="shared" si="31"/>
        <v>366.66469684955939</v>
      </c>
      <c r="AG18" s="56">
        <f t="shared" si="31"/>
        <v>391.7451035172773</v>
      </c>
      <c r="AH18" s="56">
        <f t="shared" si="31"/>
        <v>409.62023412693185</v>
      </c>
      <c r="AI18" s="56">
        <f t="shared" si="31"/>
        <v>424.71575067973157</v>
      </c>
      <c r="AJ18" s="56">
        <f t="shared" si="31"/>
        <v>453.81921900115373</v>
      </c>
      <c r="AK18" s="56">
        <f t="shared" si="31"/>
        <v>460.87961372418289</v>
      </c>
      <c r="AL18" s="56">
        <f t="shared" si="31"/>
        <v>462.94216909080285</v>
      </c>
      <c r="AM18" s="56">
        <f t="shared" si="31"/>
        <v>487.98759001014628</v>
      </c>
      <c r="AN18" s="56">
        <f t="shared" si="31"/>
        <v>513.38066270609556</v>
      </c>
      <c r="AO18" s="56">
        <f t="shared" si="31"/>
        <v>544.70784584016212</v>
      </c>
      <c r="AP18" s="56">
        <f t="shared" si="31"/>
        <v>575.05567769272943</v>
      </c>
      <c r="AQ18" s="56">
        <f t="shared" si="31"/>
        <v>604.96313676322188</v>
      </c>
      <c r="AR18" s="56">
        <f t="shared" si="31"/>
        <v>624.22244501039654</v>
      </c>
      <c r="AS18" s="56" t="str">
        <f t="shared" si="31"/>
        <v/>
      </c>
      <c r="AT18" s="56" t="str">
        <f t="shared" si="31"/>
        <v/>
      </c>
      <c r="AU18" s="56" t="str">
        <f t="shared" si="31"/>
        <v/>
      </c>
      <c r="AV18" s="56" t="str">
        <f t="shared" si="31"/>
        <v/>
      </c>
      <c r="AW18" s="56" t="str">
        <f t="shared" si="31"/>
        <v/>
      </c>
      <c r="AX18" s="56" t="str">
        <f t="shared" si="31"/>
        <v/>
      </c>
      <c r="AY18" s="56" t="str">
        <f t="shared" si="31"/>
        <v/>
      </c>
      <c r="AZ18" s="56" t="str">
        <f t="shared" si="31"/>
        <v/>
      </c>
      <c r="BA18" s="56" t="str">
        <f t="shared" si="31"/>
        <v/>
      </c>
    </row>
    <row r="19" spans="2:53">
      <c r="B19" s="127" t="s">
        <v>170</v>
      </c>
      <c r="C19" s="49" t="s">
        <v>73</v>
      </c>
      <c r="F19" s="52" t="str">
        <f>IFERROR(F13*(1+F51/100)^-$D$7,"")</f>
        <v/>
      </c>
      <c r="G19" s="52" t="str">
        <f t="shared" ref="G19:BA19" si="32">IFERROR(G13*(1+G51/100)^-$D$7,"")</f>
        <v/>
      </c>
      <c r="H19" s="52" t="str">
        <f t="shared" si="32"/>
        <v/>
      </c>
      <c r="I19" s="52" t="str">
        <f t="shared" si="32"/>
        <v/>
      </c>
      <c r="J19" s="52" t="str">
        <f t="shared" si="32"/>
        <v/>
      </c>
      <c r="K19" s="52" t="str">
        <f t="shared" si="32"/>
        <v/>
      </c>
      <c r="L19" s="52" t="str">
        <f t="shared" si="32"/>
        <v/>
      </c>
      <c r="M19" s="52" t="str">
        <f t="shared" si="32"/>
        <v/>
      </c>
      <c r="N19" s="52" t="str">
        <f t="shared" si="32"/>
        <v/>
      </c>
      <c r="O19" s="52" t="str">
        <f t="shared" si="32"/>
        <v/>
      </c>
      <c r="P19" s="52" t="str">
        <f t="shared" si="32"/>
        <v/>
      </c>
      <c r="Q19" s="52" t="str">
        <f t="shared" si="32"/>
        <v/>
      </c>
      <c r="R19" s="52" t="str">
        <f t="shared" si="32"/>
        <v/>
      </c>
      <c r="S19" s="52" t="str">
        <f t="shared" si="32"/>
        <v/>
      </c>
      <c r="T19" s="52" t="str">
        <f t="shared" si="32"/>
        <v/>
      </c>
      <c r="U19" s="52" t="str">
        <f t="shared" si="32"/>
        <v/>
      </c>
      <c r="V19" s="52" t="str">
        <f t="shared" si="32"/>
        <v/>
      </c>
      <c r="W19" s="52" t="str">
        <f t="shared" si="32"/>
        <v/>
      </c>
      <c r="X19" s="52" t="str">
        <f t="shared" si="32"/>
        <v/>
      </c>
      <c r="Y19" s="52" t="str">
        <f t="shared" si="32"/>
        <v/>
      </c>
      <c r="Z19" s="52" t="str">
        <f t="shared" si="32"/>
        <v/>
      </c>
      <c r="AA19" s="52">
        <f t="shared" si="32"/>
        <v>34.168547623686038</v>
      </c>
      <c r="AB19" s="52">
        <f t="shared" si="32"/>
        <v>35.865349481010604</v>
      </c>
      <c r="AC19" s="52">
        <f t="shared" si="32"/>
        <v>37.618000327550284</v>
      </c>
      <c r="AD19" s="52">
        <f t="shared" si="32"/>
        <v>38.465062672962908</v>
      </c>
      <c r="AE19" s="52">
        <f t="shared" si="32"/>
        <v>38.254077213659308</v>
      </c>
      <c r="AF19" s="52">
        <f t="shared" si="32"/>
        <v>37.79434969740889</v>
      </c>
      <c r="AG19" s="52">
        <f t="shared" si="32"/>
        <v>39.38632088722553</v>
      </c>
      <c r="AH19" s="52">
        <f t="shared" si="32"/>
        <v>44.395171034537341</v>
      </c>
      <c r="AI19" s="52">
        <f t="shared" si="32"/>
        <v>41.958736806249483</v>
      </c>
      <c r="AJ19" s="52">
        <f t="shared" si="32"/>
        <v>37.679623101576304</v>
      </c>
      <c r="AK19" s="52">
        <f t="shared" si="32"/>
        <v>41.03302772908647</v>
      </c>
      <c r="AL19" s="52">
        <f t="shared" si="32"/>
        <v>41.921546613192248</v>
      </c>
      <c r="AM19" s="52">
        <f t="shared" si="32"/>
        <v>42.168648108449965</v>
      </c>
      <c r="AN19" s="52">
        <f t="shared" si="32"/>
        <v>42.5106518492777</v>
      </c>
      <c r="AO19" s="52">
        <f t="shared" si="32"/>
        <v>42.557442408116295</v>
      </c>
      <c r="AP19" s="52">
        <f t="shared" si="32"/>
        <v>44.442187404482219</v>
      </c>
      <c r="AQ19" s="52">
        <f t="shared" si="32"/>
        <v>46.618256661494762</v>
      </c>
      <c r="AR19" s="52">
        <f t="shared" si="32"/>
        <v>47.597906374870398</v>
      </c>
      <c r="AS19" s="52" t="str">
        <f t="shared" si="32"/>
        <v/>
      </c>
      <c r="AT19" s="52" t="str">
        <f t="shared" si="32"/>
        <v/>
      </c>
      <c r="AU19" s="52" t="str">
        <f t="shared" si="32"/>
        <v/>
      </c>
      <c r="AV19" s="52" t="str">
        <f t="shared" si="32"/>
        <v/>
      </c>
      <c r="AW19" s="52" t="str">
        <f t="shared" si="32"/>
        <v/>
      </c>
      <c r="AX19" s="52" t="str">
        <f t="shared" si="32"/>
        <v/>
      </c>
      <c r="AY19" s="52" t="str">
        <f t="shared" si="32"/>
        <v/>
      </c>
      <c r="AZ19" s="52" t="str">
        <f t="shared" si="32"/>
        <v/>
      </c>
      <c r="BA19" s="52" t="str">
        <f t="shared" si="32"/>
        <v/>
      </c>
    </row>
    <row r="20" spans="2:53">
      <c r="B20" s="175" t="s">
        <v>225</v>
      </c>
      <c r="C20" s="49" t="s">
        <v>73</v>
      </c>
      <c r="F20" s="56" t="str">
        <f>IFERROR(F14*(F45/F46)^-$C$7,"")</f>
        <v/>
      </c>
      <c r="G20" s="56" t="str">
        <f t="shared" ref="G20:BA20" si="33">IFERROR(G14*(G45/G46)^-$C$7,"")</f>
        <v/>
      </c>
      <c r="H20" s="56" t="str">
        <f t="shared" si="33"/>
        <v/>
      </c>
      <c r="I20" s="56" t="str">
        <f t="shared" si="33"/>
        <v/>
      </c>
      <c r="J20" s="56" t="str">
        <f t="shared" si="33"/>
        <v/>
      </c>
      <c r="K20" s="56" t="str">
        <f t="shared" si="33"/>
        <v/>
      </c>
      <c r="L20" s="56" t="str">
        <f t="shared" si="33"/>
        <v/>
      </c>
      <c r="M20" s="56" t="str">
        <f t="shared" si="33"/>
        <v/>
      </c>
      <c r="N20" s="56" t="str">
        <f t="shared" si="33"/>
        <v/>
      </c>
      <c r="O20" s="56" t="str">
        <f t="shared" si="33"/>
        <v/>
      </c>
      <c r="P20" s="56" t="str">
        <f t="shared" si="33"/>
        <v/>
      </c>
      <c r="Q20" s="56" t="str">
        <f t="shared" si="33"/>
        <v/>
      </c>
      <c r="R20" s="56" t="str">
        <f t="shared" si="33"/>
        <v/>
      </c>
      <c r="S20" s="56" t="str">
        <f t="shared" si="33"/>
        <v/>
      </c>
      <c r="T20" s="56" t="str">
        <f t="shared" si="33"/>
        <v/>
      </c>
      <c r="U20" s="56" t="str">
        <f t="shared" si="33"/>
        <v/>
      </c>
      <c r="V20" s="56" t="str">
        <f t="shared" si="33"/>
        <v/>
      </c>
      <c r="W20" s="56" t="str">
        <f t="shared" si="33"/>
        <v/>
      </c>
      <c r="X20" s="56" t="str">
        <f t="shared" si="33"/>
        <v/>
      </c>
      <c r="Y20" s="56" t="str">
        <f t="shared" si="33"/>
        <v/>
      </c>
      <c r="Z20" s="56" t="str">
        <f t="shared" si="33"/>
        <v/>
      </c>
      <c r="AA20" s="56">
        <f t="shared" si="33"/>
        <v>270.90722421642886</v>
      </c>
      <c r="AB20" s="56">
        <f t="shared" si="33"/>
        <v>278.7353622539411</v>
      </c>
      <c r="AC20" s="56">
        <f t="shared" si="33"/>
        <v>282.93423551218507</v>
      </c>
      <c r="AD20" s="56">
        <f t="shared" si="33"/>
        <v>291.27017103999765</v>
      </c>
      <c r="AE20" s="56">
        <f t="shared" si="33"/>
        <v>308.09143425141843</v>
      </c>
      <c r="AF20" s="56">
        <f t="shared" si="33"/>
        <v>328.87034715215049</v>
      </c>
      <c r="AG20" s="56">
        <f t="shared" si="33"/>
        <v>352.35878263005179</v>
      </c>
      <c r="AH20" s="56">
        <f t="shared" si="33"/>
        <v>365.22506309239452</v>
      </c>
      <c r="AI20" s="56">
        <f t="shared" si="33"/>
        <v>382.75701387348209</v>
      </c>
      <c r="AJ20" s="56">
        <f t="shared" si="33"/>
        <v>416.13959589957744</v>
      </c>
      <c r="AK20" s="56">
        <f t="shared" si="33"/>
        <v>419.8465859950964</v>
      </c>
      <c r="AL20" s="56">
        <f t="shared" si="33"/>
        <v>421.02062247761063</v>
      </c>
      <c r="AM20" s="56">
        <f t="shared" si="33"/>
        <v>445.81894190169629</v>
      </c>
      <c r="AN20" s="56">
        <f t="shared" si="33"/>
        <v>470.87001085681788</v>
      </c>
      <c r="AO20" s="56">
        <f t="shared" si="33"/>
        <v>502.15040343204583</v>
      </c>
      <c r="AP20" s="56">
        <f t="shared" si="33"/>
        <v>530.61349028824725</v>
      </c>
      <c r="AQ20" s="56">
        <f t="shared" si="33"/>
        <v>558.34488010172709</v>
      </c>
      <c r="AR20" s="56">
        <f t="shared" si="33"/>
        <v>576.62453863552616</v>
      </c>
      <c r="AS20" s="56" t="str">
        <f t="shared" si="33"/>
        <v/>
      </c>
      <c r="AT20" s="56" t="str">
        <f t="shared" si="33"/>
        <v/>
      </c>
      <c r="AU20" s="56" t="str">
        <f t="shared" si="33"/>
        <v/>
      </c>
      <c r="AV20" s="56" t="str">
        <f t="shared" si="33"/>
        <v/>
      </c>
      <c r="AW20" s="56" t="str">
        <f t="shared" si="33"/>
        <v/>
      </c>
      <c r="AX20" s="56" t="str">
        <f t="shared" si="33"/>
        <v/>
      </c>
      <c r="AY20" s="56" t="str">
        <f t="shared" si="33"/>
        <v/>
      </c>
      <c r="AZ20" s="56" t="str">
        <f t="shared" si="33"/>
        <v/>
      </c>
      <c r="BA20" s="56" t="str">
        <f t="shared" si="33"/>
        <v/>
      </c>
    </row>
    <row r="21" spans="2:53">
      <c r="B21" s="53" t="s">
        <v>76</v>
      </c>
      <c r="C21" s="49" t="s">
        <v>73</v>
      </c>
      <c r="F21" s="56" t="str">
        <f t="shared" ref="F21:BA21" si="34">IFERROR(F15*(1+F50/100)^-$C$9,"")</f>
        <v/>
      </c>
      <c r="G21" s="56" t="str">
        <f t="shared" si="34"/>
        <v/>
      </c>
      <c r="H21" s="56" t="str">
        <f t="shared" si="34"/>
        <v/>
      </c>
      <c r="I21" s="56" t="str">
        <f t="shared" si="34"/>
        <v/>
      </c>
      <c r="J21" s="56" t="str">
        <f t="shared" si="34"/>
        <v/>
      </c>
      <c r="K21" s="56" t="str">
        <f t="shared" si="34"/>
        <v/>
      </c>
      <c r="L21" s="56" t="str">
        <f t="shared" si="34"/>
        <v/>
      </c>
      <c r="M21" s="56" t="str">
        <f t="shared" si="34"/>
        <v/>
      </c>
      <c r="N21" s="56" t="str">
        <f t="shared" si="34"/>
        <v/>
      </c>
      <c r="O21" s="56" t="str">
        <f t="shared" si="34"/>
        <v/>
      </c>
      <c r="P21" s="56">
        <f t="shared" si="34"/>
        <v>135.98266179753372</v>
      </c>
      <c r="Q21" s="56">
        <f t="shared" si="34"/>
        <v>158.70658564217339</v>
      </c>
      <c r="R21" s="56">
        <f t="shared" si="34"/>
        <v>183.74915097219741</v>
      </c>
      <c r="S21" s="56">
        <f t="shared" si="34"/>
        <v>199.97270149617975</v>
      </c>
      <c r="T21" s="56">
        <f t="shared" si="34"/>
        <v>218.27088209642585</v>
      </c>
      <c r="U21" s="56">
        <f t="shared" si="34"/>
        <v>238.4401730972267</v>
      </c>
      <c r="V21" s="56">
        <f t="shared" si="34"/>
        <v>249.88665678257618</v>
      </c>
      <c r="W21" s="56">
        <f t="shared" si="34"/>
        <v>265.53411383060461</v>
      </c>
      <c r="X21" s="56">
        <f t="shared" si="34"/>
        <v>286.60755669993353</v>
      </c>
      <c r="Y21" s="56">
        <f t="shared" si="34"/>
        <v>299.29807043129478</v>
      </c>
      <c r="Z21" s="56">
        <f t="shared" si="34"/>
        <v>328.87346657332137</v>
      </c>
      <c r="AA21" s="56">
        <f t="shared" si="34"/>
        <v>348.13779174001127</v>
      </c>
      <c r="AB21" s="56">
        <f t="shared" si="34"/>
        <v>363.63529747961104</v>
      </c>
      <c r="AC21" s="56">
        <f t="shared" si="34"/>
        <v>376.78120106756063</v>
      </c>
      <c r="AD21" s="56">
        <f t="shared" si="34"/>
        <v>382.51132584062361</v>
      </c>
      <c r="AE21" s="56">
        <f t="shared" si="34"/>
        <v>391.41351423444695</v>
      </c>
      <c r="AF21" s="56">
        <f t="shared" si="34"/>
        <v>387.10533529089622</v>
      </c>
      <c r="AG21" s="56">
        <f t="shared" si="34"/>
        <v>386.84768372359673</v>
      </c>
      <c r="AH21" s="56">
        <f t="shared" si="34"/>
        <v>401.71035375150853</v>
      </c>
      <c r="AI21" s="56">
        <f t="shared" si="34"/>
        <v>412.86452355904044</v>
      </c>
      <c r="AJ21" s="56">
        <f t="shared" si="34"/>
        <v>438.10395310240051</v>
      </c>
      <c r="AK21" s="56">
        <f t="shared" si="34"/>
        <v>460.64456418333538</v>
      </c>
      <c r="AL21" s="56">
        <f t="shared" si="34"/>
        <v>472.18048110663347</v>
      </c>
      <c r="AM21" s="56">
        <f t="shared" si="34"/>
        <v>495.37026352424192</v>
      </c>
      <c r="AN21" s="56">
        <f t="shared" si="34"/>
        <v>513.40076125159464</v>
      </c>
      <c r="AO21" s="56">
        <f t="shared" si="34"/>
        <v>539.34464453114015</v>
      </c>
      <c r="AP21" s="56">
        <f t="shared" si="34"/>
        <v>570.55658468029503</v>
      </c>
      <c r="AQ21" s="56">
        <f t="shared" si="34"/>
        <v>599.98064790112323</v>
      </c>
      <c r="AR21" s="56">
        <f t="shared" si="34"/>
        <v>634.06643399985865</v>
      </c>
      <c r="AS21" s="56">
        <f t="shared" si="34"/>
        <v>670.80717584533818</v>
      </c>
      <c r="AT21" s="56">
        <f t="shared" si="34"/>
        <v>710.03397494702415</v>
      </c>
      <c r="AU21" s="56">
        <f t="shared" si="34"/>
        <v>721.04643922681089</v>
      </c>
      <c r="AV21" s="56">
        <f t="shared" si="34"/>
        <v>741.42970146632592</v>
      </c>
      <c r="AW21" s="56">
        <f t="shared" si="34"/>
        <v>768.77138514080411</v>
      </c>
      <c r="AX21" s="56">
        <f t="shared" si="34"/>
        <v>797.12392832064165</v>
      </c>
      <c r="AY21" s="56">
        <f t="shared" si="34"/>
        <v>828.71049506133318</v>
      </c>
      <c r="AZ21" s="56">
        <f t="shared" si="34"/>
        <v>859.49377553162026</v>
      </c>
      <c r="BA21" s="56" t="str">
        <f t="shared" si="34"/>
        <v/>
      </c>
    </row>
    <row r="22" spans="2:53">
      <c r="B22" s="174" t="s">
        <v>226</v>
      </c>
      <c r="C22" s="49" t="s">
        <v>73</v>
      </c>
      <c r="F22" s="56" t="str">
        <f>IFERROR(F18-F21,"")</f>
        <v/>
      </c>
      <c r="G22" s="56" t="str">
        <f t="shared" ref="G22:BA22" si="35">IFERROR(G18-G21,"")</f>
        <v/>
      </c>
      <c r="H22" s="56" t="str">
        <f t="shared" si="35"/>
        <v/>
      </c>
      <c r="I22" s="56" t="str">
        <f t="shared" si="35"/>
        <v/>
      </c>
      <c r="J22" s="56" t="str">
        <f t="shared" si="35"/>
        <v/>
      </c>
      <c r="K22" s="56" t="str">
        <f t="shared" si="35"/>
        <v/>
      </c>
      <c r="L22" s="56" t="str">
        <f t="shared" si="35"/>
        <v/>
      </c>
      <c r="M22" s="56" t="str">
        <f t="shared" si="35"/>
        <v/>
      </c>
      <c r="N22" s="56" t="str">
        <f t="shared" si="35"/>
        <v/>
      </c>
      <c r="O22" s="56" t="str">
        <f t="shared" si="35"/>
        <v/>
      </c>
      <c r="P22" s="56" t="str">
        <f t="shared" si="35"/>
        <v/>
      </c>
      <c r="Q22" s="56" t="str">
        <f t="shared" si="35"/>
        <v/>
      </c>
      <c r="R22" s="56" t="str">
        <f t="shared" si="35"/>
        <v/>
      </c>
      <c r="S22" s="56" t="str">
        <f t="shared" si="35"/>
        <v/>
      </c>
      <c r="T22" s="56" t="str">
        <f t="shared" si="35"/>
        <v/>
      </c>
      <c r="U22" s="56" t="str">
        <f t="shared" si="35"/>
        <v/>
      </c>
      <c r="V22" s="56" t="str">
        <f t="shared" si="35"/>
        <v/>
      </c>
      <c r="W22" s="56" t="str">
        <f t="shared" si="35"/>
        <v/>
      </c>
      <c r="X22" s="56" t="str">
        <f t="shared" si="35"/>
        <v/>
      </c>
      <c r="Y22" s="56" t="str">
        <f t="shared" si="35"/>
        <v/>
      </c>
      <c r="Z22" s="56" t="str">
        <f t="shared" si="35"/>
        <v/>
      </c>
      <c r="AA22" s="56">
        <f t="shared" si="35"/>
        <v>-43.06201989989637</v>
      </c>
      <c r="AB22" s="56">
        <f t="shared" si="35"/>
        <v>-49.034585744659353</v>
      </c>
      <c r="AC22" s="56">
        <f t="shared" si="35"/>
        <v>-56.228965227825256</v>
      </c>
      <c r="AD22" s="56">
        <f t="shared" si="35"/>
        <v>-52.776092127663048</v>
      </c>
      <c r="AE22" s="56">
        <f t="shared" si="35"/>
        <v>-45.06800276936923</v>
      </c>
      <c r="AF22" s="56">
        <f t="shared" si="35"/>
        <v>-20.44063844133683</v>
      </c>
      <c r="AG22" s="56">
        <f t="shared" si="35"/>
        <v>4.8974197936805695</v>
      </c>
      <c r="AH22" s="56">
        <f t="shared" si="35"/>
        <v>7.9098803754233131</v>
      </c>
      <c r="AI22" s="56">
        <f t="shared" si="35"/>
        <v>11.851227120691135</v>
      </c>
      <c r="AJ22" s="56">
        <f t="shared" si="35"/>
        <v>15.715265898753216</v>
      </c>
      <c r="AK22" s="56">
        <f t="shared" si="35"/>
        <v>0.23504954084751262</v>
      </c>
      <c r="AL22" s="56">
        <f t="shared" si="35"/>
        <v>-9.2383120158306156</v>
      </c>
      <c r="AM22" s="56">
        <f t="shared" si="35"/>
        <v>-7.382673514095643</v>
      </c>
      <c r="AN22" s="56">
        <f t="shared" si="35"/>
        <v>-2.0098545499081411E-2</v>
      </c>
      <c r="AO22" s="56">
        <f t="shared" si="35"/>
        <v>5.3632013090219743</v>
      </c>
      <c r="AP22" s="56">
        <f t="shared" si="35"/>
        <v>4.4990930124344004</v>
      </c>
      <c r="AQ22" s="56">
        <f t="shared" si="35"/>
        <v>4.9824888620986485</v>
      </c>
      <c r="AR22" s="56">
        <f t="shared" si="35"/>
        <v>-9.8439889894621047</v>
      </c>
      <c r="AS22" s="56" t="str">
        <f t="shared" si="35"/>
        <v/>
      </c>
      <c r="AT22" s="56" t="str">
        <f t="shared" si="35"/>
        <v/>
      </c>
      <c r="AU22" s="56" t="str">
        <f t="shared" si="35"/>
        <v/>
      </c>
      <c r="AV22" s="56" t="str">
        <f t="shared" si="35"/>
        <v/>
      </c>
      <c r="AW22" s="56" t="str">
        <f t="shared" si="35"/>
        <v/>
      </c>
      <c r="AX22" s="56" t="str">
        <f t="shared" si="35"/>
        <v/>
      </c>
      <c r="AY22" s="56" t="str">
        <f t="shared" si="35"/>
        <v/>
      </c>
      <c r="AZ22" s="56" t="str">
        <f t="shared" si="35"/>
        <v/>
      </c>
      <c r="BA22" s="56" t="str">
        <f t="shared" si="35"/>
        <v/>
      </c>
    </row>
    <row r="23" spans="2:53">
      <c r="B23" s="174" t="s">
        <v>227</v>
      </c>
      <c r="C23" s="49" t="s">
        <v>73</v>
      </c>
      <c r="F23" s="56" t="str">
        <f>IFERROR(F22+'Input Fiscal'!B33-'Input Fiscal'!B34,"")</f>
        <v/>
      </c>
      <c r="G23" s="56" t="str">
        <f>IFERROR(G22+'Input Fiscal'!C33-'Input Fiscal'!C34,"")</f>
        <v/>
      </c>
      <c r="H23" s="56" t="str">
        <f>IFERROR(H22+'Input Fiscal'!D33-'Input Fiscal'!D34,"")</f>
        <v/>
      </c>
      <c r="I23" s="56" t="str">
        <f>IFERROR(I22+'Input Fiscal'!E33-'Input Fiscal'!E34,"")</f>
        <v/>
      </c>
      <c r="J23" s="56" t="str">
        <f>IFERROR(J22+'Input Fiscal'!F33-'Input Fiscal'!F34,"")</f>
        <v/>
      </c>
      <c r="K23" s="56" t="str">
        <f>IFERROR(K22+'Input Fiscal'!G33-'Input Fiscal'!G34,"")</f>
        <v/>
      </c>
      <c r="L23" s="56" t="str">
        <f>IFERROR(L22+'Input Fiscal'!H33-'Input Fiscal'!H34,"")</f>
        <v/>
      </c>
      <c r="M23" s="56" t="str">
        <f>IFERROR(M22+'Input Fiscal'!I33-'Input Fiscal'!I34,"")</f>
        <v/>
      </c>
      <c r="N23" s="56" t="str">
        <f>IFERROR(N22+'Input Fiscal'!J33-'Input Fiscal'!J34,"")</f>
        <v/>
      </c>
      <c r="O23" s="56" t="str">
        <f>IFERROR(O22+'Input Fiscal'!K33-'Input Fiscal'!K34,"")</f>
        <v/>
      </c>
      <c r="P23" s="56" t="str">
        <f>IFERROR(P22+'Input Fiscal'!L33-'Input Fiscal'!L34,"")</f>
        <v/>
      </c>
      <c r="Q23" s="56" t="str">
        <f>IFERROR(Q22+'Input Fiscal'!M33-'Input Fiscal'!M34,"")</f>
        <v/>
      </c>
      <c r="R23" s="56" t="str">
        <f>IFERROR(R22+'Input Fiscal'!N33-'Input Fiscal'!N34,"")</f>
        <v/>
      </c>
      <c r="S23" s="56" t="str">
        <f>IFERROR(S22+'Input Fiscal'!O33-'Input Fiscal'!O34,"")</f>
        <v/>
      </c>
      <c r="T23" s="56" t="str">
        <f>IFERROR(T22+'Input Fiscal'!P33-'Input Fiscal'!P34,"")</f>
        <v/>
      </c>
      <c r="U23" s="56" t="str">
        <f>IFERROR(U22+'Input Fiscal'!Q33-'Input Fiscal'!Q34,"")</f>
        <v/>
      </c>
      <c r="V23" s="56" t="str">
        <f>IFERROR(V22+'Input Fiscal'!R33-'Input Fiscal'!R34,"")</f>
        <v/>
      </c>
      <c r="W23" s="56" t="str">
        <f>IFERROR(W22+'Input Fiscal'!S33-'Input Fiscal'!S34,"")</f>
        <v/>
      </c>
      <c r="X23" s="56" t="str">
        <f>IFERROR(X22+'Input Fiscal'!T33-'Input Fiscal'!T34,"")</f>
        <v/>
      </c>
      <c r="Y23" s="56" t="str">
        <f>IFERROR(Y22+'Input Fiscal'!U33-'Input Fiscal'!U34,"")</f>
        <v/>
      </c>
      <c r="Z23" s="56" t="str">
        <f>IFERROR(Z22+'Input Fiscal'!V33-'Input Fiscal'!V34,"")</f>
        <v/>
      </c>
      <c r="AA23" s="56">
        <f>IFERROR(AA22+'Input Fiscal'!W33-'Input Fiscal'!W34,"")</f>
        <v>-51.271430375270015</v>
      </c>
      <c r="AB23" s="56">
        <f>IFERROR(AB22+'Input Fiscal'!X33-'Input Fiscal'!X34,"")</f>
        <v>-57.033539285292719</v>
      </c>
      <c r="AC23" s="56">
        <f>IFERROR(AC22+'Input Fiscal'!Y33-'Input Fiscal'!Y34,"")</f>
        <v>-57.283012291659674</v>
      </c>
      <c r="AD23" s="56">
        <f>IFERROR(AD22+'Input Fiscal'!Z33-'Input Fiscal'!Z34,"")</f>
        <v>-52.776092127663048</v>
      </c>
      <c r="AE23" s="56">
        <f>IFERROR(AE22+'Input Fiscal'!AA33-'Input Fiscal'!AA34,"")</f>
        <v>-45.06800276936923</v>
      </c>
      <c r="AF23" s="56">
        <f>IFERROR(AF22+'Input Fiscal'!AB33-'Input Fiscal'!AB34,"")</f>
        <v>-20.44063844133683</v>
      </c>
      <c r="AG23" s="56">
        <f>IFERROR(AG22+'Input Fiscal'!AC33-'Input Fiscal'!AC34,"")</f>
        <v>5.7367687734607644</v>
      </c>
      <c r="AH23" s="56">
        <f>IFERROR(AH22+'Input Fiscal'!AD33-'Input Fiscal'!AD34,"")</f>
        <v>7.9098803754233131</v>
      </c>
      <c r="AI23" s="56">
        <f>IFERROR(AI22+'Input Fiscal'!AE33-'Input Fiscal'!AE34,"")</f>
        <v>11.851227120691135</v>
      </c>
      <c r="AJ23" s="56">
        <f>IFERROR(AJ22+'Input Fiscal'!AF33-'Input Fiscal'!AF34,"")</f>
        <v>15.715265898753216</v>
      </c>
      <c r="AK23" s="56">
        <f>IFERROR(AK22+'Input Fiscal'!AG33-'Input Fiscal'!AG34,"")</f>
        <v>0.23504954084751262</v>
      </c>
      <c r="AL23" s="56">
        <f>IFERROR(AL22+'Input Fiscal'!AH33-'Input Fiscal'!AH34,"")</f>
        <v>-9.2383120158306156</v>
      </c>
      <c r="AM23" s="56">
        <f>IFERROR(AM22+'Input Fiscal'!AI33-'Input Fiscal'!AI34,"")</f>
        <v>-7.382673514095643</v>
      </c>
      <c r="AN23" s="56">
        <f>IFERROR(AN22+'Input Fiscal'!AJ33-'Input Fiscal'!AJ34,"")</f>
        <v>-2.0098545499081411E-2</v>
      </c>
      <c r="AO23" s="56">
        <f>IFERROR(AO22+'Input Fiscal'!AK33-'Input Fiscal'!AK34,"")</f>
        <v>5.3632013090219743</v>
      </c>
      <c r="AP23" s="56">
        <f>IFERROR(AP22+'Input Fiscal'!AL33-'Input Fiscal'!AL34,"")</f>
        <v>4.4990930124344004</v>
      </c>
      <c r="AQ23" s="56">
        <f>IFERROR(AQ22+'Input Fiscal'!AM33-'Input Fiscal'!AM34,"")</f>
        <v>4.9824888620986485</v>
      </c>
      <c r="AR23" s="56">
        <f>IFERROR(AR22+'Input Fiscal'!AN33-'Input Fiscal'!AN34,"")</f>
        <v>-9.8439889894621047</v>
      </c>
      <c r="AS23" s="56" t="str">
        <f>IFERROR(AS22+'Input Fiscal'!AO33-'Input Fiscal'!AO34,"")</f>
        <v/>
      </c>
      <c r="AT23" s="56" t="str">
        <f>IFERROR(AT22+'Input Fiscal'!AP33-'Input Fiscal'!AP34,"")</f>
        <v/>
      </c>
      <c r="AU23" s="56" t="str">
        <f>IFERROR(AU22+'Input Fiscal'!AQ33-'Input Fiscal'!AQ34,"")</f>
        <v/>
      </c>
      <c r="AV23" s="56" t="str">
        <f>IFERROR(AV22+'Input Fiscal'!AR33-'Input Fiscal'!AR34,"")</f>
        <v/>
      </c>
      <c r="AW23" s="56" t="str">
        <f>IFERROR(AW22+'Input Fiscal'!AS33-'Input Fiscal'!AS34,"")</f>
        <v/>
      </c>
      <c r="AX23" s="56" t="str">
        <f>IFERROR(AX22+'Input Fiscal'!AT33-'Input Fiscal'!AT34,"")</f>
        <v/>
      </c>
      <c r="AY23" s="56" t="str">
        <f>IFERROR(AY22+'Input Fiscal'!AU33-'Input Fiscal'!AU34,"")</f>
        <v/>
      </c>
      <c r="AZ23" s="56" t="str">
        <f>IFERROR(AZ22+'Input Fiscal'!AV33-'Input Fiscal'!AV34,"")</f>
        <v/>
      </c>
      <c r="BA23" s="56" t="str">
        <f>IFERROR(BA22+'Input Fiscal'!AW33-'Input Fiscal'!AW34,"")</f>
        <v/>
      </c>
    </row>
    <row r="24" spans="2:53"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</row>
    <row r="25" spans="2:53">
      <c r="B25" s="174" t="s">
        <v>224</v>
      </c>
      <c r="C25" s="49" t="s">
        <v>73</v>
      </c>
      <c r="F25" s="56" t="str">
        <f t="shared" ref="F25:BA25" si="36">IFERROR(F14*(F47/F48)^$C$7,"")</f>
        <v/>
      </c>
      <c r="G25" s="56" t="str">
        <f t="shared" si="36"/>
        <v/>
      </c>
      <c r="H25" s="56" t="str">
        <f t="shared" si="36"/>
        <v/>
      </c>
      <c r="I25" s="56" t="str">
        <f t="shared" si="36"/>
        <v/>
      </c>
      <c r="J25" s="56" t="str">
        <f t="shared" si="36"/>
        <v/>
      </c>
      <c r="K25" s="56" t="str">
        <f t="shared" si="36"/>
        <v/>
      </c>
      <c r="L25" s="56" t="str">
        <f t="shared" si="36"/>
        <v/>
      </c>
      <c r="M25" s="56" t="str">
        <f t="shared" si="36"/>
        <v/>
      </c>
      <c r="N25" s="56" t="str">
        <f t="shared" si="36"/>
        <v/>
      </c>
      <c r="O25" s="56" t="str">
        <f t="shared" si="36"/>
        <v/>
      </c>
      <c r="P25" s="56" t="str">
        <f t="shared" si="36"/>
        <v/>
      </c>
      <c r="Q25" s="56" t="str">
        <f t="shared" si="36"/>
        <v/>
      </c>
      <c r="R25" s="56" t="str">
        <f t="shared" si="36"/>
        <v/>
      </c>
      <c r="S25" s="56" t="str">
        <f t="shared" si="36"/>
        <v/>
      </c>
      <c r="T25" s="56" t="str">
        <f t="shared" si="36"/>
        <v/>
      </c>
      <c r="U25" s="56" t="str">
        <f t="shared" si="36"/>
        <v/>
      </c>
      <c r="V25" s="56" t="str">
        <f t="shared" si="36"/>
        <v/>
      </c>
      <c r="W25" s="56" t="str">
        <f t="shared" si="36"/>
        <v/>
      </c>
      <c r="X25" s="56" t="str">
        <f t="shared" si="36"/>
        <v/>
      </c>
      <c r="Y25" s="56" t="str">
        <f t="shared" si="36"/>
        <v/>
      </c>
      <c r="Z25" s="56" t="str">
        <f t="shared" si="36"/>
        <v/>
      </c>
      <c r="AA25" s="56" t="str">
        <f t="shared" si="36"/>
        <v/>
      </c>
      <c r="AB25" s="56" t="str">
        <f t="shared" si="36"/>
        <v/>
      </c>
      <c r="AC25" s="56" t="str">
        <f t="shared" si="36"/>
        <v/>
      </c>
      <c r="AD25" s="56" t="str">
        <f t="shared" si="36"/>
        <v/>
      </c>
      <c r="AE25" s="56" t="str">
        <f t="shared" si="36"/>
        <v/>
      </c>
      <c r="AF25" s="56" t="str">
        <f t="shared" si="36"/>
        <v/>
      </c>
      <c r="AG25" s="56" t="str">
        <f t="shared" si="36"/>
        <v/>
      </c>
      <c r="AH25" s="56" t="str">
        <f t="shared" si="36"/>
        <v/>
      </c>
      <c r="AI25" s="56" t="str">
        <f t="shared" si="36"/>
        <v/>
      </c>
      <c r="AJ25" s="56" t="str">
        <f t="shared" si="36"/>
        <v/>
      </c>
      <c r="AK25" s="56" t="str">
        <f t="shared" si="36"/>
        <v/>
      </c>
      <c r="AL25" s="56" t="str">
        <f t="shared" si="36"/>
        <v/>
      </c>
      <c r="AM25" s="56" t="str">
        <f t="shared" si="36"/>
        <v/>
      </c>
      <c r="AN25" s="56" t="str">
        <f t="shared" si="36"/>
        <v/>
      </c>
      <c r="AO25" s="56" t="str">
        <f t="shared" si="36"/>
        <v/>
      </c>
      <c r="AP25" s="56" t="str">
        <f t="shared" si="36"/>
        <v/>
      </c>
      <c r="AQ25" s="56" t="str">
        <f t="shared" si="36"/>
        <v/>
      </c>
      <c r="AR25" s="56" t="str">
        <f t="shared" si="36"/>
        <v/>
      </c>
      <c r="AS25" s="56" t="str">
        <f t="shared" si="36"/>
        <v/>
      </c>
      <c r="AT25" s="56" t="str">
        <f t="shared" si="36"/>
        <v/>
      </c>
      <c r="AU25" s="56" t="str">
        <f t="shared" si="36"/>
        <v/>
      </c>
      <c r="AV25" s="56" t="str">
        <f t="shared" si="36"/>
        <v/>
      </c>
      <c r="AW25" s="56" t="str">
        <f t="shared" si="36"/>
        <v/>
      </c>
      <c r="AX25" s="56" t="str">
        <f t="shared" si="36"/>
        <v/>
      </c>
      <c r="AY25" s="56" t="str">
        <f t="shared" si="36"/>
        <v/>
      </c>
      <c r="AZ25" s="56" t="str">
        <f t="shared" si="36"/>
        <v/>
      </c>
      <c r="BA25" s="56" t="str">
        <f t="shared" si="36"/>
        <v/>
      </c>
    </row>
    <row r="26" spans="2:53">
      <c r="B26" s="53" t="s">
        <v>76</v>
      </c>
      <c r="C26" s="49" t="s">
        <v>73</v>
      </c>
      <c r="F26" s="56" t="str">
        <f t="shared" ref="F26:BA26" si="37">IFERROR(F15*(1+F52/100)^-$C$9,"")</f>
        <v/>
      </c>
      <c r="G26" s="56" t="str">
        <f t="shared" si="37"/>
        <v/>
      </c>
      <c r="H26" s="56" t="str">
        <f t="shared" si="37"/>
        <v/>
      </c>
      <c r="I26" s="56" t="str">
        <f t="shared" si="37"/>
        <v/>
      </c>
      <c r="J26" s="56" t="str">
        <f t="shared" si="37"/>
        <v/>
      </c>
      <c r="K26" s="56" t="str">
        <f t="shared" si="37"/>
        <v/>
      </c>
      <c r="L26" s="56" t="str">
        <f t="shared" si="37"/>
        <v/>
      </c>
      <c r="M26" s="56" t="str">
        <f t="shared" si="37"/>
        <v/>
      </c>
      <c r="N26" s="56" t="str">
        <f t="shared" si="37"/>
        <v/>
      </c>
      <c r="O26" s="56" t="str">
        <f t="shared" si="37"/>
        <v/>
      </c>
      <c r="P26" s="56" t="str">
        <f t="shared" si="37"/>
        <v/>
      </c>
      <c r="Q26" s="56" t="str">
        <f t="shared" si="37"/>
        <v/>
      </c>
      <c r="R26" s="56" t="str">
        <f t="shared" si="37"/>
        <v/>
      </c>
      <c r="S26" s="56" t="str">
        <f t="shared" si="37"/>
        <v/>
      </c>
      <c r="T26" s="56" t="str">
        <f t="shared" si="37"/>
        <v/>
      </c>
      <c r="U26" s="56" t="str">
        <f t="shared" si="37"/>
        <v/>
      </c>
      <c r="V26" s="56" t="str">
        <f t="shared" si="37"/>
        <v/>
      </c>
      <c r="W26" s="56" t="str">
        <f t="shared" si="37"/>
        <v/>
      </c>
      <c r="X26" s="56" t="str">
        <f t="shared" si="37"/>
        <v/>
      </c>
      <c r="Y26" s="56" t="str">
        <f t="shared" si="37"/>
        <v/>
      </c>
      <c r="Z26" s="56" t="str">
        <f t="shared" si="37"/>
        <v/>
      </c>
      <c r="AA26" s="56" t="str">
        <f t="shared" si="37"/>
        <v/>
      </c>
      <c r="AB26" s="56" t="str">
        <f t="shared" si="37"/>
        <v/>
      </c>
      <c r="AC26" s="56" t="str">
        <f t="shared" si="37"/>
        <v/>
      </c>
      <c r="AD26" s="56" t="str">
        <f t="shared" si="37"/>
        <v/>
      </c>
      <c r="AE26" s="56" t="str">
        <f t="shared" si="37"/>
        <v/>
      </c>
      <c r="AF26" s="56" t="str">
        <f t="shared" si="37"/>
        <v/>
      </c>
      <c r="AG26" s="56" t="str">
        <f t="shared" si="37"/>
        <v/>
      </c>
      <c r="AH26" s="56" t="str">
        <f t="shared" si="37"/>
        <v/>
      </c>
      <c r="AI26" s="56" t="str">
        <f t="shared" si="37"/>
        <v/>
      </c>
      <c r="AJ26" s="56" t="str">
        <f t="shared" si="37"/>
        <v/>
      </c>
      <c r="AK26" s="56" t="str">
        <f t="shared" si="37"/>
        <v/>
      </c>
      <c r="AL26" s="56" t="str">
        <f t="shared" si="37"/>
        <v/>
      </c>
      <c r="AM26" s="56" t="str">
        <f t="shared" si="37"/>
        <v/>
      </c>
      <c r="AN26" s="56" t="str">
        <f t="shared" si="37"/>
        <v/>
      </c>
      <c r="AO26" s="56" t="str">
        <f t="shared" si="37"/>
        <v/>
      </c>
      <c r="AP26" s="56" t="str">
        <f t="shared" si="37"/>
        <v/>
      </c>
      <c r="AQ26" s="56" t="str">
        <f t="shared" si="37"/>
        <v/>
      </c>
      <c r="AR26" s="56" t="str">
        <f t="shared" si="37"/>
        <v/>
      </c>
      <c r="AS26" s="56" t="str">
        <f t="shared" si="37"/>
        <v/>
      </c>
      <c r="AT26" s="56" t="str">
        <f t="shared" si="37"/>
        <v/>
      </c>
      <c r="AU26" s="56" t="str">
        <f t="shared" si="37"/>
        <v/>
      </c>
      <c r="AV26" s="56" t="str">
        <f t="shared" si="37"/>
        <v/>
      </c>
      <c r="AW26" s="56" t="str">
        <f t="shared" si="37"/>
        <v/>
      </c>
      <c r="AX26" s="56" t="str">
        <f t="shared" si="37"/>
        <v/>
      </c>
      <c r="AY26" s="56" t="str">
        <f t="shared" si="37"/>
        <v/>
      </c>
      <c r="AZ26" s="56" t="str">
        <f t="shared" si="37"/>
        <v/>
      </c>
      <c r="BA26" s="56" t="str">
        <f t="shared" si="37"/>
        <v/>
      </c>
    </row>
    <row r="27" spans="2:53">
      <c r="B27" s="174" t="s">
        <v>228</v>
      </c>
      <c r="C27" s="49" t="s">
        <v>73</v>
      </c>
      <c r="F27" s="56" t="str">
        <f>IFERROR(F25-F26,"")</f>
        <v/>
      </c>
      <c r="G27" s="56" t="str">
        <f t="shared" ref="G27:BA27" si="38">IFERROR(G25-G26,"")</f>
        <v/>
      </c>
      <c r="H27" s="56" t="str">
        <f t="shared" si="38"/>
        <v/>
      </c>
      <c r="I27" s="56" t="str">
        <f t="shared" si="38"/>
        <v/>
      </c>
      <c r="J27" s="56" t="str">
        <f t="shared" si="38"/>
        <v/>
      </c>
      <c r="K27" s="56" t="str">
        <f t="shared" si="38"/>
        <v/>
      </c>
      <c r="L27" s="56" t="str">
        <f t="shared" si="38"/>
        <v/>
      </c>
      <c r="M27" s="56" t="str">
        <f t="shared" si="38"/>
        <v/>
      </c>
      <c r="N27" s="56" t="str">
        <f t="shared" si="38"/>
        <v/>
      </c>
      <c r="O27" s="56" t="str">
        <f t="shared" si="38"/>
        <v/>
      </c>
      <c r="P27" s="56" t="str">
        <f t="shared" si="38"/>
        <v/>
      </c>
      <c r="Q27" s="56" t="str">
        <f t="shared" si="38"/>
        <v/>
      </c>
      <c r="R27" s="56" t="str">
        <f t="shared" si="38"/>
        <v/>
      </c>
      <c r="S27" s="56" t="str">
        <f t="shared" si="38"/>
        <v/>
      </c>
      <c r="T27" s="56" t="str">
        <f t="shared" si="38"/>
        <v/>
      </c>
      <c r="U27" s="56" t="str">
        <f t="shared" si="38"/>
        <v/>
      </c>
      <c r="V27" s="56" t="str">
        <f t="shared" si="38"/>
        <v/>
      </c>
      <c r="W27" s="56" t="str">
        <f t="shared" si="38"/>
        <v/>
      </c>
      <c r="X27" s="56" t="str">
        <f t="shared" si="38"/>
        <v/>
      </c>
      <c r="Y27" s="56" t="str">
        <f t="shared" si="38"/>
        <v/>
      </c>
      <c r="Z27" s="56" t="str">
        <f t="shared" si="38"/>
        <v/>
      </c>
      <c r="AA27" s="56" t="str">
        <f t="shared" si="38"/>
        <v/>
      </c>
      <c r="AB27" s="56" t="str">
        <f t="shared" si="38"/>
        <v/>
      </c>
      <c r="AC27" s="56" t="str">
        <f t="shared" si="38"/>
        <v/>
      </c>
      <c r="AD27" s="56" t="str">
        <f t="shared" si="38"/>
        <v/>
      </c>
      <c r="AE27" s="56" t="str">
        <f t="shared" si="38"/>
        <v/>
      </c>
      <c r="AF27" s="56" t="str">
        <f t="shared" si="38"/>
        <v/>
      </c>
      <c r="AG27" s="56" t="str">
        <f t="shared" si="38"/>
        <v/>
      </c>
      <c r="AH27" s="56" t="str">
        <f t="shared" si="38"/>
        <v/>
      </c>
      <c r="AI27" s="56" t="str">
        <f t="shared" si="38"/>
        <v/>
      </c>
      <c r="AJ27" s="56" t="str">
        <f t="shared" si="38"/>
        <v/>
      </c>
      <c r="AK27" s="56" t="str">
        <f t="shared" si="38"/>
        <v/>
      </c>
      <c r="AL27" s="56" t="str">
        <f t="shared" si="38"/>
        <v/>
      </c>
      <c r="AM27" s="56" t="str">
        <f t="shared" si="38"/>
        <v/>
      </c>
      <c r="AN27" s="56" t="str">
        <f t="shared" si="38"/>
        <v/>
      </c>
      <c r="AO27" s="56" t="str">
        <f t="shared" si="38"/>
        <v/>
      </c>
      <c r="AP27" s="56" t="str">
        <f t="shared" si="38"/>
        <v/>
      </c>
      <c r="AQ27" s="56" t="str">
        <f t="shared" si="38"/>
        <v/>
      </c>
      <c r="AR27" s="56" t="str">
        <f t="shared" si="38"/>
        <v/>
      </c>
      <c r="AS27" s="56" t="str">
        <f t="shared" si="38"/>
        <v/>
      </c>
      <c r="AT27" s="56" t="str">
        <f t="shared" si="38"/>
        <v/>
      </c>
      <c r="AU27" s="56" t="str">
        <f t="shared" si="38"/>
        <v/>
      </c>
      <c r="AV27" s="56" t="str">
        <f t="shared" si="38"/>
        <v/>
      </c>
      <c r="AW27" s="56" t="str">
        <f t="shared" si="38"/>
        <v/>
      </c>
      <c r="AX27" s="56" t="str">
        <f t="shared" si="38"/>
        <v/>
      </c>
      <c r="AY27" s="56" t="str">
        <f t="shared" si="38"/>
        <v/>
      </c>
      <c r="AZ27" s="56" t="str">
        <f t="shared" si="38"/>
        <v/>
      </c>
      <c r="BA27" s="56" t="str">
        <f t="shared" si="38"/>
        <v/>
      </c>
    </row>
    <row r="28" spans="2:53">
      <c r="B28" s="174" t="s">
        <v>229</v>
      </c>
      <c r="C28" s="49" t="s">
        <v>73</v>
      </c>
      <c r="F28" s="56" t="str">
        <f>IFERROR(F27+'Input Fiscal'!B33-'Input Fiscal'!B34,"")</f>
        <v/>
      </c>
      <c r="G28" s="56" t="str">
        <f>IFERROR(G27+'Input Fiscal'!C33-'Input Fiscal'!C34,"")</f>
        <v/>
      </c>
      <c r="H28" s="56" t="str">
        <f>IFERROR(H27+'Input Fiscal'!D33-'Input Fiscal'!D34,"")</f>
        <v/>
      </c>
      <c r="I28" s="56" t="str">
        <f>IFERROR(I27+'Input Fiscal'!E33-'Input Fiscal'!E34,"")</f>
        <v/>
      </c>
      <c r="J28" s="56" t="str">
        <f>IFERROR(J27+'Input Fiscal'!F33-'Input Fiscal'!F34,"")</f>
        <v/>
      </c>
      <c r="K28" s="56" t="str">
        <f>IFERROR(K27+'Input Fiscal'!G33-'Input Fiscal'!G34,"")</f>
        <v/>
      </c>
      <c r="L28" s="56" t="str">
        <f>IFERROR(L27+'Input Fiscal'!H33-'Input Fiscal'!H34,"")</f>
        <v/>
      </c>
      <c r="M28" s="56" t="str">
        <f>IFERROR(M27+'Input Fiscal'!I33-'Input Fiscal'!I34,"")</f>
        <v/>
      </c>
      <c r="N28" s="56" t="str">
        <f>IFERROR(N27+'Input Fiscal'!J33-'Input Fiscal'!J34,"")</f>
        <v/>
      </c>
      <c r="O28" s="56" t="str">
        <f>IFERROR(O27+'Input Fiscal'!K33-'Input Fiscal'!K34,"")</f>
        <v/>
      </c>
      <c r="P28" s="56" t="str">
        <f>IFERROR(P27+'Input Fiscal'!L33-'Input Fiscal'!L34,"")</f>
        <v/>
      </c>
      <c r="Q28" s="56" t="str">
        <f>IFERROR(Q27+'Input Fiscal'!M33-'Input Fiscal'!M34,"")</f>
        <v/>
      </c>
      <c r="R28" s="56" t="str">
        <f>IFERROR(R27+'Input Fiscal'!N33-'Input Fiscal'!N34,"")</f>
        <v/>
      </c>
      <c r="S28" s="56" t="str">
        <f>IFERROR(S27+'Input Fiscal'!O33-'Input Fiscal'!O34,"")</f>
        <v/>
      </c>
      <c r="T28" s="56" t="str">
        <f>IFERROR(T27+'Input Fiscal'!P33-'Input Fiscal'!P34,"")</f>
        <v/>
      </c>
      <c r="U28" s="56" t="str">
        <f>IFERROR(U27+'Input Fiscal'!Q33-'Input Fiscal'!Q34,"")</f>
        <v/>
      </c>
      <c r="V28" s="56" t="str">
        <f>IFERROR(V27+'Input Fiscal'!R33-'Input Fiscal'!R34,"")</f>
        <v/>
      </c>
      <c r="W28" s="56" t="str">
        <f>IFERROR(W27+'Input Fiscal'!S33-'Input Fiscal'!S34,"")</f>
        <v/>
      </c>
      <c r="X28" s="56" t="str">
        <f>IFERROR(X27+'Input Fiscal'!T33-'Input Fiscal'!T34,"")</f>
        <v/>
      </c>
      <c r="Y28" s="56" t="str">
        <f>IFERROR(Y27+'Input Fiscal'!U33-'Input Fiscal'!U34,"")</f>
        <v/>
      </c>
      <c r="Z28" s="56" t="str">
        <f>IFERROR(Z27+'Input Fiscal'!V33-'Input Fiscal'!V34,"")</f>
        <v/>
      </c>
      <c r="AA28" s="56" t="str">
        <f>IFERROR(AA27+'Input Fiscal'!W33-'Input Fiscal'!W34,"")</f>
        <v/>
      </c>
      <c r="AB28" s="56" t="str">
        <f>IFERROR(AB27+'Input Fiscal'!X33-'Input Fiscal'!X34,"")</f>
        <v/>
      </c>
      <c r="AC28" s="56" t="str">
        <f>IFERROR(AC27+'Input Fiscal'!Y33-'Input Fiscal'!Y34,"")</f>
        <v/>
      </c>
      <c r="AD28" s="56" t="str">
        <f>IFERROR(AD27+'Input Fiscal'!Z33-'Input Fiscal'!Z34,"")</f>
        <v/>
      </c>
      <c r="AE28" s="56" t="str">
        <f>IFERROR(AE27+'Input Fiscal'!AA33-'Input Fiscal'!AA34,"")</f>
        <v/>
      </c>
      <c r="AF28" s="56" t="str">
        <f>IFERROR(AF27+'Input Fiscal'!AB33-'Input Fiscal'!AB34,"")</f>
        <v/>
      </c>
      <c r="AG28" s="56" t="str">
        <f>IFERROR(AG27+'Input Fiscal'!AC33-'Input Fiscal'!AC34,"")</f>
        <v/>
      </c>
      <c r="AH28" s="56" t="str">
        <f>IFERROR(AH27+'Input Fiscal'!AD33-'Input Fiscal'!AD34,"")</f>
        <v/>
      </c>
      <c r="AI28" s="56" t="str">
        <f>IFERROR(AI27+'Input Fiscal'!AE33-'Input Fiscal'!AE34,"")</f>
        <v/>
      </c>
      <c r="AJ28" s="56" t="str">
        <f>IFERROR(AJ27+'Input Fiscal'!AF33-'Input Fiscal'!AF34,"")</f>
        <v/>
      </c>
      <c r="AK28" s="56" t="str">
        <f>IFERROR(AK27+'Input Fiscal'!AG33-'Input Fiscal'!AG34,"")</f>
        <v/>
      </c>
      <c r="AL28" s="56" t="str">
        <f>IFERROR(AL27+'Input Fiscal'!AH33-'Input Fiscal'!AH34,"")</f>
        <v/>
      </c>
      <c r="AM28" s="56" t="str">
        <f>IFERROR(AM27+'Input Fiscal'!AI33-'Input Fiscal'!AI34,"")</f>
        <v/>
      </c>
      <c r="AN28" s="56" t="str">
        <f>IFERROR(AN27+'Input Fiscal'!AJ33-'Input Fiscal'!AJ34,"")</f>
        <v/>
      </c>
      <c r="AO28" s="56" t="str">
        <f>IFERROR(AO27+'Input Fiscal'!AK33-'Input Fiscal'!AK34,"")</f>
        <v/>
      </c>
      <c r="AP28" s="56" t="str">
        <f>IFERROR(AP27+'Input Fiscal'!AL33-'Input Fiscal'!AL34,"")</f>
        <v/>
      </c>
      <c r="AQ28" s="56" t="str">
        <f>IFERROR(AQ27+'Input Fiscal'!AM33-'Input Fiscal'!AM34,"")</f>
        <v/>
      </c>
      <c r="AR28" s="56" t="str">
        <f>IFERROR(AR27+'Input Fiscal'!AN33-'Input Fiscal'!AN34,"")</f>
        <v/>
      </c>
      <c r="AS28" s="56" t="str">
        <f>IFERROR(AS27+'Input Fiscal'!AO33-'Input Fiscal'!AO34,"")</f>
        <v/>
      </c>
      <c r="AT28" s="56" t="str">
        <f>IFERROR(AT27+'Input Fiscal'!AP33-'Input Fiscal'!AP34,"")</f>
        <v/>
      </c>
      <c r="AU28" s="56" t="str">
        <f>IFERROR(AU27+'Input Fiscal'!AQ33-'Input Fiscal'!AQ34,"")</f>
        <v/>
      </c>
      <c r="AV28" s="56" t="str">
        <f>IFERROR(AV27+'Input Fiscal'!AR33-'Input Fiscal'!AR34,"")</f>
        <v/>
      </c>
      <c r="AW28" s="56" t="str">
        <f>IFERROR(AW27+'Input Fiscal'!AS33-'Input Fiscal'!AS34,"")</f>
        <v/>
      </c>
      <c r="AX28" s="56" t="str">
        <f>IFERROR(AX27+'Input Fiscal'!AT33-'Input Fiscal'!AT34,"")</f>
        <v/>
      </c>
      <c r="AY28" s="56" t="str">
        <f>IFERROR(AY27+'Input Fiscal'!AU33-'Input Fiscal'!AU34,"")</f>
        <v/>
      </c>
      <c r="AZ28" s="56" t="str">
        <f>IFERROR(AZ27+'Input Fiscal'!AV33-'Input Fiscal'!AV34,"")</f>
        <v/>
      </c>
      <c r="BA28" s="56" t="str">
        <f>IFERROR(BA27+'Input Fiscal'!AW33-'Input Fiscal'!AW34,"")</f>
        <v/>
      </c>
    </row>
    <row r="29" spans="2:53"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</row>
    <row r="30" spans="2:53">
      <c r="B30" s="57" t="str">
        <f>B12</f>
        <v>Overall revenue</v>
      </c>
      <c r="C30" s="49" t="s">
        <v>77</v>
      </c>
      <c r="F30" s="62" t="str">
        <f t="shared" ref="F30:BA30" si="39">IFERROR(F12/F45*100,"")</f>
        <v/>
      </c>
      <c r="G30" s="62" t="str">
        <f t="shared" si="39"/>
        <v/>
      </c>
      <c r="H30" s="62" t="str">
        <f t="shared" si="39"/>
        <v/>
      </c>
      <c r="I30" s="62" t="str">
        <f t="shared" si="39"/>
        <v/>
      </c>
      <c r="J30" s="62" t="str">
        <f t="shared" si="39"/>
        <v/>
      </c>
      <c r="K30" s="62" t="str">
        <f t="shared" si="39"/>
        <v/>
      </c>
      <c r="L30" s="62" t="str">
        <f t="shared" si="39"/>
        <v/>
      </c>
      <c r="M30" s="62" t="str">
        <f t="shared" si="39"/>
        <v/>
      </c>
      <c r="N30" s="62" t="str">
        <f t="shared" si="39"/>
        <v/>
      </c>
      <c r="O30" s="62">
        <f t="shared" si="39"/>
        <v>38.233190271816881</v>
      </c>
      <c r="P30" s="62">
        <f t="shared" si="39"/>
        <v>39.138649448137663</v>
      </c>
      <c r="Q30" s="62">
        <f t="shared" si="39"/>
        <v>41.105109703693223</v>
      </c>
      <c r="R30" s="62">
        <f t="shared" si="39"/>
        <v>41.509876032949073</v>
      </c>
      <c r="S30" s="62">
        <f t="shared" si="39"/>
        <v>40.609063021104262</v>
      </c>
      <c r="T30" s="62">
        <f t="shared" si="39"/>
        <v>40.820139596336155</v>
      </c>
      <c r="U30" s="62">
        <f t="shared" si="39"/>
        <v>40.48411204947768</v>
      </c>
      <c r="V30" s="62">
        <f t="shared" si="39"/>
        <v>41.641351618699765</v>
      </c>
      <c r="W30" s="62">
        <f t="shared" si="39"/>
        <v>42.059472331107131</v>
      </c>
      <c r="X30" s="62">
        <f t="shared" si="39"/>
        <v>42.315207782167171</v>
      </c>
      <c r="Y30" s="62">
        <f t="shared" si="39"/>
        <v>40.786464921669754</v>
      </c>
      <c r="Z30" s="62">
        <f t="shared" si="39"/>
        <v>42.466257109281813</v>
      </c>
      <c r="AA30" s="62">
        <f t="shared" si="39"/>
        <v>43.723581672301115</v>
      </c>
      <c r="AB30" s="62">
        <f t="shared" si="39"/>
        <v>44.03252055733212</v>
      </c>
      <c r="AC30" s="62">
        <f t="shared" si="39"/>
        <v>43.323835507931967</v>
      </c>
      <c r="AD30" s="62">
        <f t="shared" si="39"/>
        <v>42.875155829818908</v>
      </c>
      <c r="AE30" s="62">
        <f t="shared" si="39"/>
        <v>42.937911666210113</v>
      </c>
      <c r="AF30" s="62">
        <f t="shared" si="39"/>
        <v>43.511968491893548</v>
      </c>
      <c r="AG30" s="62">
        <f t="shared" si="39"/>
        <v>43.969127697729668</v>
      </c>
      <c r="AH30" s="62">
        <f t="shared" si="39"/>
        <v>44.021189696307978</v>
      </c>
      <c r="AI30" s="62">
        <f t="shared" si="39"/>
        <v>43.596307564525496</v>
      </c>
      <c r="AJ30" s="62">
        <f t="shared" si="39"/>
        <v>43.533254007841521</v>
      </c>
      <c r="AK30" s="62">
        <f t="shared" si="39"/>
        <v>42.182558878315739</v>
      </c>
      <c r="AL30" s="62">
        <f t="shared" si="39"/>
        <v>40.80561711502682</v>
      </c>
      <c r="AM30" s="62">
        <f t="shared" si="39"/>
        <v>40.725039668638075</v>
      </c>
      <c r="AN30" s="62">
        <f t="shared" si="39"/>
        <v>40.589477467762954</v>
      </c>
      <c r="AO30" s="62">
        <f t="shared" si="39"/>
        <v>40.745644523217692</v>
      </c>
      <c r="AP30" s="62">
        <f t="shared" si="39"/>
        <v>40.836042346792794</v>
      </c>
      <c r="AQ30" s="62">
        <f t="shared" si="39"/>
        <v>40.741271021169737</v>
      </c>
      <c r="AR30" s="62">
        <f t="shared" si="39"/>
        <v>39.660837036879961</v>
      </c>
      <c r="AS30" s="62">
        <f t="shared" si="39"/>
        <v>39.168664179177689</v>
      </c>
      <c r="AT30" s="62">
        <f t="shared" si="39"/>
        <v>38.260675806102149</v>
      </c>
      <c r="AU30" s="62">
        <f t="shared" si="39"/>
        <v>38.036673521689494</v>
      </c>
      <c r="AV30" s="62">
        <f t="shared" si="39"/>
        <v>38.683146607821257</v>
      </c>
      <c r="AW30" s="62">
        <f t="shared" si="39"/>
        <v>39.532499655521804</v>
      </c>
      <c r="AX30" s="62">
        <f t="shared" si="39"/>
        <v>39.999209468615945</v>
      </c>
      <c r="AY30" s="62">
        <f t="shared" si="39"/>
        <v>40.604196240286669</v>
      </c>
      <c r="AZ30" s="62">
        <f t="shared" si="39"/>
        <v>40.836169281462091</v>
      </c>
      <c r="BA30" s="62" t="str">
        <f t="shared" si="39"/>
        <v/>
      </c>
    </row>
    <row r="31" spans="2:53">
      <c r="B31" s="57" t="str">
        <f>B15</f>
        <v>Overall expenditure</v>
      </c>
      <c r="C31" s="49" t="s">
        <v>77</v>
      </c>
      <c r="F31" s="62" t="str">
        <f t="shared" ref="F31:BA31" si="40">IFERROR(F15/F45*100,"")</f>
        <v/>
      </c>
      <c r="G31" s="62" t="str">
        <f t="shared" si="40"/>
        <v/>
      </c>
      <c r="H31" s="62" t="str">
        <f t="shared" si="40"/>
        <v/>
      </c>
      <c r="I31" s="62" t="str">
        <f t="shared" si="40"/>
        <v/>
      </c>
      <c r="J31" s="62" t="str">
        <f t="shared" si="40"/>
        <v/>
      </c>
      <c r="K31" s="62" t="str">
        <f t="shared" si="40"/>
        <v/>
      </c>
      <c r="L31" s="62" t="str">
        <f t="shared" si="40"/>
        <v/>
      </c>
      <c r="M31" s="62" t="str">
        <f t="shared" si="40"/>
        <v/>
      </c>
      <c r="N31" s="62" t="str">
        <f t="shared" si="40"/>
        <v/>
      </c>
      <c r="O31" s="62">
        <f t="shared" si="40"/>
        <v>41.666666666666664</v>
      </c>
      <c r="P31" s="62">
        <f t="shared" si="40"/>
        <v>43.205890772607276</v>
      </c>
      <c r="Q31" s="62">
        <f t="shared" si="40"/>
        <v>43.933353862030508</v>
      </c>
      <c r="R31" s="62">
        <f t="shared" si="40"/>
        <v>48.5369571340945</v>
      </c>
      <c r="S31" s="62">
        <f t="shared" si="40"/>
        <v>48.779734847564086</v>
      </c>
      <c r="T31" s="62">
        <f t="shared" si="40"/>
        <v>48.595584342789529</v>
      </c>
      <c r="U31" s="62">
        <f t="shared" si="40"/>
        <v>49.071675924515255</v>
      </c>
      <c r="V31" s="62">
        <f t="shared" si="40"/>
        <v>48.783219293676012</v>
      </c>
      <c r="W31" s="62">
        <f t="shared" si="40"/>
        <v>47.481612812617975</v>
      </c>
      <c r="X31" s="62">
        <f t="shared" si="40"/>
        <v>46.649290320896959</v>
      </c>
      <c r="Y31" s="62">
        <f t="shared" si="40"/>
        <v>45.383349956212911</v>
      </c>
      <c r="Z31" s="62">
        <f t="shared" si="40"/>
        <v>48.295316661788647</v>
      </c>
      <c r="AA31" s="62">
        <f t="shared" si="40"/>
        <v>50.879979561990339</v>
      </c>
      <c r="AB31" s="62">
        <f t="shared" si="40"/>
        <v>52.016909327799034</v>
      </c>
      <c r="AC31" s="62">
        <f t="shared" si="40"/>
        <v>51.891124245880768</v>
      </c>
      <c r="AD31" s="62">
        <f t="shared" si="40"/>
        <v>49.579762165752335</v>
      </c>
      <c r="AE31" s="62">
        <f t="shared" si="40"/>
        <v>48.266097089678759</v>
      </c>
      <c r="AF31" s="62">
        <f t="shared" si="40"/>
        <v>46.310631118078923</v>
      </c>
      <c r="AG31" s="62">
        <f t="shared" si="40"/>
        <v>43.878426316879541</v>
      </c>
      <c r="AH31" s="62">
        <f t="shared" si="40"/>
        <v>43.937580671779386</v>
      </c>
      <c r="AI31" s="62">
        <f t="shared" si="40"/>
        <v>41.982470194138884</v>
      </c>
      <c r="AJ31" s="62">
        <f t="shared" si="40"/>
        <v>40.588271902520674</v>
      </c>
      <c r="AK31" s="62">
        <f t="shared" si="40"/>
        <v>41.524464644130937</v>
      </c>
      <c r="AL31" s="62">
        <f t="shared" si="40"/>
        <v>40.899987423074755</v>
      </c>
      <c r="AM31" s="62">
        <f t="shared" si="40"/>
        <v>40.809446287633691</v>
      </c>
      <c r="AN31" s="62">
        <f t="shared" si="40"/>
        <v>39.726052865197005</v>
      </c>
      <c r="AO31" s="62">
        <f t="shared" si="40"/>
        <v>39.199036281385453</v>
      </c>
      <c r="AP31" s="62">
        <f t="shared" si="40"/>
        <v>39.267928613042564</v>
      </c>
      <c r="AQ31" s="62">
        <f t="shared" si="40"/>
        <v>39.157708377871444</v>
      </c>
      <c r="AR31" s="62">
        <f t="shared" si="40"/>
        <v>39.535292730903613</v>
      </c>
      <c r="AS31" s="62">
        <f t="shared" si="40"/>
        <v>44.055827885819674</v>
      </c>
      <c r="AT31" s="62">
        <f t="shared" si="40"/>
        <v>43.815492721936614</v>
      </c>
      <c r="AU31" s="62">
        <f t="shared" si="40"/>
        <v>42.303847570749006</v>
      </c>
      <c r="AV31" s="62">
        <f t="shared" si="40"/>
        <v>41.875547895630056</v>
      </c>
      <c r="AW31" s="62">
        <f t="shared" si="40"/>
        <v>41.441037882402426</v>
      </c>
      <c r="AX31" s="62">
        <f t="shared" si="40"/>
        <v>41.04717254575295</v>
      </c>
      <c r="AY31" s="62">
        <f t="shared" si="40"/>
        <v>40.807629240062866</v>
      </c>
      <c r="AZ31" s="62">
        <f t="shared" si="40"/>
        <v>40.542828535409456</v>
      </c>
      <c r="BA31" s="62" t="str">
        <f t="shared" si="40"/>
        <v/>
      </c>
    </row>
    <row r="32" spans="2:53">
      <c r="B32" s="57" t="str">
        <f>B16</f>
        <v>Overall balance</v>
      </c>
      <c r="C32" s="49" t="s">
        <v>77</v>
      </c>
      <c r="F32" s="62" t="str">
        <f t="shared" ref="F32:BA32" si="41">IFERROR(F16/F45*100,"")</f>
        <v/>
      </c>
      <c r="G32" s="62" t="str">
        <f t="shared" si="41"/>
        <v/>
      </c>
      <c r="H32" s="62" t="str">
        <f t="shared" si="41"/>
        <v/>
      </c>
      <c r="I32" s="62" t="str">
        <f t="shared" si="41"/>
        <v/>
      </c>
      <c r="J32" s="62" t="str">
        <f t="shared" si="41"/>
        <v/>
      </c>
      <c r="K32" s="62" t="str">
        <f t="shared" si="41"/>
        <v/>
      </c>
      <c r="L32" s="62" t="str">
        <f t="shared" si="41"/>
        <v/>
      </c>
      <c r="M32" s="62" t="str">
        <f t="shared" si="41"/>
        <v/>
      </c>
      <c r="N32" s="62" t="str">
        <f t="shared" si="41"/>
        <v/>
      </c>
      <c r="O32" s="62">
        <f t="shared" si="41"/>
        <v>-3.4334763948497833</v>
      </c>
      <c r="P32" s="62">
        <f t="shared" si="41"/>
        <v>-4.0672413244696104</v>
      </c>
      <c r="Q32" s="62">
        <f t="shared" si="41"/>
        <v>-2.8282441583372844</v>
      </c>
      <c r="R32" s="62">
        <f t="shared" si="41"/>
        <v>-7.0270811011454288</v>
      </c>
      <c r="S32" s="62">
        <f t="shared" si="41"/>
        <v>-8.1706718264598202</v>
      </c>
      <c r="T32" s="62">
        <f t="shared" si="41"/>
        <v>-7.7754447464533705</v>
      </c>
      <c r="U32" s="62">
        <f t="shared" si="41"/>
        <v>-8.587563875037576</v>
      </c>
      <c r="V32" s="62">
        <f t="shared" si="41"/>
        <v>-7.1418676749762433</v>
      </c>
      <c r="W32" s="62">
        <f t="shared" si="41"/>
        <v>-5.4221404815108389</v>
      </c>
      <c r="X32" s="62">
        <f t="shared" si="41"/>
        <v>-4.3340825387297865</v>
      </c>
      <c r="Y32" s="62">
        <f t="shared" si="41"/>
        <v>-4.5968850345431571</v>
      </c>
      <c r="Z32" s="62">
        <f t="shared" si="41"/>
        <v>-5.8290595525068323</v>
      </c>
      <c r="AA32" s="62">
        <f t="shared" si="41"/>
        <v>-7.1563978896892237</v>
      </c>
      <c r="AB32" s="62">
        <f t="shared" si="41"/>
        <v>-7.9843887704669143</v>
      </c>
      <c r="AC32" s="62">
        <f t="shared" si="41"/>
        <v>-8.5672887379488074</v>
      </c>
      <c r="AD32" s="62">
        <f t="shared" si="41"/>
        <v>-6.7046063359334189</v>
      </c>
      <c r="AE32" s="62">
        <f t="shared" si="41"/>
        <v>-5.3281854234686428</v>
      </c>
      <c r="AF32" s="62">
        <f t="shared" si="41"/>
        <v>-2.7986626261853766</v>
      </c>
      <c r="AG32" s="62">
        <f t="shared" si="41"/>
        <v>9.0701380850131214E-2</v>
      </c>
      <c r="AH32" s="62">
        <f t="shared" si="41"/>
        <v>8.3609024528591161E-2</v>
      </c>
      <c r="AI32" s="62">
        <f t="shared" si="41"/>
        <v>1.6138373703866207</v>
      </c>
      <c r="AJ32" s="62">
        <f t="shared" si="41"/>
        <v>2.944982105320844</v>
      </c>
      <c r="AK32" s="62">
        <f t="shared" si="41"/>
        <v>0.65809423418480339</v>
      </c>
      <c r="AL32" s="62">
        <f t="shared" si="41"/>
        <v>-9.4370308047933033E-2</v>
      </c>
      <c r="AM32" s="62">
        <f t="shared" si="41"/>
        <v>-8.4406618995610763E-2</v>
      </c>
      <c r="AN32" s="62">
        <f t="shared" si="41"/>
        <v>0.86342460256594655</v>
      </c>
      <c r="AO32" s="62">
        <f t="shared" si="41"/>
        <v>1.5466082418322333</v>
      </c>
      <c r="AP32" s="62">
        <f t="shared" si="41"/>
        <v>1.5681137337502304</v>
      </c>
      <c r="AQ32" s="62">
        <f t="shared" si="41"/>
        <v>1.5835626432982963</v>
      </c>
      <c r="AR32" s="62">
        <f t="shared" si="41"/>
        <v>0.12554430597635302</v>
      </c>
      <c r="AS32" s="62">
        <f t="shared" si="41"/>
        <v>-4.8871637066419833</v>
      </c>
      <c r="AT32" s="62">
        <f t="shared" si="41"/>
        <v>-5.5548169158344676</v>
      </c>
      <c r="AU32" s="62">
        <f t="shared" si="41"/>
        <v>-4.2671740490595136</v>
      </c>
      <c r="AV32" s="62">
        <f t="shared" si="41"/>
        <v>-3.1924012878088019</v>
      </c>
      <c r="AW32" s="62">
        <f t="shared" si="41"/>
        <v>-1.9085382268806232</v>
      </c>
      <c r="AX32" s="62">
        <f t="shared" si="41"/>
        <v>-1.0479630771370099</v>
      </c>
      <c r="AY32" s="62">
        <f t="shared" si="41"/>
        <v>-0.20343299977619522</v>
      </c>
      <c r="AZ32" s="62">
        <f t="shared" si="41"/>
        <v>0.29334074605264154</v>
      </c>
      <c r="BA32" s="62" t="str">
        <f t="shared" si="41"/>
        <v/>
      </c>
    </row>
    <row r="33" spans="2:53"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</row>
    <row r="34" spans="2:53">
      <c r="B34" s="59" t="str">
        <f>B18</f>
        <v>Adj. Overall revenue</v>
      </c>
      <c r="C34" s="49" t="s">
        <v>78</v>
      </c>
      <c r="F34" s="62" t="str">
        <f t="shared" ref="F34:BA34" si="42">IFERROR(F18/F46*100,"")</f>
        <v/>
      </c>
      <c r="G34" s="62" t="str">
        <f t="shared" si="42"/>
        <v/>
      </c>
      <c r="H34" s="62" t="str">
        <f t="shared" si="42"/>
        <v/>
      </c>
      <c r="I34" s="62" t="str">
        <f t="shared" si="42"/>
        <v/>
      </c>
      <c r="J34" s="62" t="str">
        <f t="shared" si="42"/>
        <v/>
      </c>
      <c r="K34" s="62" t="str">
        <f t="shared" si="42"/>
        <v/>
      </c>
      <c r="L34" s="62" t="str">
        <f t="shared" si="42"/>
        <v/>
      </c>
      <c r="M34" s="62" t="str">
        <f t="shared" si="42"/>
        <v/>
      </c>
      <c r="N34" s="62" t="str">
        <f t="shared" si="42"/>
        <v/>
      </c>
      <c r="O34" s="62" t="str">
        <f t="shared" si="42"/>
        <v/>
      </c>
      <c r="P34" s="62" t="str">
        <f t="shared" si="42"/>
        <v/>
      </c>
      <c r="Q34" s="62" t="str">
        <f t="shared" si="42"/>
        <v/>
      </c>
      <c r="R34" s="62" t="str">
        <f t="shared" si="42"/>
        <v/>
      </c>
      <c r="S34" s="62" t="str">
        <f t="shared" si="42"/>
        <v/>
      </c>
      <c r="T34" s="62" t="str">
        <f t="shared" si="42"/>
        <v/>
      </c>
      <c r="U34" s="62" t="str">
        <f t="shared" si="42"/>
        <v/>
      </c>
      <c r="V34" s="62" t="str">
        <f t="shared" si="42"/>
        <v/>
      </c>
      <c r="W34" s="62" t="str">
        <f t="shared" si="42"/>
        <v/>
      </c>
      <c r="X34" s="62" t="str">
        <f t="shared" si="42"/>
        <v/>
      </c>
      <c r="Y34" s="62" t="str">
        <f t="shared" si="42"/>
        <v/>
      </c>
      <c r="Z34" s="62" t="str">
        <f t="shared" si="42"/>
        <v/>
      </c>
      <c r="AA34" s="62">
        <f t="shared" si="42"/>
        <v>43.802376375254347</v>
      </c>
      <c r="AB34" s="62">
        <f t="shared" si="42"/>
        <v>44.042081400577153</v>
      </c>
      <c r="AC34" s="62">
        <f t="shared" si="42"/>
        <v>43.446568669277276</v>
      </c>
      <c r="AD34" s="62">
        <f t="shared" si="42"/>
        <v>43.117358993349072</v>
      </c>
      <c r="AE34" s="62">
        <f t="shared" si="42"/>
        <v>43.005093588097708</v>
      </c>
      <c r="AF34" s="62">
        <f t="shared" si="42"/>
        <v>43.320419384736276</v>
      </c>
      <c r="AG34" s="62">
        <f t="shared" si="42"/>
        <v>43.845241303473081</v>
      </c>
      <c r="AH34" s="62">
        <f t="shared" si="42"/>
        <v>44.437803994287052</v>
      </c>
      <c r="AI34" s="62">
        <f t="shared" si="42"/>
        <v>43.651666391746978</v>
      </c>
      <c r="AJ34" s="62">
        <f t="shared" si="42"/>
        <v>43.234857426231635</v>
      </c>
      <c r="AK34" s="62">
        <f t="shared" si="42"/>
        <v>42.064953723597611</v>
      </c>
      <c r="AL34" s="62">
        <f t="shared" si="42"/>
        <v>40.689269970626484</v>
      </c>
      <c r="AM34" s="62">
        <f t="shared" si="42"/>
        <v>40.445838477008969</v>
      </c>
      <c r="AN34" s="62">
        <f t="shared" si="42"/>
        <v>40.204300743372748</v>
      </c>
      <c r="AO34" s="62">
        <f t="shared" si="42"/>
        <v>40.232241069841429</v>
      </c>
      <c r="AP34" s="62">
        <f t="shared" si="42"/>
        <v>40.338301031236462</v>
      </c>
      <c r="AQ34" s="62">
        <f t="shared" si="42"/>
        <v>40.215768124765738</v>
      </c>
      <c r="AR34" s="62">
        <f t="shared" si="42"/>
        <v>39.020612426668485</v>
      </c>
      <c r="AS34" s="62" t="str">
        <f t="shared" si="42"/>
        <v/>
      </c>
      <c r="AT34" s="62" t="str">
        <f t="shared" si="42"/>
        <v/>
      </c>
      <c r="AU34" s="62" t="str">
        <f t="shared" si="42"/>
        <v/>
      </c>
      <c r="AV34" s="62" t="str">
        <f t="shared" si="42"/>
        <v/>
      </c>
      <c r="AW34" s="62" t="str">
        <f t="shared" si="42"/>
        <v/>
      </c>
      <c r="AX34" s="62" t="str">
        <f t="shared" si="42"/>
        <v/>
      </c>
      <c r="AY34" s="62" t="str">
        <f t="shared" si="42"/>
        <v/>
      </c>
      <c r="AZ34" s="62" t="str">
        <f t="shared" si="42"/>
        <v/>
      </c>
      <c r="BA34" s="62" t="str">
        <f t="shared" si="42"/>
        <v/>
      </c>
    </row>
    <row r="35" spans="2:53">
      <c r="B35" s="59" t="str">
        <f>B21</f>
        <v>Adj. Overall expenditure</v>
      </c>
      <c r="C35" s="49" t="s">
        <v>78</v>
      </c>
      <c r="F35" s="62" t="str">
        <f t="shared" ref="F35:BA35" si="43">IFERROR(F21/F46*100,"")</f>
        <v/>
      </c>
      <c r="G35" s="62" t="str">
        <f t="shared" si="43"/>
        <v/>
      </c>
      <c r="H35" s="62" t="str">
        <f t="shared" si="43"/>
        <v/>
      </c>
      <c r="I35" s="62" t="str">
        <f t="shared" si="43"/>
        <v/>
      </c>
      <c r="J35" s="62" t="str">
        <f t="shared" si="43"/>
        <v/>
      </c>
      <c r="K35" s="62" t="str">
        <f t="shared" si="43"/>
        <v/>
      </c>
      <c r="L35" s="62" t="str">
        <f t="shared" si="43"/>
        <v/>
      </c>
      <c r="M35" s="62" t="str">
        <f t="shared" si="43"/>
        <v/>
      </c>
      <c r="N35" s="62" t="str">
        <f t="shared" si="43"/>
        <v/>
      </c>
      <c r="O35" s="62" t="str">
        <f t="shared" si="43"/>
        <v/>
      </c>
      <c r="P35" s="62">
        <f t="shared" si="43"/>
        <v>43.711966358125025</v>
      </c>
      <c r="Q35" s="62">
        <f t="shared" si="43"/>
        <v>44.953657447069055</v>
      </c>
      <c r="R35" s="62">
        <f t="shared" si="43"/>
        <v>46.808081749789288</v>
      </c>
      <c r="S35" s="62">
        <f t="shared" si="43"/>
        <v>46.985817510549886</v>
      </c>
      <c r="T35" s="62">
        <f t="shared" si="43"/>
        <v>48.106439406385718</v>
      </c>
      <c r="U35" s="62">
        <f t="shared" si="43"/>
        <v>49.275455451404341</v>
      </c>
      <c r="V35" s="62">
        <f t="shared" si="43"/>
        <v>48.475978357930096</v>
      </c>
      <c r="W35" s="62">
        <f t="shared" si="43"/>
        <v>47.743270433881854</v>
      </c>
      <c r="X35" s="62">
        <f t="shared" si="43"/>
        <v>47.715320665467821</v>
      </c>
      <c r="Y35" s="62">
        <f t="shared" si="43"/>
        <v>46.702565610056759</v>
      </c>
      <c r="Z35" s="62">
        <f t="shared" si="43"/>
        <v>49.094913085026313</v>
      </c>
      <c r="AA35" s="62">
        <f t="shared" si="43"/>
        <v>49.985164315958109</v>
      </c>
      <c r="AB35" s="62">
        <f t="shared" si="43"/>
        <v>50.906608835687663</v>
      </c>
      <c r="AC35" s="62">
        <f t="shared" si="43"/>
        <v>51.067652928987464</v>
      </c>
      <c r="AD35" s="62">
        <f t="shared" si="43"/>
        <v>50.018549639282362</v>
      </c>
      <c r="AE35" s="62">
        <f t="shared" si="43"/>
        <v>48.601105699606755</v>
      </c>
      <c r="AF35" s="62">
        <f t="shared" si="43"/>
        <v>45.735424258068242</v>
      </c>
      <c r="AG35" s="62">
        <f t="shared" si="43"/>
        <v>43.29710796194464</v>
      </c>
      <c r="AH35" s="62">
        <f t="shared" si="43"/>
        <v>43.579697669313866</v>
      </c>
      <c r="AI35" s="62">
        <f t="shared" si="43"/>
        <v>42.433614525817156</v>
      </c>
      <c r="AJ35" s="62">
        <f t="shared" si="43"/>
        <v>41.737681343554129</v>
      </c>
      <c r="AK35" s="62">
        <f t="shared" si="43"/>
        <v>42.043500511600215</v>
      </c>
      <c r="AL35" s="62">
        <f t="shared" si="43"/>
        <v>41.501250811393845</v>
      </c>
      <c r="AM35" s="62">
        <f t="shared" si="43"/>
        <v>41.057736046931588</v>
      </c>
      <c r="AN35" s="62">
        <f t="shared" si="43"/>
        <v>40.205874717669893</v>
      </c>
      <c r="AO35" s="62">
        <f t="shared" si="43"/>
        <v>39.836113843809187</v>
      </c>
      <c r="AP35" s="62">
        <f t="shared" si="43"/>
        <v>40.022704167587918</v>
      </c>
      <c r="AQ35" s="62">
        <f t="shared" si="43"/>
        <v>39.884550229681317</v>
      </c>
      <c r="AR35" s="62">
        <f t="shared" si="43"/>
        <v>39.635967549126143</v>
      </c>
      <c r="AS35" s="62">
        <f t="shared" si="43"/>
        <v>42.13231774490319</v>
      </c>
      <c r="AT35" s="62">
        <f t="shared" si="43"/>
        <v>42.645005883394262</v>
      </c>
      <c r="AU35" s="62">
        <f t="shared" si="43"/>
        <v>41.343960213910819</v>
      </c>
      <c r="AV35" s="62">
        <f t="shared" si="43"/>
        <v>40.893796671864322</v>
      </c>
      <c r="AW35" s="62">
        <f t="shared" si="43"/>
        <v>40.7478368874498</v>
      </c>
      <c r="AX35" s="62">
        <f t="shared" si="43"/>
        <v>40.583992092000265</v>
      </c>
      <c r="AY35" s="62">
        <f t="shared" si="43"/>
        <v>40.525584634268512</v>
      </c>
      <c r="AZ35" s="62">
        <f t="shared" si="43"/>
        <v>40.365692305434116</v>
      </c>
      <c r="BA35" s="62" t="str">
        <f t="shared" si="43"/>
        <v/>
      </c>
    </row>
    <row r="36" spans="2:53">
      <c r="B36" s="59" t="s">
        <v>226</v>
      </c>
      <c r="C36" s="49" t="s">
        <v>78</v>
      </c>
      <c r="F36" s="62" t="str">
        <f t="shared" ref="F36:BA36" si="44">IFERROR(F22/F46*100,"")</f>
        <v/>
      </c>
      <c r="G36" s="62" t="str">
        <f t="shared" si="44"/>
        <v/>
      </c>
      <c r="H36" s="62" t="str">
        <f t="shared" si="44"/>
        <v/>
      </c>
      <c r="I36" s="62" t="str">
        <f t="shared" si="44"/>
        <v/>
      </c>
      <c r="J36" s="62" t="str">
        <f t="shared" si="44"/>
        <v/>
      </c>
      <c r="K36" s="62" t="str">
        <f t="shared" si="44"/>
        <v/>
      </c>
      <c r="L36" s="62" t="str">
        <f t="shared" si="44"/>
        <v/>
      </c>
      <c r="M36" s="62" t="str">
        <f t="shared" si="44"/>
        <v/>
      </c>
      <c r="N36" s="62" t="str">
        <f t="shared" si="44"/>
        <v/>
      </c>
      <c r="O36" s="62" t="str">
        <f t="shared" si="44"/>
        <v/>
      </c>
      <c r="P36" s="62" t="str">
        <f t="shared" si="44"/>
        <v/>
      </c>
      <c r="Q36" s="62" t="str">
        <f t="shared" si="44"/>
        <v/>
      </c>
      <c r="R36" s="62" t="str">
        <f t="shared" si="44"/>
        <v/>
      </c>
      <c r="S36" s="62" t="str">
        <f t="shared" si="44"/>
        <v/>
      </c>
      <c r="T36" s="62" t="str">
        <f t="shared" si="44"/>
        <v/>
      </c>
      <c r="U36" s="62" t="str">
        <f t="shared" si="44"/>
        <v/>
      </c>
      <c r="V36" s="62" t="str">
        <f t="shared" si="44"/>
        <v/>
      </c>
      <c r="W36" s="62" t="str">
        <f t="shared" si="44"/>
        <v/>
      </c>
      <c r="X36" s="62" t="str">
        <f t="shared" si="44"/>
        <v/>
      </c>
      <c r="Y36" s="62" t="str">
        <f t="shared" si="44"/>
        <v/>
      </c>
      <c r="Z36" s="62" t="str">
        <f t="shared" si="44"/>
        <v/>
      </c>
      <c r="AA36" s="62">
        <f t="shared" si="44"/>
        <v>-6.1827879407037578</v>
      </c>
      <c r="AB36" s="62">
        <f t="shared" si="44"/>
        <v>-6.8645274351105057</v>
      </c>
      <c r="AC36" s="62">
        <f t="shared" si="44"/>
        <v>-7.6210842597101838</v>
      </c>
      <c r="AD36" s="62">
        <f t="shared" si="44"/>
        <v>-6.9011906459332915</v>
      </c>
      <c r="AE36" s="62">
        <f t="shared" si="44"/>
        <v>-5.5960121115090473</v>
      </c>
      <c r="AF36" s="62">
        <f t="shared" si="44"/>
        <v>-2.4150048733319647</v>
      </c>
      <c r="AG36" s="62">
        <f t="shared" si="44"/>
        <v>0.54813334152844018</v>
      </c>
      <c r="AH36" s="62">
        <f t="shared" si="44"/>
        <v>0.85810632497318928</v>
      </c>
      <c r="AI36" s="62">
        <f t="shared" si="44"/>
        <v>1.2180518659298252</v>
      </c>
      <c r="AJ36" s="62">
        <f t="shared" si="44"/>
        <v>1.497176082677512</v>
      </c>
      <c r="AK36" s="62">
        <f t="shared" si="44"/>
        <v>2.1453211997397328E-2</v>
      </c>
      <c r="AL36" s="62">
        <f t="shared" si="44"/>
        <v>-0.81198084076735799</v>
      </c>
      <c r="AM36" s="62">
        <f t="shared" si="44"/>
        <v>-0.61189756992262057</v>
      </c>
      <c r="AN36" s="62">
        <f t="shared" si="44"/>
        <v>-1.5739742971426017E-3</v>
      </c>
      <c r="AO36" s="62">
        <f t="shared" si="44"/>
        <v>0.39612722603224138</v>
      </c>
      <c r="AP36" s="62">
        <f t="shared" si="44"/>
        <v>0.31559686364854039</v>
      </c>
      <c r="AQ36" s="62">
        <f t="shared" si="44"/>
        <v>0.33121789508442778</v>
      </c>
      <c r="AR36" s="62">
        <f t="shared" si="44"/>
        <v>-0.61535512245766044</v>
      </c>
      <c r="AS36" s="62" t="str">
        <f t="shared" si="44"/>
        <v/>
      </c>
      <c r="AT36" s="62" t="str">
        <f t="shared" si="44"/>
        <v/>
      </c>
      <c r="AU36" s="62" t="str">
        <f t="shared" si="44"/>
        <v/>
      </c>
      <c r="AV36" s="62" t="str">
        <f t="shared" si="44"/>
        <v/>
      </c>
      <c r="AW36" s="62" t="str">
        <f t="shared" si="44"/>
        <v/>
      </c>
      <c r="AX36" s="62" t="str">
        <f t="shared" si="44"/>
        <v/>
      </c>
      <c r="AY36" s="62" t="str">
        <f t="shared" si="44"/>
        <v/>
      </c>
      <c r="AZ36" s="62" t="str">
        <f t="shared" si="44"/>
        <v/>
      </c>
      <c r="BA36" s="62" t="str">
        <f t="shared" si="44"/>
        <v/>
      </c>
    </row>
    <row r="37" spans="2:53">
      <c r="B37" s="176" t="s">
        <v>227</v>
      </c>
      <c r="C37" s="49" t="s">
        <v>78</v>
      </c>
      <c r="F37" s="62" t="str">
        <f t="shared" ref="F37:BA37" si="45">IFERROR(F23/F46*100,"")</f>
        <v/>
      </c>
      <c r="G37" s="62" t="str">
        <f t="shared" si="45"/>
        <v/>
      </c>
      <c r="H37" s="62" t="str">
        <f t="shared" si="45"/>
        <v/>
      </c>
      <c r="I37" s="62" t="str">
        <f t="shared" si="45"/>
        <v/>
      </c>
      <c r="J37" s="62" t="str">
        <f t="shared" si="45"/>
        <v/>
      </c>
      <c r="K37" s="62" t="str">
        <f t="shared" si="45"/>
        <v/>
      </c>
      <c r="L37" s="62" t="str">
        <f t="shared" si="45"/>
        <v/>
      </c>
      <c r="M37" s="62" t="str">
        <f t="shared" si="45"/>
        <v/>
      </c>
      <c r="N37" s="62" t="str">
        <f t="shared" si="45"/>
        <v/>
      </c>
      <c r="O37" s="62" t="str">
        <f t="shared" si="45"/>
        <v/>
      </c>
      <c r="P37" s="62" t="str">
        <f t="shared" si="45"/>
        <v/>
      </c>
      <c r="Q37" s="62" t="str">
        <f t="shared" si="45"/>
        <v/>
      </c>
      <c r="R37" s="62" t="str">
        <f t="shared" si="45"/>
        <v/>
      </c>
      <c r="S37" s="62" t="str">
        <f t="shared" si="45"/>
        <v/>
      </c>
      <c r="T37" s="62" t="str">
        <f t="shared" si="45"/>
        <v/>
      </c>
      <c r="U37" s="62" t="str">
        <f t="shared" si="45"/>
        <v/>
      </c>
      <c r="V37" s="62" t="str">
        <f t="shared" si="45"/>
        <v/>
      </c>
      <c r="W37" s="62" t="str">
        <f t="shared" si="45"/>
        <v/>
      </c>
      <c r="X37" s="62" t="str">
        <f t="shared" si="45"/>
        <v/>
      </c>
      <c r="Y37" s="62" t="str">
        <f t="shared" si="45"/>
        <v/>
      </c>
      <c r="Z37" s="62" t="str">
        <f t="shared" si="45"/>
        <v/>
      </c>
      <c r="AA37" s="62">
        <f t="shared" si="45"/>
        <v>-7.361484253728996</v>
      </c>
      <c r="AB37" s="62">
        <f t="shared" si="45"/>
        <v>-7.984329615509929</v>
      </c>
      <c r="AC37" s="62">
        <f t="shared" si="45"/>
        <v>-7.7639462429359947</v>
      </c>
      <c r="AD37" s="62">
        <f t="shared" si="45"/>
        <v>-6.9011906459332915</v>
      </c>
      <c r="AE37" s="62">
        <f t="shared" si="45"/>
        <v>-5.5960121115090473</v>
      </c>
      <c r="AF37" s="62">
        <f t="shared" si="45"/>
        <v>-2.4150048733319647</v>
      </c>
      <c r="AG37" s="62">
        <f t="shared" si="45"/>
        <v>0.64207569901004047</v>
      </c>
      <c r="AH37" s="62">
        <f t="shared" si="45"/>
        <v>0.85810632497318928</v>
      </c>
      <c r="AI37" s="62">
        <f t="shared" si="45"/>
        <v>1.2180518659298252</v>
      </c>
      <c r="AJ37" s="62">
        <f t="shared" si="45"/>
        <v>1.497176082677512</v>
      </c>
      <c r="AK37" s="62">
        <f t="shared" si="45"/>
        <v>2.1453211997397328E-2</v>
      </c>
      <c r="AL37" s="62">
        <f t="shared" si="45"/>
        <v>-0.81198084076735799</v>
      </c>
      <c r="AM37" s="62">
        <f t="shared" si="45"/>
        <v>-0.61189756992262057</v>
      </c>
      <c r="AN37" s="62">
        <f t="shared" si="45"/>
        <v>-1.5739742971426017E-3</v>
      </c>
      <c r="AO37" s="62">
        <f t="shared" si="45"/>
        <v>0.39612722603224138</v>
      </c>
      <c r="AP37" s="62">
        <f t="shared" si="45"/>
        <v>0.31559686364854039</v>
      </c>
      <c r="AQ37" s="62">
        <f t="shared" si="45"/>
        <v>0.33121789508442778</v>
      </c>
      <c r="AR37" s="62">
        <f t="shared" si="45"/>
        <v>-0.61535512245766044</v>
      </c>
      <c r="AS37" s="62" t="str">
        <f t="shared" si="45"/>
        <v/>
      </c>
      <c r="AT37" s="62" t="str">
        <f t="shared" si="45"/>
        <v/>
      </c>
      <c r="AU37" s="62" t="str">
        <f t="shared" si="45"/>
        <v/>
      </c>
      <c r="AV37" s="62" t="str">
        <f t="shared" si="45"/>
        <v/>
      </c>
      <c r="AW37" s="62" t="str">
        <f t="shared" si="45"/>
        <v/>
      </c>
      <c r="AX37" s="62" t="str">
        <f t="shared" si="45"/>
        <v/>
      </c>
      <c r="AY37" s="62" t="str">
        <f t="shared" si="45"/>
        <v/>
      </c>
      <c r="AZ37" s="62" t="str">
        <f t="shared" si="45"/>
        <v/>
      </c>
      <c r="BA37" s="62" t="str">
        <f t="shared" si="45"/>
        <v/>
      </c>
    </row>
    <row r="38" spans="2:53"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</row>
    <row r="39" spans="2:53">
      <c r="B39" s="59" t="str">
        <f>B25</f>
        <v xml:space="preserve">Adj. Noncommodity revenue </v>
      </c>
      <c r="C39" s="178" t="s">
        <v>231</v>
      </c>
      <c r="F39" s="62" t="str">
        <f t="shared" ref="F39:BA39" si="46">IFERROR(F25/F$48*100,"")</f>
        <v/>
      </c>
      <c r="G39" s="62" t="str">
        <f t="shared" si="46"/>
        <v/>
      </c>
      <c r="H39" s="62" t="str">
        <f t="shared" si="46"/>
        <v/>
      </c>
      <c r="I39" s="62" t="str">
        <f t="shared" si="46"/>
        <v/>
      </c>
      <c r="J39" s="62" t="str">
        <f t="shared" si="46"/>
        <v/>
      </c>
      <c r="K39" s="62" t="str">
        <f t="shared" si="46"/>
        <v/>
      </c>
      <c r="L39" s="62" t="str">
        <f t="shared" si="46"/>
        <v/>
      </c>
      <c r="M39" s="62" t="str">
        <f t="shared" si="46"/>
        <v/>
      </c>
      <c r="N39" s="62" t="str">
        <f t="shared" si="46"/>
        <v/>
      </c>
      <c r="O39" s="62" t="str">
        <f t="shared" si="46"/>
        <v/>
      </c>
      <c r="P39" s="62" t="str">
        <f t="shared" si="46"/>
        <v/>
      </c>
      <c r="Q39" s="62" t="str">
        <f t="shared" si="46"/>
        <v/>
      </c>
      <c r="R39" s="62" t="str">
        <f t="shared" si="46"/>
        <v/>
      </c>
      <c r="S39" s="62" t="str">
        <f t="shared" si="46"/>
        <v/>
      </c>
      <c r="T39" s="62" t="str">
        <f t="shared" si="46"/>
        <v/>
      </c>
      <c r="U39" s="62" t="str">
        <f t="shared" si="46"/>
        <v/>
      </c>
      <c r="V39" s="62" t="str">
        <f t="shared" si="46"/>
        <v/>
      </c>
      <c r="W39" s="62" t="str">
        <f t="shared" si="46"/>
        <v/>
      </c>
      <c r="X39" s="62" t="str">
        <f t="shared" si="46"/>
        <v/>
      </c>
      <c r="Y39" s="62" t="str">
        <f t="shared" si="46"/>
        <v/>
      </c>
      <c r="Z39" s="62" t="str">
        <f t="shared" si="46"/>
        <v/>
      </c>
      <c r="AA39" s="62" t="str">
        <f t="shared" si="46"/>
        <v/>
      </c>
      <c r="AB39" s="62" t="str">
        <f t="shared" si="46"/>
        <v/>
      </c>
      <c r="AC39" s="62" t="str">
        <f t="shared" si="46"/>
        <v/>
      </c>
      <c r="AD39" s="62" t="str">
        <f t="shared" si="46"/>
        <v/>
      </c>
      <c r="AE39" s="62" t="str">
        <f t="shared" si="46"/>
        <v/>
      </c>
      <c r="AF39" s="62" t="str">
        <f t="shared" si="46"/>
        <v/>
      </c>
      <c r="AG39" s="62" t="str">
        <f t="shared" si="46"/>
        <v/>
      </c>
      <c r="AH39" s="62" t="str">
        <f t="shared" si="46"/>
        <v/>
      </c>
      <c r="AI39" s="62" t="str">
        <f t="shared" si="46"/>
        <v/>
      </c>
      <c r="AJ39" s="62" t="str">
        <f t="shared" si="46"/>
        <v/>
      </c>
      <c r="AK39" s="62" t="str">
        <f t="shared" si="46"/>
        <v/>
      </c>
      <c r="AL39" s="62" t="str">
        <f t="shared" si="46"/>
        <v/>
      </c>
      <c r="AM39" s="62" t="str">
        <f t="shared" si="46"/>
        <v/>
      </c>
      <c r="AN39" s="62" t="str">
        <f t="shared" si="46"/>
        <v/>
      </c>
      <c r="AO39" s="62" t="str">
        <f t="shared" si="46"/>
        <v/>
      </c>
      <c r="AP39" s="62" t="str">
        <f t="shared" si="46"/>
        <v/>
      </c>
      <c r="AQ39" s="62" t="str">
        <f t="shared" si="46"/>
        <v/>
      </c>
      <c r="AR39" s="62" t="str">
        <f t="shared" si="46"/>
        <v/>
      </c>
      <c r="AS39" s="62" t="str">
        <f t="shared" si="46"/>
        <v/>
      </c>
      <c r="AT39" s="62" t="str">
        <f t="shared" si="46"/>
        <v/>
      </c>
      <c r="AU39" s="62" t="str">
        <f t="shared" si="46"/>
        <v/>
      </c>
      <c r="AV39" s="62" t="str">
        <f t="shared" si="46"/>
        <v/>
      </c>
      <c r="AW39" s="62" t="str">
        <f t="shared" si="46"/>
        <v/>
      </c>
      <c r="AX39" s="62" t="str">
        <f t="shared" si="46"/>
        <v/>
      </c>
      <c r="AY39" s="62" t="str">
        <f t="shared" si="46"/>
        <v/>
      </c>
      <c r="AZ39" s="62" t="str">
        <f t="shared" si="46"/>
        <v/>
      </c>
      <c r="BA39" s="62" t="str">
        <f t="shared" si="46"/>
        <v/>
      </c>
    </row>
    <row r="40" spans="2:53">
      <c r="B40" s="59" t="str">
        <f t="shared" ref="B40:B42" si="47">B26</f>
        <v>Adj. Overall expenditure</v>
      </c>
      <c r="C40" s="178" t="s">
        <v>231</v>
      </c>
      <c r="F40" s="62" t="str">
        <f t="shared" ref="F40:BA40" si="48">IFERROR(F26/F$48*100,"")</f>
        <v/>
      </c>
      <c r="G40" s="62" t="str">
        <f t="shared" si="48"/>
        <v/>
      </c>
      <c r="H40" s="62" t="str">
        <f t="shared" si="48"/>
        <v/>
      </c>
      <c r="I40" s="62" t="str">
        <f t="shared" si="48"/>
        <v/>
      </c>
      <c r="J40" s="62" t="str">
        <f t="shared" si="48"/>
        <v/>
      </c>
      <c r="K40" s="62" t="str">
        <f t="shared" si="48"/>
        <v/>
      </c>
      <c r="L40" s="62" t="str">
        <f t="shared" si="48"/>
        <v/>
      </c>
      <c r="M40" s="62" t="str">
        <f t="shared" si="48"/>
        <v/>
      </c>
      <c r="N40" s="62" t="str">
        <f t="shared" si="48"/>
        <v/>
      </c>
      <c r="O40" s="62" t="str">
        <f t="shared" si="48"/>
        <v/>
      </c>
      <c r="P40" s="62" t="str">
        <f t="shared" si="48"/>
        <v/>
      </c>
      <c r="Q40" s="62" t="str">
        <f t="shared" si="48"/>
        <v/>
      </c>
      <c r="R40" s="62" t="str">
        <f t="shared" si="48"/>
        <v/>
      </c>
      <c r="S40" s="62" t="str">
        <f t="shared" si="48"/>
        <v/>
      </c>
      <c r="T40" s="62" t="str">
        <f t="shared" si="48"/>
        <v/>
      </c>
      <c r="U40" s="62" t="str">
        <f t="shared" si="48"/>
        <v/>
      </c>
      <c r="V40" s="62" t="str">
        <f t="shared" si="48"/>
        <v/>
      </c>
      <c r="W40" s="62" t="str">
        <f t="shared" si="48"/>
        <v/>
      </c>
      <c r="X40" s="62" t="str">
        <f t="shared" si="48"/>
        <v/>
      </c>
      <c r="Y40" s="62" t="str">
        <f t="shared" si="48"/>
        <v/>
      </c>
      <c r="Z40" s="62" t="str">
        <f t="shared" si="48"/>
        <v/>
      </c>
      <c r="AA40" s="62" t="str">
        <f t="shared" si="48"/>
        <v/>
      </c>
      <c r="AB40" s="62" t="str">
        <f t="shared" si="48"/>
        <v/>
      </c>
      <c r="AC40" s="62" t="str">
        <f t="shared" si="48"/>
        <v/>
      </c>
      <c r="AD40" s="62" t="str">
        <f t="shared" si="48"/>
        <v/>
      </c>
      <c r="AE40" s="62" t="str">
        <f t="shared" si="48"/>
        <v/>
      </c>
      <c r="AF40" s="62" t="str">
        <f t="shared" si="48"/>
        <v/>
      </c>
      <c r="AG40" s="62" t="str">
        <f t="shared" si="48"/>
        <v/>
      </c>
      <c r="AH40" s="62" t="str">
        <f t="shared" si="48"/>
        <v/>
      </c>
      <c r="AI40" s="62" t="str">
        <f t="shared" si="48"/>
        <v/>
      </c>
      <c r="AJ40" s="62" t="str">
        <f t="shared" si="48"/>
        <v/>
      </c>
      <c r="AK40" s="62" t="str">
        <f t="shared" si="48"/>
        <v/>
      </c>
      <c r="AL40" s="62" t="str">
        <f t="shared" si="48"/>
        <v/>
      </c>
      <c r="AM40" s="62" t="str">
        <f t="shared" si="48"/>
        <v/>
      </c>
      <c r="AN40" s="62" t="str">
        <f t="shared" si="48"/>
        <v/>
      </c>
      <c r="AO40" s="62" t="str">
        <f t="shared" si="48"/>
        <v/>
      </c>
      <c r="AP40" s="62" t="str">
        <f t="shared" si="48"/>
        <v/>
      </c>
      <c r="AQ40" s="62" t="str">
        <f t="shared" si="48"/>
        <v/>
      </c>
      <c r="AR40" s="62" t="str">
        <f t="shared" si="48"/>
        <v/>
      </c>
      <c r="AS40" s="62" t="str">
        <f t="shared" si="48"/>
        <v/>
      </c>
      <c r="AT40" s="62" t="str">
        <f t="shared" si="48"/>
        <v/>
      </c>
      <c r="AU40" s="62" t="str">
        <f t="shared" si="48"/>
        <v/>
      </c>
      <c r="AV40" s="62" t="str">
        <f t="shared" si="48"/>
        <v/>
      </c>
      <c r="AW40" s="62" t="str">
        <f t="shared" si="48"/>
        <v/>
      </c>
      <c r="AX40" s="62" t="str">
        <f t="shared" si="48"/>
        <v/>
      </c>
      <c r="AY40" s="62" t="str">
        <f t="shared" si="48"/>
        <v/>
      </c>
      <c r="AZ40" s="62" t="str">
        <f t="shared" si="48"/>
        <v/>
      </c>
      <c r="BA40" s="62" t="str">
        <f t="shared" si="48"/>
        <v/>
      </c>
    </row>
    <row r="41" spans="2:53">
      <c r="B41" s="59" t="str">
        <f t="shared" si="47"/>
        <v>Noncommodity structural balance</v>
      </c>
      <c r="C41" s="178" t="s">
        <v>231</v>
      </c>
      <c r="F41" s="62" t="str">
        <f t="shared" ref="F41:BA41" si="49">IFERROR(F27/F$48*100,"")</f>
        <v/>
      </c>
      <c r="G41" s="62" t="str">
        <f t="shared" si="49"/>
        <v/>
      </c>
      <c r="H41" s="62" t="str">
        <f t="shared" si="49"/>
        <v/>
      </c>
      <c r="I41" s="62" t="str">
        <f t="shared" si="49"/>
        <v/>
      </c>
      <c r="J41" s="62" t="str">
        <f t="shared" si="49"/>
        <v/>
      </c>
      <c r="K41" s="62" t="str">
        <f t="shared" si="49"/>
        <v/>
      </c>
      <c r="L41" s="62" t="str">
        <f t="shared" si="49"/>
        <v/>
      </c>
      <c r="M41" s="62" t="str">
        <f t="shared" si="49"/>
        <v/>
      </c>
      <c r="N41" s="62" t="str">
        <f t="shared" si="49"/>
        <v/>
      </c>
      <c r="O41" s="62" t="str">
        <f t="shared" si="49"/>
        <v/>
      </c>
      <c r="P41" s="62" t="str">
        <f t="shared" si="49"/>
        <v/>
      </c>
      <c r="Q41" s="62" t="str">
        <f t="shared" si="49"/>
        <v/>
      </c>
      <c r="R41" s="62" t="str">
        <f t="shared" si="49"/>
        <v/>
      </c>
      <c r="S41" s="62" t="str">
        <f t="shared" si="49"/>
        <v/>
      </c>
      <c r="T41" s="62" t="str">
        <f t="shared" si="49"/>
        <v/>
      </c>
      <c r="U41" s="62" t="str">
        <f t="shared" si="49"/>
        <v/>
      </c>
      <c r="V41" s="62" t="str">
        <f t="shared" si="49"/>
        <v/>
      </c>
      <c r="W41" s="62" t="str">
        <f t="shared" si="49"/>
        <v/>
      </c>
      <c r="X41" s="62" t="str">
        <f t="shared" si="49"/>
        <v/>
      </c>
      <c r="Y41" s="62" t="str">
        <f t="shared" si="49"/>
        <v/>
      </c>
      <c r="Z41" s="62" t="str">
        <f t="shared" si="49"/>
        <v/>
      </c>
      <c r="AA41" s="62" t="str">
        <f t="shared" si="49"/>
        <v/>
      </c>
      <c r="AB41" s="62" t="str">
        <f t="shared" si="49"/>
        <v/>
      </c>
      <c r="AC41" s="62" t="str">
        <f t="shared" si="49"/>
        <v/>
      </c>
      <c r="AD41" s="62" t="str">
        <f t="shared" si="49"/>
        <v/>
      </c>
      <c r="AE41" s="62" t="str">
        <f t="shared" si="49"/>
        <v/>
      </c>
      <c r="AF41" s="62" t="str">
        <f t="shared" si="49"/>
        <v/>
      </c>
      <c r="AG41" s="62" t="str">
        <f t="shared" si="49"/>
        <v/>
      </c>
      <c r="AH41" s="62" t="str">
        <f t="shared" si="49"/>
        <v/>
      </c>
      <c r="AI41" s="62" t="str">
        <f t="shared" si="49"/>
        <v/>
      </c>
      <c r="AJ41" s="62" t="str">
        <f t="shared" si="49"/>
        <v/>
      </c>
      <c r="AK41" s="62" t="str">
        <f t="shared" si="49"/>
        <v/>
      </c>
      <c r="AL41" s="62" t="str">
        <f t="shared" si="49"/>
        <v/>
      </c>
      <c r="AM41" s="62" t="str">
        <f t="shared" si="49"/>
        <v/>
      </c>
      <c r="AN41" s="62" t="str">
        <f t="shared" si="49"/>
        <v/>
      </c>
      <c r="AO41" s="62" t="str">
        <f t="shared" si="49"/>
        <v/>
      </c>
      <c r="AP41" s="62" t="str">
        <f t="shared" si="49"/>
        <v/>
      </c>
      <c r="AQ41" s="62" t="str">
        <f t="shared" si="49"/>
        <v/>
      </c>
      <c r="AR41" s="62" t="str">
        <f t="shared" si="49"/>
        <v/>
      </c>
      <c r="AS41" s="62" t="str">
        <f t="shared" si="49"/>
        <v/>
      </c>
      <c r="AT41" s="62" t="str">
        <f t="shared" si="49"/>
        <v/>
      </c>
      <c r="AU41" s="62" t="str">
        <f t="shared" si="49"/>
        <v/>
      </c>
      <c r="AV41" s="62" t="str">
        <f t="shared" si="49"/>
        <v/>
      </c>
      <c r="AW41" s="62" t="str">
        <f t="shared" si="49"/>
        <v/>
      </c>
      <c r="AX41" s="62" t="str">
        <f t="shared" si="49"/>
        <v/>
      </c>
      <c r="AY41" s="62" t="str">
        <f t="shared" si="49"/>
        <v/>
      </c>
      <c r="AZ41" s="62" t="str">
        <f t="shared" si="49"/>
        <v/>
      </c>
      <c r="BA41" s="62" t="str">
        <f t="shared" si="49"/>
        <v/>
      </c>
    </row>
    <row r="42" spans="2:53">
      <c r="B42" s="59" t="str">
        <f t="shared" si="47"/>
        <v xml:space="preserve">Noncommodity cyclically adjusted balance </v>
      </c>
      <c r="C42" s="178" t="s">
        <v>231</v>
      </c>
      <c r="F42" s="62" t="str">
        <f t="shared" ref="F42:BA42" si="50">IFERROR(F28/F$48*100,"")</f>
        <v/>
      </c>
      <c r="G42" s="62" t="str">
        <f t="shared" si="50"/>
        <v/>
      </c>
      <c r="H42" s="62" t="str">
        <f t="shared" si="50"/>
        <v/>
      </c>
      <c r="I42" s="62" t="str">
        <f t="shared" si="50"/>
        <v/>
      </c>
      <c r="J42" s="62" t="str">
        <f t="shared" si="50"/>
        <v/>
      </c>
      <c r="K42" s="62" t="str">
        <f t="shared" si="50"/>
        <v/>
      </c>
      <c r="L42" s="62" t="str">
        <f t="shared" si="50"/>
        <v/>
      </c>
      <c r="M42" s="62" t="str">
        <f t="shared" si="50"/>
        <v/>
      </c>
      <c r="N42" s="62" t="str">
        <f t="shared" si="50"/>
        <v/>
      </c>
      <c r="O42" s="62" t="str">
        <f t="shared" si="50"/>
        <v/>
      </c>
      <c r="P42" s="62" t="str">
        <f t="shared" si="50"/>
        <v/>
      </c>
      <c r="Q42" s="62" t="str">
        <f t="shared" si="50"/>
        <v/>
      </c>
      <c r="R42" s="62" t="str">
        <f t="shared" si="50"/>
        <v/>
      </c>
      <c r="S42" s="62" t="str">
        <f t="shared" si="50"/>
        <v/>
      </c>
      <c r="T42" s="62" t="str">
        <f t="shared" si="50"/>
        <v/>
      </c>
      <c r="U42" s="62" t="str">
        <f t="shared" si="50"/>
        <v/>
      </c>
      <c r="V42" s="62" t="str">
        <f t="shared" si="50"/>
        <v/>
      </c>
      <c r="W42" s="62" t="str">
        <f t="shared" si="50"/>
        <v/>
      </c>
      <c r="X42" s="62" t="str">
        <f t="shared" si="50"/>
        <v/>
      </c>
      <c r="Y42" s="62" t="str">
        <f t="shared" si="50"/>
        <v/>
      </c>
      <c r="Z42" s="62" t="str">
        <f t="shared" si="50"/>
        <v/>
      </c>
      <c r="AA42" s="62" t="str">
        <f t="shared" si="50"/>
        <v/>
      </c>
      <c r="AB42" s="62" t="str">
        <f t="shared" si="50"/>
        <v/>
      </c>
      <c r="AC42" s="62" t="str">
        <f t="shared" si="50"/>
        <v/>
      </c>
      <c r="AD42" s="62" t="str">
        <f t="shared" si="50"/>
        <v/>
      </c>
      <c r="AE42" s="62" t="str">
        <f t="shared" si="50"/>
        <v/>
      </c>
      <c r="AF42" s="62" t="str">
        <f t="shared" si="50"/>
        <v/>
      </c>
      <c r="AG42" s="62" t="str">
        <f t="shared" si="50"/>
        <v/>
      </c>
      <c r="AH42" s="62" t="str">
        <f t="shared" si="50"/>
        <v/>
      </c>
      <c r="AI42" s="62" t="str">
        <f t="shared" si="50"/>
        <v/>
      </c>
      <c r="AJ42" s="62" t="str">
        <f t="shared" si="50"/>
        <v/>
      </c>
      <c r="AK42" s="62" t="str">
        <f t="shared" si="50"/>
        <v/>
      </c>
      <c r="AL42" s="62" t="str">
        <f t="shared" si="50"/>
        <v/>
      </c>
      <c r="AM42" s="62" t="str">
        <f t="shared" si="50"/>
        <v/>
      </c>
      <c r="AN42" s="62" t="str">
        <f t="shared" si="50"/>
        <v/>
      </c>
      <c r="AO42" s="62" t="str">
        <f t="shared" si="50"/>
        <v/>
      </c>
      <c r="AP42" s="62" t="str">
        <f t="shared" si="50"/>
        <v/>
      </c>
      <c r="AQ42" s="62" t="str">
        <f t="shared" si="50"/>
        <v/>
      </c>
      <c r="AR42" s="62" t="str">
        <f t="shared" si="50"/>
        <v/>
      </c>
      <c r="AS42" s="62" t="str">
        <f t="shared" si="50"/>
        <v/>
      </c>
      <c r="AT42" s="62" t="str">
        <f t="shared" si="50"/>
        <v/>
      </c>
      <c r="AU42" s="62" t="str">
        <f t="shared" si="50"/>
        <v/>
      </c>
      <c r="AV42" s="62" t="str">
        <f t="shared" si="50"/>
        <v/>
      </c>
      <c r="AW42" s="62" t="str">
        <f t="shared" si="50"/>
        <v/>
      </c>
      <c r="AX42" s="62" t="str">
        <f t="shared" si="50"/>
        <v/>
      </c>
      <c r="AY42" s="62" t="str">
        <f t="shared" si="50"/>
        <v/>
      </c>
      <c r="AZ42" s="62" t="str">
        <f t="shared" si="50"/>
        <v/>
      </c>
      <c r="BA42" s="62" t="str">
        <f t="shared" si="50"/>
        <v/>
      </c>
    </row>
    <row r="43" spans="2:53"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</row>
    <row r="44" spans="2:53">
      <c r="B44" s="60" t="s">
        <v>79</v>
      </c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</row>
    <row r="45" spans="2:53">
      <c r="B45" s="61" t="s">
        <v>112</v>
      </c>
      <c r="C45" s="49" t="s">
        <v>73</v>
      </c>
      <c r="F45" s="62">
        <f>IFERROR('Input Macro'!L2,"")</f>
        <v>90.161085639975184</v>
      </c>
      <c r="G45" s="62">
        <f>IFERROR('Input Macro'!M2,"")</f>
        <v>98.430934635352713</v>
      </c>
      <c r="H45" s="62">
        <f>IFERROR('Input Macro'!N2,"")</f>
        <v>109.9029188632192</v>
      </c>
      <c r="I45" s="62">
        <f>IFERROR('Input Macro'!O2,"")</f>
        <v>128.86572372566059</v>
      </c>
      <c r="J45" s="62">
        <f>IFERROR('Input Macro'!P2,"")</f>
        <v>153.89483853905497</v>
      </c>
      <c r="K45" s="62">
        <f>IFERROR('Input Macro'!Q2,"")</f>
        <v>173.44761649854874</v>
      </c>
      <c r="L45" s="62">
        <f>IFERROR('Input Macro'!R2,"")</f>
        <v>199.78299180641727</v>
      </c>
      <c r="M45" s="62">
        <f>IFERROR('Input Macro'!S2,"")</f>
        <v>220.79104675223124</v>
      </c>
      <c r="N45" s="62">
        <f>IFERROR('Input Macro'!T2,"")</f>
        <v>244.89714533026677</v>
      </c>
      <c r="O45" s="62">
        <f>IFERROR('Input Macro'!U2,"")</f>
        <v>279.60000000000002</v>
      </c>
      <c r="P45" s="62">
        <f>IFERROR('Input Macro'!V2,"")</f>
        <v>314.39</v>
      </c>
      <c r="Q45" s="62">
        <f>IFERROR('Input Macro'!W2,"")</f>
        <v>360.471</v>
      </c>
      <c r="R45" s="62">
        <f>IFERROR('Input Macro'!X2,"")</f>
        <v>379.85899999999998</v>
      </c>
      <c r="S45" s="62">
        <f>IFERROR('Input Macro'!Y2,"")</f>
        <v>411.38600000000002</v>
      </c>
      <c r="T45" s="62">
        <f>IFERROR('Input Macro'!Z2,"")</f>
        <v>449.58199999999999</v>
      </c>
      <c r="U45" s="62">
        <f>IFERROR('Input Macro'!AA2,"")</f>
        <v>485.714</v>
      </c>
      <c r="V45" s="62">
        <f>IFERROR('Input Macro'!AB2,"")</f>
        <v>512.54100000000005</v>
      </c>
      <c r="W45" s="62">
        <f>IFERROR('Input Macro'!AC2,"")</f>
        <v>558.94899999999996</v>
      </c>
      <c r="X45" s="62">
        <f>IFERROR('Input Macro'!AD2,"")</f>
        <v>613.09400000000005</v>
      </c>
      <c r="Y45" s="62">
        <f>IFERROR('Input Macro'!AE2,"")</f>
        <v>657.72799999999995</v>
      </c>
      <c r="Z45" s="62">
        <f>IFERROR('Input Macro'!AF2,"")</f>
        <v>679.92100000000005</v>
      </c>
      <c r="AA45" s="62">
        <f>IFERROR('Input Macro'!AG2,"")</f>
        <v>685.36699999999996</v>
      </c>
      <c r="AB45" s="62">
        <f>IFERROR('Input Macro'!AH2,"")</f>
        <v>700.48</v>
      </c>
      <c r="AC45" s="62">
        <f>IFERROR('Input Macro'!AI2,"")</f>
        <v>727.18399999999997</v>
      </c>
      <c r="AD45" s="62">
        <f>IFERROR('Input Macro'!AJ2,"")</f>
        <v>770.87300000000005</v>
      </c>
      <c r="AE45" s="62">
        <f>IFERROR('Input Macro'!AK2,"")</f>
        <v>810.42600000000004</v>
      </c>
      <c r="AF45" s="62">
        <f>IFERROR('Input Macro'!AL2,"")</f>
        <v>836.86400000000003</v>
      </c>
      <c r="AG45" s="62">
        <f>IFERROR('Input Macro'!AM2,"")</f>
        <v>882.73299999999995</v>
      </c>
      <c r="AH45" s="62">
        <f>IFERROR('Input Macro'!AN2,"")</f>
        <v>914.97299999999996</v>
      </c>
      <c r="AI45" s="62">
        <f>IFERROR('Input Macro'!AO2,"")</f>
        <v>982.44100000000003</v>
      </c>
      <c r="AJ45" s="62">
        <f>IFERROR('Input Macro'!AP2,"")</f>
        <v>1076.577</v>
      </c>
      <c r="AK45" s="62">
        <f>IFERROR('Input Macro'!AQ2,"")</f>
        <v>1108.048</v>
      </c>
      <c r="AL45" s="62">
        <f>IFERROR('Input Macro'!AR2,"")</f>
        <v>1152.905</v>
      </c>
      <c r="AM45" s="62">
        <f>IFERROR('Input Macro'!AS2,"")</f>
        <v>1213.175</v>
      </c>
      <c r="AN45" s="62">
        <f>IFERROR('Input Macro'!AT2,"")</f>
        <v>1290.9059999999999</v>
      </c>
      <c r="AO45" s="62">
        <f>IFERROR('Input Macro'!AU2,"")</f>
        <v>1373.845</v>
      </c>
      <c r="AP45" s="62">
        <f>IFERROR('Input Macro'!AV2,"")</f>
        <v>1450.405</v>
      </c>
      <c r="AQ45" s="62">
        <f>IFERROR('Input Macro'!AW2,"")</f>
        <v>1529.5889999999999</v>
      </c>
      <c r="AR45" s="62">
        <f>IFERROR('Input Macro'!AX2,"")</f>
        <v>1603.4179999999999</v>
      </c>
      <c r="AS45" s="62">
        <f>IFERROR('Input Macro'!AY2,"")</f>
        <v>1528.9849999999999</v>
      </c>
      <c r="AT45" s="62">
        <f>IFERROR('Input Macro'!AZ2,"")</f>
        <v>1624.6079999999999</v>
      </c>
      <c r="AU45" s="62">
        <f>IFERROR('Input Macro'!BA2,"")</f>
        <v>1708.1002567069299</v>
      </c>
      <c r="AV45" s="62">
        <f>IFERROR('Input Macro'!BB2,"")</f>
        <v>1774.47852747561</v>
      </c>
      <c r="AW45" s="62">
        <f>IFERROR('Input Macro'!BC2,"")</f>
        <v>1858.0188008666</v>
      </c>
      <c r="AX45" s="62">
        <f>IFERROR('Input Macro'!BD2,"")</f>
        <v>1944.0275890334101</v>
      </c>
      <c r="AY45" s="62">
        <f>IFERROR('Input Macro'!BE2,"")</f>
        <v>2032.0879442410401</v>
      </c>
      <c r="AZ45" s="62">
        <f>IFERROR('Input Macro'!BF2,"")</f>
        <v>2120.8312458650198</v>
      </c>
      <c r="BA45" s="62" t="str">
        <f>IFERROR('Input Macro'!BG2,"")</f>
        <v/>
      </c>
    </row>
    <row r="46" spans="2:53">
      <c r="B46" s="61" t="s">
        <v>81</v>
      </c>
      <c r="C46" s="49" t="s">
        <v>73</v>
      </c>
      <c r="F46" s="62" t="str">
        <f>IFERROR('Input Macro'!L3,"")</f>
        <v/>
      </c>
      <c r="G46" s="62" t="str">
        <f>IFERROR('Input Macro'!M3,"")</f>
        <v/>
      </c>
      <c r="H46" s="62" t="str">
        <f>IFERROR('Input Macro'!N3,"")</f>
        <v/>
      </c>
      <c r="I46" s="62" t="str">
        <f>IFERROR('Input Macro'!O3,"")</f>
        <v/>
      </c>
      <c r="J46" s="62" t="str">
        <f>IFERROR('Input Macro'!P3,"")</f>
        <v/>
      </c>
      <c r="K46" s="62" t="str">
        <f>IFERROR('Input Macro'!Q3,"")</f>
        <v/>
      </c>
      <c r="L46" s="62" t="str">
        <f>IFERROR('Input Macro'!R3,"")</f>
        <v/>
      </c>
      <c r="M46" s="62" t="str">
        <f>IFERROR('Input Macro'!S3,"")</f>
        <v/>
      </c>
      <c r="N46" s="62" t="str">
        <f>IFERROR('Input Macro'!T3,"")</f>
        <v/>
      </c>
      <c r="O46" s="62" t="str">
        <f>IFERROR('Input Macro'!U3,"")</f>
        <v/>
      </c>
      <c r="P46" s="62">
        <f>IFERROR('Input Macro'!V3,"")</f>
        <v>311.08795400200006</v>
      </c>
      <c r="Q46" s="62">
        <f>IFERROR('Input Macro'!W3,"")</f>
        <v>353.04487922710933</v>
      </c>
      <c r="R46" s="62">
        <f>IFERROR('Input Macro'!X3,"")</f>
        <v>392.55860121425417</v>
      </c>
      <c r="S46" s="62">
        <f>IFERROR('Input Macro'!Y3,"")</f>
        <v>425.6022606210463</v>
      </c>
      <c r="T46" s="62">
        <f>IFERROR('Input Macro'!Z3,"")</f>
        <v>453.72487506828924</v>
      </c>
      <c r="U46" s="62">
        <f>IFERROR('Input Macro'!AA3,"")</f>
        <v>483.89237788451783</v>
      </c>
      <c r="V46" s="62">
        <f>IFERROR('Input Macro'!AB3,"")</f>
        <v>515.4855358204394</v>
      </c>
      <c r="W46" s="62">
        <f>IFERROR('Input Macro'!AC3,"")</f>
        <v>556.17076797940433</v>
      </c>
      <c r="X46" s="62">
        <f>IFERROR('Input Macro'!AD3,"")</f>
        <v>600.66149132547912</v>
      </c>
      <c r="Y46" s="62">
        <f>IFERROR('Input Macro'!AE3,"")</f>
        <v>640.86001812038569</v>
      </c>
      <c r="Z46" s="62">
        <f>IFERROR('Input Macro'!AF3,"")</f>
        <v>669.87279517890829</v>
      </c>
      <c r="AA46" s="62">
        <f>IFERROR('Input Macro'!AG3,"")</f>
        <v>696.48223928888012</v>
      </c>
      <c r="AB46" s="62">
        <f>IFERROR('Input Macro'!AH3,"")</f>
        <v>714.31844665458743</v>
      </c>
      <c r="AC46" s="62">
        <f>IFERROR('Input Macro'!AI3,"")</f>
        <v>737.80794584684907</v>
      </c>
      <c r="AD46" s="62">
        <f>IFERROR('Input Macro'!AJ3,"")</f>
        <v>764.73893905195541</v>
      </c>
      <c r="AE46" s="62">
        <f>IFERROR('Input Macro'!AK3,"")</f>
        <v>805.35927855981674</v>
      </c>
      <c r="AF46" s="62">
        <f>IFERROR('Input Macro'!AL3,"")</f>
        <v>846.40154009855178</v>
      </c>
      <c r="AG46" s="62">
        <f>IFERROR('Input Macro'!AM3,"")</f>
        <v>893.47234014708522</v>
      </c>
      <c r="AH46" s="62">
        <f>IFERROR('Input Macro'!AN3,"")</f>
        <v>921.783250539547</v>
      </c>
      <c r="AI46" s="62">
        <f>IFERROR('Input Macro'!AO3,"")</f>
        <v>972.96572109794795</v>
      </c>
      <c r="AJ46" s="62">
        <f>IFERROR('Input Macro'!AP3,"")</f>
        <v>1049.6604962222232</v>
      </c>
      <c r="AK46" s="62">
        <f>IFERROR('Input Macro'!AQ3,"")</f>
        <v>1095.6379906003283</v>
      </c>
      <c r="AL46" s="62">
        <f>IFERROR('Input Macro'!AR3,"")</f>
        <v>1137.75</v>
      </c>
      <c r="AM46" s="62">
        <f>IFERROR('Input Macro'!AS3,"")</f>
        <v>1206.5211363773258</v>
      </c>
      <c r="AN46" s="62">
        <f>IFERROR('Input Macro'!AT3,"")</f>
        <v>1276.9297145174721</v>
      </c>
      <c r="AO46" s="62">
        <f>IFERROR('Input Macro'!AU3,"")</f>
        <v>1353.9087839888732</v>
      </c>
      <c r="AP46" s="62">
        <f>IFERROR('Input Macro'!AV3,"")</f>
        <v>1425.582295217213</v>
      </c>
      <c r="AQ46" s="62">
        <f>IFERROR('Input Macro'!AW3,"")</f>
        <v>1504.2933778770036</v>
      </c>
      <c r="AR46" s="62">
        <f>IFERROR('Input Macro'!AX3,"")</f>
        <v>1599.7248792122343</v>
      </c>
      <c r="AS46" s="62">
        <f>IFERROR('Input Macro'!AY3,"")</f>
        <v>1592.1440161608168</v>
      </c>
      <c r="AT46" s="62">
        <f>IFERROR('Input Macro'!AZ3,"")</f>
        <v>1664.9874006079283</v>
      </c>
      <c r="AU46" s="62">
        <f>IFERROR('Input Macro'!BA3,"")</f>
        <v>1744.0188010441332</v>
      </c>
      <c r="AV46" s="62">
        <f>IFERROR('Input Macro'!BB3,"")</f>
        <v>1813.0615443110544</v>
      </c>
      <c r="AW46" s="62">
        <f>IFERROR('Input Macro'!BC3,"")</f>
        <v>1886.6556947899808</v>
      </c>
      <c r="AX46" s="62">
        <f>IFERROR('Input Macro'!BD3,"")</f>
        <v>1964.1338548303313</v>
      </c>
      <c r="AY46" s="62">
        <f>IFERROR('Input Macro'!BE3,"")</f>
        <v>2044.9069459212044</v>
      </c>
      <c r="AZ46" s="62">
        <f>IFERROR('Input Macro'!BF3,"")</f>
        <v>2129.2680155913326</v>
      </c>
      <c r="BA46" s="62" t="str">
        <f>IFERROR('Input Macro'!BG3,"")</f>
        <v/>
      </c>
    </row>
    <row r="47" spans="2:53">
      <c r="B47" s="171" t="s">
        <v>221</v>
      </c>
      <c r="C47" s="49" t="s">
        <v>73</v>
      </c>
      <c r="F47" s="62" t="str">
        <f>IFERROR('Input Macro'!L9*'Input Macro'!L7/100,"")</f>
        <v/>
      </c>
      <c r="G47" s="62" t="str">
        <f>IFERROR('Input Macro'!M9*'Input Macro'!M7/100,"")</f>
        <v/>
      </c>
      <c r="H47" s="62" t="str">
        <f>IFERROR('Input Macro'!N9*'Input Macro'!N7/100,"")</f>
        <v/>
      </c>
      <c r="I47" s="62" t="str">
        <f>IFERROR('Input Macro'!O9*'Input Macro'!O7/100,"")</f>
        <v/>
      </c>
      <c r="J47" s="62" t="str">
        <f>IFERROR('Input Macro'!P9*'Input Macro'!P7/100,"")</f>
        <v/>
      </c>
      <c r="K47" s="62" t="str">
        <f>IFERROR('Input Macro'!Q9*'Input Macro'!Q7/100,"")</f>
        <v/>
      </c>
      <c r="L47" s="62" t="str">
        <f>IFERROR('Input Macro'!R9*'Input Macro'!R7/100,"")</f>
        <v/>
      </c>
      <c r="M47" s="62" t="str">
        <f>IFERROR('Input Macro'!S9*'Input Macro'!S7/100,"")</f>
        <v/>
      </c>
      <c r="N47" s="62" t="str">
        <f>IFERROR('Input Macro'!T9*'Input Macro'!T7/100,"")</f>
        <v/>
      </c>
      <c r="O47" s="62" t="str">
        <f>IFERROR('Input Macro'!U9*'Input Macro'!U7/100,"")</f>
        <v/>
      </c>
      <c r="P47" s="62" t="str">
        <f>IFERROR('Input Macro'!V9*'Input Macro'!V7/100,"")</f>
        <v/>
      </c>
      <c r="Q47" s="62" t="str">
        <f>IFERROR('Input Macro'!W9*'Input Macro'!W7/100,"")</f>
        <v/>
      </c>
      <c r="R47" s="62" t="str">
        <f>IFERROR('Input Macro'!X9*'Input Macro'!X7/100,"")</f>
        <v/>
      </c>
      <c r="S47" s="62" t="str">
        <f>IFERROR('Input Macro'!Y9*'Input Macro'!Y7/100,"")</f>
        <v/>
      </c>
      <c r="T47" s="62" t="str">
        <f>IFERROR('Input Macro'!Z9*'Input Macro'!Z7/100,"")</f>
        <v/>
      </c>
      <c r="U47" s="62" t="str">
        <f>IFERROR('Input Macro'!AA9*'Input Macro'!AA7/100,"")</f>
        <v/>
      </c>
      <c r="V47" s="62" t="str">
        <f>IFERROR('Input Macro'!AB9*'Input Macro'!AB7/100,"")</f>
        <v/>
      </c>
      <c r="W47" s="62" t="str">
        <f>IFERROR('Input Macro'!AC9*'Input Macro'!AC7/100,"")</f>
        <v/>
      </c>
      <c r="X47" s="62" t="str">
        <f>IFERROR('Input Macro'!AD9*'Input Macro'!AD7/100,"")</f>
        <v/>
      </c>
      <c r="Y47" s="62" t="str">
        <f>IFERROR('Input Macro'!AE9*'Input Macro'!AE7/100,"")</f>
        <v/>
      </c>
      <c r="Z47" s="62" t="str">
        <f>IFERROR('Input Macro'!AF9*'Input Macro'!AF7/100,"")</f>
        <v/>
      </c>
      <c r="AA47" s="62" t="str">
        <f>IFERROR('Input Macro'!AG9*'Input Macro'!AG7/100,"")</f>
        <v/>
      </c>
      <c r="AB47" s="62" t="str">
        <f>IFERROR('Input Macro'!AH9*'Input Macro'!AH7/100,"")</f>
        <v/>
      </c>
      <c r="AC47" s="62" t="str">
        <f>IFERROR('Input Macro'!AI9*'Input Macro'!AI7/100,"")</f>
        <v/>
      </c>
      <c r="AD47" s="62" t="str">
        <f>IFERROR('Input Macro'!AJ9*'Input Macro'!AJ7/100,"")</f>
        <v/>
      </c>
      <c r="AE47" s="62" t="str">
        <f>IFERROR('Input Macro'!AK9*'Input Macro'!AK7/100,"")</f>
        <v/>
      </c>
      <c r="AF47" s="62" t="str">
        <f>IFERROR('Input Macro'!AL9*'Input Macro'!AL7/100,"")</f>
        <v/>
      </c>
      <c r="AG47" s="62" t="str">
        <f>IFERROR('Input Macro'!AM9*'Input Macro'!AM7/100,"")</f>
        <v/>
      </c>
      <c r="AH47" s="62" t="str">
        <f>IFERROR('Input Macro'!AN9*'Input Macro'!AN7/100,"")</f>
        <v/>
      </c>
      <c r="AI47" s="62" t="str">
        <f>IFERROR('Input Macro'!AO9*'Input Macro'!AO7/100,"")</f>
        <v/>
      </c>
      <c r="AJ47" s="62" t="str">
        <f>IFERROR('Input Macro'!AP9*'Input Macro'!AP7/100,"")</f>
        <v/>
      </c>
      <c r="AK47" s="62" t="str">
        <f>IFERROR('Input Macro'!AQ9*'Input Macro'!AQ7/100,"")</f>
        <v/>
      </c>
      <c r="AL47" s="62" t="str">
        <f>IFERROR('Input Macro'!AR9*'Input Macro'!AR7/100,"")</f>
        <v/>
      </c>
      <c r="AM47" s="62" t="str">
        <f>IFERROR('Input Macro'!AS9*'Input Macro'!AS7/100,"")</f>
        <v/>
      </c>
      <c r="AN47" s="62" t="str">
        <f>IFERROR('Input Macro'!AT9*'Input Macro'!AT7/100,"")</f>
        <v/>
      </c>
      <c r="AO47" s="62" t="str">
        <f>IFERROR('Input Macro'!AU9*'Input Macro'!AU7/100,"")</f>
        <v/>
      </c>
      <c r="AP47" s="62" t="str">
        <f>IFERROR('Input Macro'!AV9*'Input Macro'!AV7/100,"")</f>
        <v/>
      </c>
      <c r="AQ47" s="62" t="str">
        <f>IFERROR('Input Macro'!AW9*'Input Macro'!AW7/100,"")</f>
        <v/>
      </c>
      <c r="AR47" s="62" t="str">
        <f>IFERROR('Input Macro'!AX9*'Input Macro'!AX7/100,"")</f>
        <v/>
      </c>
      <c r="AS47" s="62" t="str">
        <f>IFERROR('Input Macro'!AY9*'Input Macro'!AY7/100,"")</f>
        <v/>
      </c>
      <c r="AT47" s="62" t="str">
        <f>IFERROR('Input Macro'!AZ9*'Input Macro'!AZ7/100,"")</f>
        <v/>
      </c>
      <c r="AU47" s="62" t="str">
        <f>IFERROR('Input Macro'!BA9*'Input Macro'!BA7/100,"")</f>
        <v/>
      </c>
      <c r="AV47" s="62" t="str">
        <f>IFERROR('Input Macro'!BB9*'Input Macro'!BB7/100,"")</f>
        <v/>
      </c>
      <c r="AW47" s="62" t="str">
        <f>IFERROR('Input Macro'!BC9*'Input Macro'!BC7/100,"")</f>
        <v/>
      </c>
      <c r="AX47" s="62" t="str">
        <f>IFERROR('Input Macro'!BD9*'Input Macro'!BD7/100,"")</f>
        <v/>
      </c>
      <c r="AY47" s="62" t="str">
        <f>IFERROR('Input Macro'!BE9*'Input Macro'!BE7/100,"")</f>
        <v/>
      </c>
      <c r="AZ47" s="62" t="str">
        <f>IFERROR('Input Macro'!BF9*'Input Macro'!BF7/100,"")</f>
        <v/>
      </c>
      <c r="BA47" s="62" t="str">
        <f>IFERROR('Input Macro'!BG9*'Input Macro'!BG7/100,"")</f>
        <v/>
      </c>
    </row>
    <row r="48" spans="2:53">
      <c r="B48" s="172" t="s">
        <v>223</v>
      </c>
      <c r="C48" s="173" t="s">
        <v>73</v>
      </c>
      <c r="F48" s="62">
        <f>IFERROR('Input Macro'!L10*'Input Macro'!L7/100,"")</f>
        <v>0</v>
      </c>
      <c r="G48" s="62">
        <f>IFERROR('Input Macro'!M10*'Input Macro'!M7/100,"")</f>
        <v>0</v>
      </c>
      <c r="H48" s="62">
        <f>IFERROR('Input Macro'!N10*'Input Macro'!N7/100,"")</f>
        <v>0</v>
      </c>
      <c r="I48" s="62">
        <f>IFERROR('Input Macro'!O10*'Input Macro'!O7/100,"")</f>
        <v>0</v>
      </c>
      <c r="J48" s="62">
        <f>IFERROR('Input Macro'!P10*'Input Macro'!P7/100,"")</f>
        <v>0</v>
      </c>
      <c r="K48" s="62">
        <f>IFERROR('Input Macro'!Q10*'Input Macro'!Q7/100,"")</f>
        <v>0</v>
      </c>
      <c r="L48" s="62">
        <f>IFERROR('Input Macro'!R10*'Input Macro'!R7/100,"")</f>
        <v>0</v>
      </c>
      <c r="M48" s="62">
        <f>IFERROR('Input Macro'!S10*'Input Macro'!S7/100,"")</f>
        <v>0</v>
      </c>
      <c r="N48" s="62">
        <f>IFERROR('Input Macro'!T10*'Input Macro'!T7/100,"")</f>
        <v>0</v>
      </c>
      <c r="O48" s="62">
        <f>IFERROR('Input Macro'!U10*'Input Macro'!U7/100,"")</f>
        <v>0</v>
      </c>
      <c r="P48" s="62">
        <f>IFERROR('Input Macro'!V10*'Input Macro'!V7/100,"")</f>
        <v>0</v>
      </c>
      <c r="Q48" s="62">
        <f>IFERROR('Input Macro'!W10*'Input Macro'!W7/100,"")</f>
        <v>0</v>
      </c>
      <c r="R48" s="62">
        <f>IFERROR('Input Macro'!X10*'Input Macro'!X7/100,"")</f>
        <v>0</v>
      </c>
      <c r="S48" s="62">
        <f>IFERROR('Input Macro'!Y10*'Input Macro'!Y7/100,"")</f>
        <v>0</v>
      </c>
      <c r="T48" s="62">
        <f>IFERROR('Input Macro'!Z10*'Input Macro'!Z7/100,"")</f>
        <v>0</v>
      </c>
      <c r="U48" s="62">
        <f>IFERROR('Input Macro'!AA10*'Input Macro'!AA7/100,"")</f>
        <v>0</v>
      </c>
      <c r="V48" s="62">
        <f>IFERROR('Input Macro'!AB10*'Input Macro'!AB7/100,"")</f>
        <v>0</v>
      </c>
      <c r="W48" s="62">
        <f>IFERROR('Input Macro'!AC10*'Input Macro'!AC7/100,"")</f>
        <v>0</v>
      </c>
      <c r="X48" s="62">
        <f>IFERROR('Input Macro'!AD10*'Input Macro'!AD7/100,"")</f>
        <v>0</v>
      </c>
      <c r="Y48" s="62">
        <f>IFERROR('Input Macro'!AE10*'Input Macro'!AE7/100,"")</f>
        <v>0</v>
      </c>
      <c r="Z48" s="62">
        <f>IFERROR('Input Macro'!AF10*'Input Macro'!AF7/100,"")</f>
        <v>0</v>
      </c>
      <c r="AA48" s="62">
        <f>IFERROR('Input Macro'!AG10*'Input Macro'!AG7/100,"")</f>
        <v>0</v>
      </c>
      <c r="AB48" s="62">
        <f>IFERROR('Input Macro'!AH10*'Input Macro'!AH7/100,"")</f>
        <v>0</v>
      </c>
      <c r="AC48" s="62">
        <f>IFERROR('Input Macro'!AI10*'Input Macro'!AI7/100,"")</f>
        <v>0</v>
      </c>
      <c r="AD48" s="62">
        <f>IFERROR('Input Macro'!AJ10*'Input Macro'!AJ7/100,"")</f>
        <v>0</v>
      </c>
      <c r="AE48" s="62">
        <f>IFERROR('Input Macro'!AK10*'Input Macro'!AK7/100,"")</f>
        <v>0</v>
      </c>
      <c r="AF48" s="62">
        <f>IFERROR('Input Macro'!AL10*'Input Macro'!AL7/100,"")</f>
        <v>0</v>
      </c>
      <c r="AG48" s="62">
        <f>IFERROR('Input Macro'!AM10*'Input Macro'!AM7/100,"")</f>
        <v>0</v>
      </c>
      <c r="AH48" s="62">
        <f>IFERROR('Input Macro'!AN10*'Input Macro'!AN7/100,"")</f>
        <v>0</v>
      </c>
      <c r="AI48" s="62">
        <f>IFERROR('Input Macro'!AO10*'Input Macro'!AO7/100,"")</f>
        <v>0</v>
      </c>
      <c r="AJ48" s="62">
        <f>IFERROR('Input Macro'!AP10*'Input Macro'!AP7/100,"")</f>
        <v>0</v>
      </c>
      <c r="AK48" s="62">
        <f>IFERROR('Input Macro'!AQ10*'Input Macro'!AQ7/100,"")</f>
        <v>0</v>
      </c>
      <c r="AL48" s="62">
        <f>IFERROR('Input Macro'!AR10*'Input Macro'!AR7/100,"")</f>
        <v>0</v>
      </c>
      <c r="AM48" s="62">
        <f>IFERROR('Input Macro'!AS10*'Input Macro'!AS7/100,"")</f>
        <v>0</v>
      </c>
      <c r="AN48" s="62">
        <f>IFERROR('Input Macro'!AT10*'Input Macro'!AT7/100,"")</f>
        <v>0</v>
      </c>
      <c r="AO48" s="62">
        <f>IFERROR('Input Macro'!AU10*'Input Macro'!AU7/100,"")</f>
        <v>0</v>
      </c>
      <c r="AP48" s="62">
        <f>IFERROR('Input Macro'!AV10*'Input Macro'!AV7/100,"")</f>
        <v>0</v>
      </c>
      <c r="AQ48" s="62">
        <f>IFERROR('Input Macro'!AW10*'Input Macro'!AW7/100,"")</f>
        <v>0</v>
      </c>
      <c r="AR48" s="62">
        <f>IFERROR('Input Macro'!AX10*'Input Macro'!AX7/100,"")</f>
        <v>0</v>
      </c>
      <c r="AS48" s="62">
        <f>IFERROR('Input Macro'!AY10*'Input Macro'!AY7/100,"")</f>
        <v>0</v>
      </c>
      <c r="AT48" s="62">
        <f>IFERROR('Input Macro'!AZ10*'Input Macro'!AZ7/100,"")</f>
        <v>0</v>
      </c>
      <c r="AU48" s="62">
        <f>IFERROR('Input Macro'!BA10*'Input Macro'!BA7/100,"")</f>
        <v>0</v>
      </c>
      <c r="AV48" s="62">
        <f>IFERROR('Input Macro'!BB10*'Input Macro'!BB7/100,"")</f>
        <v>0</v>
      </c>
      <c r="AW48" s="62">
        <f>IFERROR('Input Macro'!BC10*'Input Macro'!BC7/100,"")</f>
        <v>0</v>
      </c>
      <c r="AX48" s="62">
        <f>IFERROR('Input Macro'!BD10*'Input Macro'!BD7/100,"")</f>
        <v>0</v>
      </c>
      <c r="AY48" s="62">
        <f>IFERROR('Input Macro'!BE10*'Input Macro'!BE7/100,"")</f>
        <v>0</v>
      </c>
      <c r="AZ48" s="62">
        <f>IFERROR('Input Macro'!BF10*'Input Macro'!BF7/100,"")</f>
        <v>0</v>
      </c>
      <c r="BA48" s="62" t="str">
        <f>IFERROR('Input Macro'!BG10*'Input Macro'!BG7/100,"")</f>
        <v/>
      </c>
    </row>
    <row r="49" spans="2:53">
      <c r="B49" s="61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</row>
    <row r="50" spans="2:53">
      <c r="B50" s="61" t="s">
        <v>38</v>
      </c>
      <c r="C50" s="49" t="s">
        <v>82</v>
      </c>
      <c r="F50" s="62" t="str">
        <f>IFERROR('Input Macro'!L6,"")</f>
        <v/>
      </c>
      <c r="G50" s="62" t="str">
        <f>IFERROR('Input Macro'!M6,"")</f>
        <v/>
      </c>
      <c r="H50" s="62" t="str">
        <f>IFERROR('Input Macro'!N6,"")</f>
        <v/>
      </c>
      <c r="I50" s="62" t="str">
        <f>IFERROR('Input Macro'!O6,"")</f>
        <v/>
      </c>
      <c r="J50" s="62" t="str">
        <f>IFERROR('Input Macro'!P6,"")</f>
        <v/>
      </c>
      <c r="K50" s="62" t="str">
        <f>IFERROR('Input Macro'!Q6,"")</f>
        <v/>
      </c>
      <c r="L50" s="62" t="str">
        <f>IFERROR('Input Macro'!R6,"")</f>
        <v/>
      </c>
      <c r="M50" s="62" t="str">
        <f>IFERROR('Input Macro'!S6,"")</f>
        <v/>
      </c>
      <c r="N50" s="62" t="str">
        <f>IFERROR('Input Macro'!T6,"")</f>
        <v/>
      </c>
      <c r="O50" s="62" t="str">
        <f>IFERROR('Input Macro'!U6,"")</f>
        <v/>
      </c>
      <c r="P50" s="62">
        <f>IFERROR('Input Macro'!V6,"")</f>
        <v>1.0614509355057558</v>
      </c>
      <c r="Q50" s="62">
        <f>IFERROR('Input Macro'!W6,"")</f>
        <v>2.1034495073680279</v>
      </c>
      <c r="R50" s="62">
        <f>IFERROR('Input Macro'!X6,"")</f>
        <v>-3.2350841823289551</v>
      </c>
      <c r="S50" s="62">
        <f>IFERROR('Input Macro'!Y6,"")</f>
        <v>-3.3402690578526726</v>
      </c>
      <c r="T50" s="62">
        <f>IFERROR('Input Macro'!Z6,"")</f>
        <v>-0.91308087696659668</v>
      </c>
      <c r="U50" s="62">
        <f>IFERROR('Input Macro'!AA6,"")</f>
        <v>0.37645191342875295</v>
      </c>
      <c r="V50" s="62">
        <f>IFERROR('Input Macro'!AB6,"")</f>
        <v>-0.57121599265687661</v>
      </c>
      <c r="W50" s="62">
        <f>IFERROR('Input Macro'!AC6,"")</f>
        <v>0.49952859455185239</v>
      </c>
      <c r="X50" s="62">
        <f>IFERROR('Input Macro'!AD6,"")</f>
        <v>2.0698028513674274</v>
      </c>
      <c r="Y50" s="62">
        <f>IFERROR('Input Macro'!AE6,"")</f>
        <v>2.6320852296398773</v>
      </c>
      <c r="Z50" s="62">
        <f>IFERROR('Input Macro'!AF6,"")</f>
        <v>1.5000168529620563</v>
      </c>
      <c r="AA50" s="62">
        <f>IFERROR('Input Macro'!AG6,"")</f>
        <v>-1.5959113760357937</v>
      </c>
      <c r="AB50" s="62">
        <f>IFERROR('Input Macro'!AH6,"")</f>
        <v>-1.9372937545429243</v>
      </c>
      <c r="AC50" s="62">
        <f>IFERROR('Input Macro'!AI6,"")</f>
        <v>-1.4399337804169396</v>
      </c>
      <c r="AD50" s="62">
        <f>IFERROR('Input Macro'!AJ6,"")</f>
        <v>0.80211175798750367</v>
      </c>
      <c r="AE50" s="62">
        <f>IFERROR('Input Macro'!AK6,"")</f>
        <v>0.62912560580960575</v>
      </c>
      <c r="AF50" s="62">
        <f>IFERROR('Input Macro'!AL6,"")</f>
        <v>-1.1268339726131802</v>
      </c>
      <c r="AG50" s="62">
        <f>IFERROR('Input Macro'!AM6,"")</f>
        <v>-1.2019779084954241</v>
      </c>
      <c r="AH50" s="62">
        <f>IFERROR('Input Macro'!AN6,"")</f>
        <v>-0.7388125717798385</v>
      </c>
      <c r="AI50" s="62">
        <f>IFERROR('Input Macro'!AO6,"")</f>
        <v>0.97385536782935067</v>
      </c>
      <c r="AJ50" s="62">
        <f>IFERROR('Input Macro'!AP6,"")</f>
        <v>2.5643056849953401</v>
      </c>
      <c r="AK50" s="62">
        <f>IFERROR('Input Macro'!AQ6,"")</f>
        <v>1.1326742506319971</v>
      </c>
      <c r="AL50" s="62">
        <f>IFERROR('Input Macro'!AR6,"")</f>
        <v>1.3320149417710394</v>
      </c>
      <c r="AM50" s="62">
        <f>IFERROR('Input Macro'!AS6,"")</f>
        <v>0.55149167487052175</v>
      </c>
      <c r="AN50" s="62">
        <f>IFERROR('Input Macro'!AT6,"")</f>
        <v>1.0945226917057902</v>
      </c>
      <c r="AO50" s="62">
        <f>IFERROR('Input Macro'!AU6,"")</f>
        <v>1.4724932910465969</v>
      </c>
      <c r="AP50" s="62">
        <f>IFERROR('Input Macro'!AV6,"")</f>
        <v>1.7412326784687668</v>
      </c>
      <c r="AQ50" s="62">
        <f>IFERROR('Input Macro'!AW6,"")</f>
        <v>1.6815617548417114</v>
      </c>
      <c r="AR50" s="62">
        <f>IFERROR('Input Macro'!AX6,"")</f>
        <v>0.23085974568229267</v>
      </c>
      <c r="AS50" s="62">
        <f>IFERROR('Input Macro'!AY6,"")</f>
        <v>-3.9669160276790723</v>
      </c>
      <c r="AT50" s="62">
        <f>IFERROR('Input Macro'!AZ6,"")</f>
        <v>-2.4252075777380933</v>
      </c>
      <c r="AU50" s="62">
        <f>IFERROR('Input Macro'!BA6,"")</f>
        <v>-2.0595273580593805</v>
      </c>
      <c r="AV50" s="62">
        <f>IFERROR('Input Macro'!BB6,"")</f>
        <v>-2.1280588602470969</v>
      </c>
      <c r="AW50" s="62">
        <f>IFERROR('Input Macro'!BC6,"")</f>
        <v>-1.5178653954964618</v>
      </c>
      <c r="AX50" s="62">
        <f>IFERROR('Input Macro'!BD6,"")</f>
        <v>-1.0236708535660373</v>
      </c>
      <c r="AY50" s="62">
        <f>IFERROR('Input Macro'!BE6,"")</f>
        <v>-0.62687457273951808</v>
      </c>
      <c r="AZ50" s="62">
        <f>IFERROR('Input Macro'!BF6,"")</f>
        <v>-0.39622864122953494</v>
      </c>
      <c r="BA50" s="62" t="str">
        <f>IFERROR('Input Macro'!BG6,"")</f>
        <v/>
      </c>
    </row>
    <row r="51" spans="2:53">
      <c r="B51" s="61" t="s">
        <v>164</v>
      </c>
      <c r="C51" s="49" t="s">
        <v>82</v>
      </c>
      <c r="F51" s="62">
        <f>IFERROR('Input Macro'!L57,"")</f>
        <v>2.2204460492503131E-14</v>
      </c>
      <c r="G51" s="62">
        <f>IFERROR('Input Macro'!M57,"")</f>
        <v>19.223283503275866</v>
      </c>
      <c r="H51" s="62">
        <f>IFERROR('Input Macro'!N57,"")</f>
        <v>25.659232057576343</v>
      </c>
      <c r="I51" s="62">
        <f>IFERROR('Input Macro'!O57,"")</f>
        <v>34.828261065248547</v>
      </c>
      <c r="J51" s="62">
        <f>IFERROR('Input Macro'!P57,"")</f>
        <v>246.42595165706228</v>
      </c>
      <c r="K51" s="62">
        <f>IFERROR('Input Macro'!Q57,"")</f>
        <v>167.90306071048121</v>
      </c>
      <c r="L51" s="62">
        <f>IFERROR('Input Macro'!R57,"")</f>
        <v>121.67782097161455</v>
      </c>
      <c r="M51" s="62">
        <f>IFERROR('Input Macro'!S57,"")</f>
        <v>100.35215102560456</v>
      </c>
      <c r="N51" s="62">
        <f>IFERROR('Input Macro'!T57,"")</f>
        <v>74.908297194958934</v>
      </c>
      <c r="O51" s="62">
        <f>IFERROR('Input Macro'!U57,"")</f>
        <v>196.21370520918498</v>
      </c>
      <c r="P51" s="62">
        <f>IFERROR('Input Macro'!V57,"")</f>
        <v>166.03419801070393</v>
      </c>
      <c r="Q51" s="62">
        <f>IFERROR('Input Macro'!W57,"")</f>
        <v>105.54652549580025</v>
      </c>
      <c r="R51" s="62">
        <f>IFERROR('Input Macro'!X57,"")</f>
        <v>62.386745830187465</v>
      </c>
      <c r="S51" s="62">
        <f>IFERROR('Input Macro'!Y57,"")</f>
        <v>33.660148011520398</v>
      </c>
      <c r="T51" s="62">
        <f>IFERROR('Input Macro'!Z57,"")</f>
        <v>20.230106138035353</v>
      </c>
      <c r="U51" s="62">
        <f>IFERROR('Input Macro'!AA57,"")</f>
        <v>8.0377877334594228</v>
      </c>
      <c r="V51" s="62">
        <f>IFERROR('Input Macro'!AB57,"")</f>
        <v>-44.633816802591433</v>
      </c>
      <c r="W51" s="62">
        <f>IFERROR('Input Macro'!AC57,"")</f>
        <v>-30.447356184191431</v>
      </c>
      <c r="X51" s="62">
        <f>IFERROR('Input Macro'!AD57,"")</f>
        <v>-43.979972753335382</v>
      </c>
      <c r="Y51" s="62">
        <f>IFERROR('Input Macro'!AE57,"")</f>
        <v>-28.866068118014855</v>
      </c>
      <c r="Z51" s="62">
        <f>IFERROR('Input Macro'!AF57,"")</f>
        <v>-3.8277812258104782</v>
      </c>
      <c r="AA51" s="62">
        <f>IFERROR('Input Macro'!AG57,"")</f>
        <v>-13.664174031271259</v>
      </c>
      <c r="AB51" s="62">
        <f>IFERROR('Input Macro'!AH57,"")</f>
        <v>-10.131676784049448</v>
      </c>
      <c r="AC51" s="62">
        <f>IFERROR('Input Macro'!AI57,"")</f>
        <v>-15.702783682897682</v>
      </c>
      <c r="AD51" s="62">
        <f>IFERROR('Input Macro'!AJ57,"")</f>
        <v>-14.504103249094424</v>
      </c>
      <c r="AE51" s="62">
        <f>IFERROR('Input Macro'!AK57,"")</f>
        <v>-2.4555037397173907</v>
      </c>
      <c r="AF51" s="62">
        <f>IFERROR('Input Macro'!AL57,"")</f>
        <v>11.589354098106064</v>
      </c>
      <c r="AG51" s="62">
        <f>IFERROR('Input Macro'!AM57,"")</f>
        <v>4.9180476648575944</v>
      </c>
      <c r="AH51" s="62">
        <f>IFERROR('Input Macro'!AN57,"")</f>
        <v>-33.011689001033965</v>
      </c>
      <c r="AI51" s="62">
        <f>IFERROR('Input Macro'!AO57,"")</f>
        <v>-6.4193903948417397E-2</v>
      </c>
      <c r="AJ51" s="62">
        <f>IFERROR('Input Macro'!AP57,"")</f>
        <v>57.751848885053626</v>
      </c>
      <c r="AK51" s="62">
        <f>IFERROR('Input Macro'!AQ57,"")</f>
        <v>20.200934203957743</v>
      </c>
      <c r="AL51" s="62">
        <f>IFERROR('Input Macro'!AR57,"")</f>
        <v>21.516556911746587</v>
      </c>
      <c r="AM51" s="62">
        <f>IFERROR('Input Macro'!AS57,"")</f>
        <v>40.035595664561008</v>
      </c>
      <c r="AN51" s="62">
        <f>IFERROR('Input Macro'!AT57,"")</f>
        <v>64.241051632020714</v>
      </c>
      <c r="AO51" s="62">
        <f>IFERROR('Input Macro'!AU57,"")</f>
        <v>98.133915673584696</v>
      </c>
      <c r="AP51" s="62">
        <f>IFERROR('Input Macro'!AV57,"")</f>
        <v>98.52208391625436</v>
      </c>
      <c r="AQ51" s="62">
        <f>IFERROR('Input Macro'!AW57,"")</f>
        <v>104.71792260186783</v>
      </c>
      <c r="AR51" s="62">
        <f>IFERROR('Input Macro'!AX57,"")</f>
        <v>120.72711355918244</v>
      </c>
      <c r="AS51" s="62">
        <f>IFERROR('Input Macro'!AY57,"")</f>
        <v>30.329000174039365</v>
      </c>
      <c r="AT51" s="62">
        <f>IFERROR('Input Macro'!AZ57,"")</f>
        <v>52.036339095267437</v>
      </c>
      <c r="AU51" s="62">
        <f>IFERROR('Input Macro'!BA57,"")</f>
        <v>71.320894693192912</v>
      </c>
      <c r="AV51" s="62">
        <f>IFERROR('Input Macro'!BB57,"")</f>
        <v>47.297221298905789</v>
      </c>
      <c r="AW51" s="62">
        <f>IFERROR('Input Macro'!BC57,"")</f>
        <v>32.543432631142942</v>
      </c>
      <c r="AX51" s="62">
        <f>IFERROR('Input Macro'!BD57,"")</f>
        <v>20.028595577376642</v>
      </c>
      <c r="AY51" s="62">
        <f>IFERROR('Input Macro'!BE57,"")</f>
        <v>12.382073466291853</v>
      </c>
      <c r="AZ51" s="62">
        <f>IFERROR('Input Macro'!BF57,"")</f>
        <v>6.5304969473220176</v>
      </c>
      <c r="BA51" s="62" t="str">
        <f>IFERROR('Input Macro'!BG57,"")</f>
        <v/>
      </c>
    </row>
    <row r="52" spans="2:53">
      <c r="B52" s="171" t="s">
        <v>220</v>
      </c>
      <c r="C52" s="49" t="s">
        <v>82</v>
      </c>
      <c r="F52" s="62" t="str">
        <f>IFERROR('Input Macro'!L11,"")</f>
        <v/>
      </c>
      <c r="G52" s="62" t="str">
        <f>IFERROR('Input Macro'!M11,"")</f>
        <v/>
      </c>
      <c r="H52" s="62" t="str">
        <f>IFERROR('Input Macro'!N11,"")</f>
        <v/>
      </c>
      <c r="I52" s="62" t="str">
        <f>IFERROR('Input Macro'!O11,"")</f>
        <v/>
      </c>
      <c r="J52" s="62" t="str">
        <f>IFERROR('Input Macro'!P11,"")</f>
        <v/>
      </c>
      <c r="K52" s="62" t="str">
        <f>IFERROR('Input Macro'!Q11,"")</f>
        <v/>
      </c>
      <c r="L52" s="62" t="str">
        <f>IFERROR('Input Macro'!R11,"")</f>
        <v/>
      </c>
      <c r="M52" s="62" t="str">
        <f>IFERROR('Input Macro'!S11,"")</f>
        <v/>
      </c>
      <c r="N52" s="62" t="str">
        <f>IFERROR('Input Macro'!T11,"")</f>
        <v/>
      </c>
      <c r="O52" s="62" t="str">
        <f>IFERROR('Input Macro'!U11,"")</f>
        <v/>
      </c>
      <c r="P52" s="62" t="str">
        <f>IFERROR('Input Macro'!V11,"")</f>
        <v/>
      </c>
      <c r="Q52" s="62" t="str">
        <f>IFERROR('Input Macro'!W11,"")</f>
        <v/>
      </c>
      <c r="R52" s="62" t="str">
        <f>IFERROR('Input Macro'!X11,"")</f>
        <v/>
      </c>
      <c r="S52" s="62" t="str">
        <f>IFERROR('Input Macro'!Y11,"")</f>
        <v/>
      </c>
      <c r="T52" s="62" t="str">
        <f>IFERROR('Input Macro'!Z11,"")</f>
        <v/>
      </c>
      <c r="U52" s="62" t="str">
        <f>IFERROR('Input Macro'!AA11,"")</f>
        <v/>
      </c>
      <c r="V52" s="62" t="str">
        <f>IFERROR('Input Macro'!AB11,"")</f>
        <v/>
      </c>
      <c r="W52" s="62" t="str">
        <f>IFERROR('Input Macro'!AC11,"")</f>
        <v/>
      </c>
      <c r="X52" s="62" t="str">
        <f>IFERROR('Input Macro'!AD11,"")</f>
        <v/>
      </c>
      <c r="Y52" s="62" t="str">
        <f>IFERROR('Input Macro'!AE11,"")</f>
        <v/>
      </c>
      <c r="Z52" s="62" t="str">
        <f>IFERROR('Input Macro'!AF11,"")</f>
        <v/>
      </c>
      <c r="AA52" s="62" t="str">
        <f>IFERROR('Input Macro'!AG11,"")</f>
        <v/>
      </c>
      <c r="AB52" s="62" t="str">
        <f>IFERROR('Input Macro'!AH11,"")</f>
        <v/>
      </c>
      <c r="AC52" s="62" t="str">
        <f>IFERROR('Input Macro'!AI11,"")</f>
        <v/>
      </c>
      <c r="AD52" s="62" t="str">
        <f>IFERROR('Input Macro'!AJ11,"")</f>
        <v/>
      </c>
      <c r="AE52" s="62" t="str">
        <f>IFERROR('Input Macro'!AK11,"")</f>
        <v/>
      </c>
      <c r="AF52" s="62" t="str">
        <f>IFERROR('Input Macro'!AL11,"")</f>
        <v/>
      </c>
      <c r="AG52" s="62" t="str">
        <f>IFERROR('Input Macro'!AM11,"")</f>
        <v/>
      </c>
      <c r="AH52" s="62" t="str">
        <f>IFERROR('Input Macro'!AN11,"")</f>
        <v/>
      </c>
      <c r="AI52" s="62" t="str">
        <f>IFERROR('Input Macro'!AO11,"")</f>
        <v/>
      </c>
      <c r="AJ52" s="62" t="str">
        <f>IFERROR('Input Macro'!AP11,"")</f>
        <v/>
      </c>
      <c r="AK52" s="62" t="str">
        <f>IFERROR('Input Macro'!AQ11,"")</f>
        <v/>
      </c>
      <c r="AL52" s="62" t="str">
        <f>IFERROR('Input Macro'!AR11,"")</f>
        <v/>
      </c>
      <c r="AM52" s="62" t="str">
        <f>IFERROR('Input Macro'!AS11,"")</f>
        <v/>
      </c>
      <c r="AN52" s="62" t="str">
        <f>IFERROR('Input Macro'!AT11,"")</f>
        <v/>
      </c>
      <c r="AO52" s="62" t="str">
        <f>IFERROR('Input Macro'!AU11,"")</f>
        <v/>
      </c>
      <c r="AP52" s="62" t="str">
        <f>IFERROR('Input Macro'!AV11,"")</f>
        <v/>
      </c>
      <c r="AQ52" s="62" t="str">
        <f>IFERROR('Input Macro'!AW11,"")</f>
        <v/>
      </c>
      <c r="AR52" s="62" t="str">
        <f>IFERROR('Input Macro'!AX11,"")</f>
        <v/>
      </c>
      <c r="AS52" s="62" t="str">
        <f>IFERROR('Input Macro'!AY11,"")</f>
        <v/>
      </c>
      <c r="AT52" s="62" t="str">
        <f>IFERROR('Input Macro'!AZ11,"")</f>
        <v/>
      </c>
      <c r="AU52" s="62" t="str">
        <f>IFERROR('Input Macro'!BA11,"")</f>
        <v/>
      </c>
      <c r="AV52" s="62" t="str">
        <f>IFERROR('Input Macro'!BB11,"")</f>
        <v/>
      </c>
      <c r="AW52" s="62" t="str">
        <f>IFERROR('Input Macro'!BC11,"")</f>
        <v/>
      </c>
      <c r="AX52" s="62" t="str">
        <f>IFERROR('Input Macro'!BD11,"")</f>
        <v/>
      </c>
      <c r="AY52" s="62" t="str">
        <f>IFERROR('Input Macro'!BE11,"")</f>
        <v/>
      </c>
      <c r="AZ52" s="62" t="str">
        <f>IFERROR('Input Macro'!BF11,"")</f>
        <v/>
      </c>
      <c r="BA52" s="62" t="str">
        <f>IFERROR('Input Macro'!BG11,"")</f>
        <v/>
      </c>
    </row>
    <row r="53" spans="2:53">
      <c r="B53" s="61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</row>
    <row r="54" spans="2:53">
      <c r="B54" s="61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</row>
    <row r="56" spans="2:53">
      <c r="F56" s="63"/>
    </row>
  </sheetData>
  <mergeCells count="1">
    <mergeCell ref="C5:D5"/>
  </mergeCells>
  <pageMargins left="0.7" right="0.7" top="0.75" bottom="0.75" header="0.3" footer="0.3"/>
  <pageSetup scale="53" fitToWidth="2" orientation="landscape" r:id="rId1"/>
  <colBreaks count="1" manualBreakCount="1">
    <brk id="13" max="51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B1:BA70"/>
  <sheetViews>
    <sheetView view="pageBreakPreview" zoomScale="75" zoomScaleNormal="70" zoomScaleSheetLayoutView="75" workbookViewId="0">
      <pane xSplit="9" ySplit="18" topLeftCell="J22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I11" sqref="I11"/>
    </sheetView>
  </sheetViews>
  <sheetFormatPr defaultRowHeight="15" outlineLevelCol="1"/>
  <cols>
    <col min="1" max="1" width="4.1640625" style="81" customWidth="1"/>
    <col min="2" max="2" width="59.33203125" style="81" bestFit="1" customWidth="1"/>
    <col min="3" max="5" width="13" style="81" customWidth="1"/>
    <col min="6" max="9" width="15.5" style="81" customWidth="1"/>
    <col min="10" max="35" width="7.83203125" style="81" customWidth="1" outlineLevel="1"/>
    <col min="36" max="53" width="7.83203125" style="81" customWidth="1"/>
    <col min="54" max="16384" width="9.33203125" style="81"/>
  </cols>
  <sheetData>
    <row r="1" spans="2:30" s="45" customFormat="1"/>
    <row r="2" spans="2:30" s="45" customFormat="1">
      <c r="B2" s="46" t="s">
        <v>65</v>
      </c>
      <c r="C2" s="47" t="s">
        <v>392</v>
      </c>
    </row>
    <row r="3" spans="2:30" s="45" customFormat="1">
      <c r="B3" s="46" t="s">
        <v>67</v>
      </c>
      <c r="C3" s="47" t="s">
        <v>83</v>
      </c>
    </row>
    <row r="5" spans="2:30" ht="44.25" customHeight="1">
      <c r="B5" s="112" t="s">
        <v>155</v>
      </c>
      <c r="C5" s="279" t="str">
        <f>IF(Readme!C18=1,$G$5,$I$5)</f>
        <v>Default Elasticities</v>
      </c>
      <c r="D5" s="279"/>
      <c r="E5" s="280"/>
      <c r="G5" s="189" t="s">
        <v>152</v>
      </c>
      <c r="H5" s="190"/>
      <c r="I5" s="191" t="s">
        <v>153</v>
      </c>
      <c r="J5" s="99"/>
      <c r="K5" s="80" t="s">
        <v>114</v>
      </c>
      <c r="R5" s="9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</row>
    <row r="6" spans="2:30" ht="45" customHeight="1">
      <c r="B6" s="11" t="s">
        <v>69</v>
      </c>
      <c r="C6" s="115" t="s">
        <v>154</v>
      </c>
      <c r="D6" s="115" t="s">
        <v>157</v>
      </c>
      <c r="E6" s="238" t="s">
        <v>324</v>
      </c>
      <c r="G6" s="235" t="s">
        <v>322</v>
      </c>
      <c r="H6" s="49"/>
      <c r="I6" s="236" t="s">
        <v>322</v>
      </c>
      <c r="J6" s="49"/>
      <c r="K6" s="80" t="s">
        <v>115</v>
      </c>
      <c r="S6" s="49"/>
      <c r="AD6" s="82"/>
    </row>
    <row r="7" spans="2:30" ht="45" customHeight="1">
      <c r="B7" s="11" t="s">
        <v>156</v>
      </c>
      <c r="C7" s="200">
        <f>SUM(C8:C12)</f>
        <v>1</v>
      </c>
      <c r="D7" s="210">
        <f>BC_disaggregated!G7</f>
        <v>0.96568366401118366</v>
      </c>
      <c r="E7" s="203">
        <f>Readme!$C$18*G7+(1-Readme!$C$18)*I7</f>
        <v>0.25005370775378383</v>
      </c>
      <c r="F7" s="84"/>
      <c r="G7" s="211">
        <f>SUMPRODUCT(G8:G12,$C$8:$C$12)</f>
        <v>0.25005370775378383</v>
      </c>
      <c r="H7" s="78"/>
      <c r="I7" s="211">
        <f>SUMPRODUCT(I8:I12,$C$8:$C$12)</f>
        <v>0.25005370775378383</v>
      </c>
      <c r="J7" s="49"/>
      <c r="S7" s="49"/>
      <c r="T7" s="80"/>
      <c r="AD7" s="82"/>
    </row>
    <row r="8" spans="2:30">
      <c r="B8" s="120" t="s">
        <v>84</v>
      </c>
      <c r="C8" s="200">
        <f>BC_disaggregated!C8</f>
        <v>0</v>
      </c>
      <c r="D8" s="200">
        <f>BC_disaggregated!G8</f>
        <v>1.26</v>
      </c>
      <c r="E8" s="203">
        <f>Readme!$C$18*G8+(1-Readme!$C$18)*I8</f>
        <v>0.54</v>
      </c>
      <c r="F8" s="84"/>
      <c r="G8" s="211">
        <v>0.54</v>
      </c>
      <c r="H8" s="78"/>
      <c r="I8" s="211">
        <v>0.54</v>
      </c>
      <c r="J8" s="49"/>
      <c r="L8" s="83"/>
    </row>
    <row r="9" spans="2:30">
      <c r="B9" s="120" t="s">
        <v>85</v>
      </c>
      <c r="C9" s="200">
        <f>BC_disaggregated!C9</f>
        <v>0</v>
      </c>
      <c r="D9" s="200">
        <f>BC_disaggregated!G9</f>
        <v>1.4731958762886601</v>
      </c>
      <c r="E9" s="203">
        <f>Readme!$C$18*G9+(1-Readme!$C$18)*I9</f>
        <v>1.96</v>
      </c>
      <c r="F9" s="84"/>
      <c r="G9" s="211">
        <v>1.96</v>
      </c>
      <c r="H9" s="78"/>
      <c r="I9" s="211">
        <v>1.96</v>
      </c>
      <c r="J9" s="49"/>
      <c r="AD9" s="83"/>
    </row>
    <row r="10" spans="2:30">
      <c r="B10" s="120" t="s">
        <v>86</v>
      </c>
      <c r="C10" s="200">
        <f>BC_disaggregated!C10</f>
        <v>0.18828430297391455</v>
      </c>
      <c r="D10" s="200">
        <f>BC_disaggregated!G10</f>
        <v>1</v>
      </c>
      <c r="E10" s="203">
        <f>Readme!$C$18*G10+(1-Readme!$C$18)*I10</f>
        <v>1</v>
      </c>
      <c r="F10" s="84"/>
      <c r="G10" s="211">
        <v>1</v>
      </c>
      <c r="H10" s="78"/>
      <c r="I10" s="211">
        <v>1</v>
      </c>
      <c r="J10" s="49"/>
      <c r="AD10" s="83"/>
    </row>
    <row r="11" spans="2:30">
      <c r="B11" s="120" t="s">
        <v>87</v>
      </c>
      <c r="C11" s="200">
        <f>BC_disaggregated!C11</f>
        <v>0.11438778662938759</v>
      </c>
      <c r="D11" s="200">
        <f>BC_disaggregated!G11</f>
        <v>0.7</v>
      </c>
      <c r="E11" s="203">
        <f>Readme!$C$18*G11+(1-Readme!$C$18)*I11</f>
        <v>0.54</v>
      </c>
      <c r="F11" s="84"/>
      <c r="G11" s="211">
        <v>0.54</v>
      </c>
      <c r="H11" s="78"/>
      <c r="I11" s="211">
        <v>0.54</v>
      </c>
      <c r="J11" s="49"/>
      <c r="AD11" s="83"/>
    </row>
    <row r="12" spans="2:30">
      <c r="B12" s="120" t="s">
        <v>88</v>
      </c>
      <c r="C12" s="200">
        <f>BC_disaggregated!C12</f>
        <v>0.69732791039669784</v>
      </c>
      <c r="D12" s="200">
        <f>BC_disaggregated!G12</f>
        <v>1</v>
      </c>
      <c r="E12" s="203">
        <f>Readme!$C$18*G12+(1-Readme!$C$18)*I12</f>
        <v>0</v>
      </c>
      <c r="F12" s="84"/>
      <c r="G12" s="211">
        <v>0</v>
      </c>
      <c r="H12" s="78"/>
      <c r="I12" s="211">
        <v>0</v>
      </c>
      <c r="J12" s="49"/>
      <c r="AD12" s="83"/>
    </row>
    <row r="13" spans="2:30">
      <c r="B13" s="11"/>
      <c r="C13" s="200"/>
      <c r="D13" s="200"/>
      <c r="E13" s="203"/>
      <c r="F13" s="84"/>
      <c r="G13" s="211"/>
      <c r="H13" s="78"/>
      <c r="I13" s="211"/>
      <c r="J13" s="49"/>
      <c r="AD13" s="83"/>
    </row>
    <row r="14" spans="2:30">
      <c r="B14" s="11" t="s">
        <v>121</v>
      </c>
      <c r="C14" s="200">
        <f>SUM(C15:C16)</f>
        <v>1</v>
      </c>
      <c r="D14" s="200">
        <f>BC_disaggregated!G14</f>
        <v>-0.10290000000000003</v>
      </c>
      <c r="E14" s="203">
        <f>Readme!$C$18*G14+(1-Readme!$C$18)*I14</f>
        <v>0</v>
      </c>
      <c r="F14" s="84"/>
      <c r="G14" s="211">
        <f>SUMPRODUCT(G15:G16,$C$16:$C$17)</f>
        <v>0</v>
      </c>
      <c r="H14" s="78"/>
      <c r="I14" s="211">
        <f>SUMPRODUCT(I15:I16,$C$16:$C$17)</f>
        <v>0</v>
      </c>
      <c r="J14" s="49"/>
      <c r="AD14" s="83"/>
    </row>
    <row r="15" spans="2:30">
      <c r="B15" s="11" t="s">
        <v>89</v>
      </c>
      <c r="C15" s="200">
        <f>BC_disaggregated!C15</f>
        <v>0.80498854006354237</v>
      </c>
      <c r="D15" s="200">
        <f>BC_disaggregated!G15</f>
        <v>0</v>
      </c>
      <c r="E15" s="203">
        <f>Readme!$C$18*G15+(1-Readme!$C$18)*I15</f>
        <v>0</v>
      </c>
      <c r="F15" s="84"/>
      <c r="G15" s="211">
        <v>0</v>
      </c>
      <c r="H15" s="78"/>
      <c r="I15" s="211">
        <v>0</v>
      </c>
      <c r="J15" s="49"/>
      <c r="L15" s="49"/>
      <c r="M15" s="49"/>
      <c r="AD15" s="83"/>
    </row>
    <row r="16" spans="2:30">
      <c r="B16" s="14" t="s">
        <v>90</v>
      </c>
      <c r="C16" s="208">
        <f>BC_disaggregated!C16</f>
        <v>0.19501145993645769</v>
      </c>
      <c r="D16" s="208">
        <f>BC_disaggregated!G16</f>
        <v>-0.52766129761568292</v>
      </c>
      <c r="E16" s="209">
        <f>Readme!$C$18*G16+(1-Readme!$C$18)*I16</f>
        <v>0</v>
      </c>
      <c r="F16" s="84"/>
      <c r="G16" s="212">
        <v>0</v>
      </c>
      <c r="H16" s="78"/>
      <c r="I16" s="212">
        <v>0</v>
      </c>
      <c r="J16" s="49"/>
      <c r="L16" s="49"/>
      <c r="M16" s="49"/>
      <c r="AD16" s="83"/>
    </row>
    <row r="17" spans="2:53">
      <c r="AD17" s="83"/>
    </row>
    <row r="18" spans="2:53">
      <c r="F18" s="214" t="str">
        <f>(LEFT('Input Fiscal'!B1,4))</f>
        <v>1970</v>
      </c>
      <c r="G18" s="214" t="str">
        <f>(LEFT('Input Fiscal'!C1,4))</f>
        <v>1971</v>
      </c>
      <c r="H18" s="214" t="str">
        <f>(LEFT('Input Fiscal'!D1,4))</f>
        <v>1972</v>
      </c>
      <c r="I18" s="214" t="str">
        <f>(LEFT('Input Fiscal'!E1,4))</f>
        <v>1973</v>
      </c>
      <c r="J18" s="214" t="str">
        <f>(LEFT('Input Fiscal'!F1,4))</f>
        <v>1974</v>
      </c>
      <c r="K18" s="214" t="str">
        <f>(LEFT('Input Fiscal'!G1,4))</f>
        <v>1975</v>
      </c>
      <c r="L18" s="214" t="str">
        <f>(LEFT('Input Fiscal'!H1,4))</f>
        <v>1976</v>
      </c>
      <c r="M18" s="214" t="str">
        <f>(LEFT('Input Fiscal'!I1,4))</f>
        <v>1977</v>
      </c>
      <c r="N18" s="214" t="str">
        <f>(LEFT('Input Fiscal'!J1,4))</f>
        <v>1978</v>
      </c>
      <c r="O18" s="214" t="str">
        <f>(LEFT('Input Fiscal'!K1,4))</f>
        <v>1979</v>
      </c>
      <c r="P18" s="214" t="str">
        <f>(LEFT('Input Fiscal'!L1,4))</f>
        <v>1980</v>
      </c>
      <c r="Q18" s="214" t="str">
        <f>(LEFT('Input Fiscal'!M1,4))</f>
        <v>1981</v>
      </c>
      <c r="R18" s="214" t="str">
        <f>(LEFT('Input Fiscal'!N1,4))</f>
        <v>1982</v>
      </c>
      <c r="S18" s="214" t="str">
        <f>(LEFT('Input Fiscal'!O1,4))</f>
        <v>1983</v>
      </c>
      <c r="T18" s="214" t="str">
        <f>(LEFT('Input Fiscal'!P1,4))</f>
        <v>1984</v>
      </c>
      <c r="U18" s="214" t="str">
        <f>(LEFT('Input Fiscal'!Q1,4))</f>
        <v>1985</v>
      </c>
      <c r="V18" s="214" t="str">
        <f>(LEFT('Input Fiscal'!R1,4))</f>
        <v>1986</v>
      </c>
      <c r="W18" s="214" t="str">
        <f>(LEFT('Input Fiscal'!S1,4))</f>
        <v>1987</v>
      </c>
      <c r="X18" s="214" t="str">
        <f>(LEFT('Input Fiscal'!T1,4))</f>
        <v>1988</v>
      </c>
      <c r="Y18" s="214" t="str">
        <f>(LEFT('Input Fiscal'!U1,4))</f>
        <v>1989</v>
      </c>
      <c r="Z18" s="214" t="str">
        <f>(LEFT('Input Fiscal'!V1,4))</f>
        <v>1990</v>
      </c>
      <c r="AA18" s="214" t="str">
        <f>(LEFT('Input Fiscal'!W1,4))</f>
        <v>1991</v>
      </c>
      <c r="AB18" s="214" t="str">
        <f>(LEFT('Input Fiscal'!X1,4))</f>
        <v>1992</v>
      </c>
      <c r="AC18" s="214" t="str">
        <f>(LEFT('Input Fiscal'!Y1,4))</f>
        <v>1993</v>
      </c>
      <c r="AD18" s="214" t="str">
        <f>(LEFT('Input Fiscal'!Z1,4))</f>
        <v>1994</v>
      </c>
      <c r="AE18" s="214" t="str">
        <f>(LEFT('Input Fiscal'!AA1,4))</f>
        <v>1995</v>
      </c>
      <c r="AF18" s="214" t="str">
        <f>(LEFT('Input Fiscal'!AB1,4))</f>
        <v>1996</v>
      </c>
      <c r="AG18" s="214" t="str">
        <f>(LEFT('Input Fiscal'!AC1,4))</f>
        <v>1997</v>
      </c>
      <c r="AH18" s="214" t="str">
        <f>(LEFT('Input Fiscal'!AD1,4))</f>
        <v>1998</v>
      </c>
      <c r="AI18" s="214" t="str">
        <f>(LEFT('Input Fiscal'!AE1,4))</f>
        <v>1999</v>
      </c>
      <c r="AJ18" s="214" t="str">
        <f>(LEFT('Input Fiscal'!AF1,4))</f>
        <v>2000</v>
      </c>
      <c r="AK18" s="214" t="str">
        <f>(LEFT('Input Fiscal'!AG1,4))</f>
        <v>2001</v>
      </c>
      <c r="AL18" s="214" t="str">
        <f>(LEFT('Input Fiscal'!AH1,4))</f>
        <v>2002</v>
      </c>
      <c r="AM18" s="214" t="str">
        <f>(LEFT('Input Fiscal'!AI1,4))</f>
        <v>2003</v>
      </c>
      <c r="AN18" s="214" t="str">
        <f>(LEFT('Input Fiscal'!AJ1,4))</f>
        <v>2004</v>
      </c>
      <c r="AO18" s="214" t="str">
        <f>(LEFT('Input Fiscal'!AK1,4))</f>
        <v>2005</v>
      </c>
      <c r="AP18" s="214" t="str">
        <f>(LEFT('Input Fiscal'!AL1,4))</f>
        <v>2006</v>
      </c>
      <c r="AQ18" s="214" t="str">
        <f>(LEFT('Input Fiscal'!AM1,4))</f>
        <v>2007</v>
      </c>
      <c r="AR18" s="214" t="str">
        <f>(LEFT('Input Fiscal'!AN1,4))</f>
        <v>2008</v>
      </c>
      <c r="AS18" s="214" t="str">
        <f>(LEFT('Input Fiscal'!AO1,4))</f>
        <v>2009</v>
      </c>
      <c r="AT18" s="214" t="str">
        <f>(LEFT('Input Fiscal'!AP1,4))</f>
        <v>2010</v>
      </c>
      <c r="AU18" s="214" t="str">
        <f>(LEFT('Input Fiscal'!AQ1,4))</f>
        <v>2011</v>
      </c>
      <c r="AV18" s="214" t="str">
        <f>(LEFT('Input Fiscal'!AR1,4))</f>
        <v>2012</v>
      </c>
      <c r="AW18" s="214" t="str">
        <f>(LEFT('Input Fiscal'!AS1,4))</f>
        <v>2013</v>
      </c>
      <c r="AX18" s="214" t="str">
        <f>(LEFT('Input Fiscal'!AT1,4))</f>
        <v>2014</v>
      </c>
      <c r="AY18" s="214" t="str">
        <f>(LEFT('Input Fiscal'!AU1,4))</f>
        <v>2015</v>
      </c>
      <c r="AZ18" s="214" t="str">
        <f>(LEFT('Input Fiscal'!AV1,4))</f>
        <v>2016</v>
      </c>
      <c r="BA18" s="214" t="str">
        <f>(LEFT('Input Fiscal'!AW1,4))</f>
        <v>2017</v>
      </c>
    </row>
    <row r="19" spans="2:53">
      <c r="B19" s="85" t="s">
        <v>72</v>
      </c>
      <c r="C19" s="81" t="s">
        <v>73</v>
      </c>
      <c r="F19" s="52" t="str">
        <f>IFERROR('Input Fiscal'!B2-'Input Fiscal'!B33,"")</f>
        <v/>
      </c>
      <c r="G19" s="52" t="str">
        <f>IFERROR('Input Fiscal'!C2-'Input Fiscal'!C33,"")</f>
        <v/>
      </c>
      <c r="H19" s="52" t="str">
        <f>IFERROR('Input Fiscal'!D2-'Input Fiscal'!D33,"")</f>
        <v/>
      </c>
      <c r="I19" s="52" t="str">
        <f>IFERROR('Input Fiscal'!E2-'Input Fiscal'!E33,"")</f>
        <v/>
      </c>
      <c r="J19" s="52" t="str">
        <f>IFERROR('Input Fiscal'!F2-'Input Fiscal'!F33,"")</f>
        <v/>
      </c>
      <c r="K19" s="52" t="str">
        <f>IFERROR('Input Fiscal'!G2-'Input Fiscal'!G33,"")</f>
        <v/>
      </c>
      <c r="L19" s="52" t="str">
        <f>IFERROR('Input Fiscal'!H2-'Input Fiscal'!H33,"")</f>
        <v/>
      </c>
      <c r="M19" s="52" t="str">
        <f>IFERROR('Input Fiscal'!I2-'Input Fiscal'!I33,"")</f>
        <v/>
      </c>
      <c r="N19" s="52" t="str">
        <f>IFERROR('Input Fiscal'!J2-'Input Fiscal'!J33,"")</f>
        <v/>
      </c>
      <c r="O19" s="52">
        <f>IFERROR('Input Fiscal'!K2-'Input Fiscal'!K33,"")</f>
        <v>106.9</v>
      </c>
      <c r="P19" s="52">
        <f>IFERROR('Input Fiscal'!L2-'Input Fiscal'!L33,"")</f>
        <v>123.048</v>
      </c>
      <c r="Q19" s="52">
        <f>IFERROR('Input Fiscal'!M2-'Input Fiscal'!M33,"")</f>
        <v>148.172</v>
      </c>
      <c r="R19" s="52">
        <f>IFERROR('Input Fiscal'!N2-'Input Fiscal'!N33,"")</f>
        <v>157.679</v>
      </c>
      <c r="S19" s="52">
        <f>IFERROR('Input Fiscal'!O2-'Input Fiscal'!O33,"")</f>
        <v>167.06</v>
      </c>
      <c r="T19" s="52">
        <f>IFERROR('Input Fiscal'!P2-'Input Fiscal'!P33,"")</f>
        <v>183.52</v>
      </c>
      <c r="U19" s="52">
        <f>IFERROR('Input Fiscal'!Q2-'Input Fiscal'!Q33,"")</f>
        <v>196.637</v>
      </c>
      <c r="V19" s="52">
        <f>IFERROR('Input Fiscal'!R2-'Input Fiscal'!R33,"")</f>
        <v>213.429</v>
      </c>
      <c r="W19" s="52">
        <f>IFERROR('Input Fiscal'!S2-'Input Fiscal'!S33,"")</f>
        <v>235.09100000000001</v>
      </c>
      <c r="X19" s="52">
        <f>IFERROR('Input Fiscal'!T2-'Input Fiscal'!T33,"")</f>
        <v>259.43200000000002</v>
      </c>
      <c r="Y19" s="52">
        <f>IFERROR('Input Fiscal'!U2-'Input Fiscal'!U33,"")</f>
        <v>268.26400000000001</v>
      </c>
      <c r="Z19" s="52">
        <f>IFERROR('Input Fiscal'!V2-'Input Fiscal'!V33,"")</f>
        <v>288.73700000000002</v>
      </c>
      <c r="AA19" s="52">
        <f>IFERROR('Input Fiscal'!W2-'Input Fiscal'!W33,"")</f>
        <v>299.66699999999997</v>
      </c>
      <c r="AB19" s="52">
        <f>IFERROR('Input Fiscal'!X2-'Input Fiscal'!X33,"")</f>
        <v>308.43900000000002</v>
      </c>
      <c r="AC19" s="52">
        <f>IFERROR('Input Fiscal'!Y2-'Input Fiscal'!Y33,"")</f>
        <v>315.04399999999998</v>
      </c>
      <c r="AD19" s="52">
        <f>IFERROR('Input Fiscal'!Z2-'Input Fiscal'!Z33,"")</f>
        <v>330.51299999999998</v>
      </c>
      <c r="AE19" s="52">
        <f>IFERROR('Input Fiscal'!AA2-'Input Fiscal'!AA33,"")</f>
        <v>347.98</v>
      </c>
      <c r="AF19" s="52">
        <f>IFERROR('Input Fiscal'!AB2-'Input Fiscal'!AB33,"")</f>
        <v>364.13600000000002</v>
      </c>
      <c r="AG19" s="52">
        <f>IFERROR('Input Fiscal'!AC2-'Input Fiscal'!AC33,"")</f>
        <v>388.13</v>
      </c>
      <c r="AH19" s="52">
        <f>IFERROR('Input Fiscal'!AD2-'Input Fiscal'!AD33,"")</f>
        <v>402.78199999999998</v>
      </c>
      <c r="AI19" s="52">
        <f>IFERROR('Input Fiscal'!AE2-'Input Fiscal'!AE33,"")</f>
        <v>428.30799999999999</v>
      </c>
      <c r="AJ19" s="52">
        <f>IFERROR('Input Fiscal'!AF2-'Input Fiscal'!AF33,"")</f>
        <v>468.66899999999998</v>
      </c>
      <c r="AK19" s="52">
        <f>IFERROR('Input Fiscal'!AG2-'Input Fiscal'!AG33,"")</f>
        <v>467.40300000000002</v>
      </c>
      <c r="AL19" s="52">
        <f>IFERROR('Input Fiscal'!AH2-'Input Fiscal'!AH33,"")</f>
        <v>470.45</v>
      </c>
      <c r="AM19" s="52">
        <f>IFERROR('Input Fiscal'!AI2-'Input Fiscal'!AI33,"")</f>
        <v>494.06599999999997</v>
      </c>
      <c r="AN19" s="52">
        <f>IFERROR('Input Fiscal'!AJ2-'Input Fiscal'!AJ33,"")</f>
        <v>523.97199999999998</v>
      </c>
      <c r="AO19" s="52">
        <f>IFERROR('Input Fiscal'!AK2-'Input Fiscal'!AK33,"")</f>
        <v>559.78200000000004</v>
      </c>
      <c r="AP19" s="52">
        <f>IFERROR('Input Fiscal'!AL2-'Input Fiscal'!AL33,"")</f>
        <v>592.28800000000001</v>
      </c>
      <c r="AQ19" s="52">
        <f>IFERROR('Input Fiscal'!AM2-'Input Fiscal'!AM33,"")</f>
        <v>623.17399999999998</v>
      </c>
      <c r="AR19" s="52">
        <f>IFERROR('Input Fiscal'!AN2-'Input Fiscal'!AN33,"")</f>
        <v>635.92899999999997</v>
      </c>
      <c r="AS19" s="52">
        <f>IFERROR('Input Fiscal'!AO2-'Input Fiscal'!AO33,"")</f>
        <v>598.88300000000004</v>
      </c>
      <c r="AT19" s="52">
        <f>IFERROR('Input Fiscal'!AP2-'Input Fiscal'!AP33,"")</f>
        <v>621.58600000000001</v>
      </c>
      <c r="AU19" s="52">
        <f>IFERROR('Input Fiscal'!AQ2-'Input Fiscal'!AQ33,"")</f>
        <v>649.70451806675499</v>
      </c>
      <c r="AV19" s="52">
        <f>IFERROR('Input Fiscal'!AR2-'Input Fiscal'!AR33,"")</f>
        <v>686.42413030769796</v>
      </c>
      <c r="AW19" s="52">
        <f>IFERROR('Input Fiscal'!AS2-'Input Fiscal'!AS33,"")</f>
        <v>734.52127605211899</v>
      </c>
      <c r="AX19" s="52">
        <f>IFERROR('Input Fiscal'!AT2-'Input Fiscal'!AT33,"")</f>
        <v>777.59566746515804</v>
      </c>
      <c r="AY19" s="52">
        <f>IFERROR('Input Fiscal'!AU2-'Input Fiscal'!AU33,"")</f>
        <v>825.11297665483903</v>
      </c>
      <c r="AZ19" s="52">
        <f>IFERROR('Input Fiscal'!AV2-'Input Fiscal'!AV33,"")</f>
        <v>866.06623773558101</v>
      </c>
      <c r="BA19" s="52" t="str">
        <f>IFERROR('Input Fiscal'!AW2-'Input Fiscal'!AW33,"")</f>
        <v/>
      </c>
    </row>
    <row r="20" spans="2:53">
      <c r="B20" s="86" t="s">
        <v>91</v>
      </c>
      <c r="C20" s="81" t="s">
        <v>73</v>
      </c>
      <c r="F20" s="52" t="str">
        <f>IFERROR('Input Fiscal'!B3,"")</f>
        <v/>
      </c>
      <c r="G20" s="52" t="str">
        <f>IFERROR('Input Fiscal'!C3,"")</f>
        <v/>
      </c>
      <c r="H20" s="52" t="str">
        <f>IFERROR('Input Fiscal'!D3,"")</f>
        <v/>
      </c>
      <c r="I20" s="52" t="str">
        <f>IFERROR('Input Fiscal'!E3,"")</f>
        <v/>
      </c>
      <c r="J20" s="52" t="str">
        <f>IFERROR('Input Fiscal'!F3,"")</f>
        <v/>
      </c>
      <c r="K20" s="52" t="str">
        <f>IFERROR('Input Fiscal'!G3,"")</f>
        <v/>
      </c>
      <c r="L20" s="52" t="str">
        <f>IFERROR('Input Fiscal'!H3,"")</f>
        <v/>
      </c>
      <c r="M20" s="52" t="str">
        <f>IFERROR('Input Fiscal'!I3,"")</f>
        <v/>
      </c>
      <c r="N20" s="52" t="str">
        <f>IFERROR('Input Fiscal'!J3,"")</f>
        <v/>
      </c>
      <c r="O20" s="52" t="str">
        <f>IFERROR('Input Fiscal'!K3,"")</f>
        <v/>
      </c>
      <c r="P20" s="52" t="str">
        <f>IFERROR('Input Fiscal'!L3,"")</f>
        <v/>
      </c>
      <c r="Q20" s="52" t="str">
        <f>IFERROR('Input Fiscal'!M3,"")</f>
        <v/>
      </c>
      <c r="R20" s="52" t="str">
        <f>IFERROR('Input Fiscal'!N3,"")</f>
        <v/>
      </c>
      <c r="S20" s="52" t="str">
        <f>IFERROR('Input Fiscal'!O3,"")</f>
        <v/>
      </c>
      <c r="T20" s="52" t="str">
        <f>IFERROR('Input Fiscal'!P3,"")</f>
        <v/>
      </c>
      <c r="U20" s="52" t="str">
        <f>IFERROR('Input Fiscal'!Q3,"")</f>
        <v/>
      </c>
      <c r="V20" s="52" t="str">
        <f>IFERROR('Input Fiscal'!R3,"")</f>
        <v/>
      </c>
      <c r="W20" s="52" t="str">
        <f>IFERROR('Input Fiscal'!S3,"")</f>
        <v/>
      </c>
      <c r="X20" s="52" t="str">
        <f>IFERROR('Input Fiscal'!T3,"")</f>
        <v/>
      </c>
      <c r="Y20" s="52" t="str">
        <f>IFERROR('Input Fiscal'!U3,"")</f>
        <v/>
      </c>
      <c r="Z20" s="52" t="str">
        <f>IFERROR('Input Fiscal'!V3,"")</f>
        <v/>
      </c>
      <c r="AA20" s="52">
        <f>IFERROR('Input Fiscal'!W3,"")</f>
        <v>214.376</v>
      </c>
      <c r="AB20" s="52">
        <f>IFERROR('Input Fiscal'!X3,"")</f>
        <v>218.053</v>
      </c>
      <c r="AC20" s="52">
        <f>IFERROR('Input Fiscal'!Y3,"")</f>
        <v>221.9</v>
      </c>
      <c r="AD20" s="52">
        <f>IFERROR('Input Fiscal'!Z3,"")</f>
        <v>232.00899999999999</v>
      </c>
      <c r="AE20" s="52">
        <f>IFERROR('Input Fiscal'!AA3,"")</f>
        <v>244.23699999999999</v>
      </c>
      <c r="AF20" s="52">
        <f>IFERROR('Input Fiscal'!AB3,"")</f>
        <v>259.56700000000001</v>
      </c>
      <c r="AG20" s="52">
        <f>IFERROR('Input Fiscal'!AC3,"")</f>
        <v>279.20499999999998</v>
      </c>
      <c r="AH20" s="52">
        <f>IFERROR('Input Fiscal'!AD3,"")</f>
        <v>289.79000000000002</v>
      </c>
      <c r="AI20" s="52">
        <f>IFERROR('Input Fiscal'!AE3,"")</f>
        <v>310.26600000000002</v>
      </c>
      <c r="AJ20" s="52">
        <f>IFERROR('Input Fiscal'!AF3,"")</f>
        <v>334.87900000000002</v>
      </c>
      <c r="AK20" s="52">
        <f>IFERROR('Input Fiscal'!AG3,"")</f>
        <v>330.459</v>
      </c>
      <c r="AL20" s="52">
        <f>IFERROR('Input Fiscal'!AH3,"")</f>
        <v>330.20800000000003</v>
      </c>
      <c r="AM20" s="52">
        <f>IFERROR('Input Fiscal'!AI3,"")</f>
        <v>342.96199999999999</v>
      </c>
      <c r="AN20" s="52">
        <f>IFERROR('Input Fiscal'!AJ3,"")</f>
        <v>367.73500000000001</v>
      </c>
      <c r="AO20" s="52">
        <f>IFERROR('Input Fiscal'!AK3,"")</f>
        <v>391.76400000000001</v>
      </c>
      <c r="AP20" s="52">
        <f>IFERROR('Input Fiscal'!AL3,"")</f>
        <v>413</v>
      </c>
      <c r="AQ20" s="52">
        <f>IFERROR('Input Fiscal'!AM3,"")</f>
        <v>437.95400000000001</v>
      </c>
      <c r="AR20" s="52">
        <f>IFERROR('Input Fiscal'!AN3,"")</f>
        <v>442.51900000000001</v>
      </c>
      <c r="AS20" s="52">
        <f>IFERROR('Input Fiscal'!AO3,"")</f>
        <v>424.26100000000002</v>
      </c>
      <c r="AT20" s="52">
        <f>IFERROR('Input Fiscal'!AP3,"")</f>
        <v>437.80099999999999</v>
      </c>
      <c r="AU20" s="52">
        <f>IFERROR('Input Fiscal'!AQ3,"")</f>
        <v>459.31977803123698</v>
      </c>
      <c r="AV20" s="52">
        <f>IFERROR('Input Fiscal'!AR3,"")</f>
        <v>487.29442940602598</v>
      </c>
      <c r="AW20" s="52">
        <f>IFERROR('Input Fiscal'!AS3,"")</f>
        <v>516.61883443112004</v>
      </c>
      <c r="AX20" s="52">
        <f>IFERROR('Input Fiscal'!AT3,"")</f>
        <v>546.73547342498102</v>
      </c>
      <c r="AY20" s="52">
        <f>IFERROR('Input Fiscal'!AU3,"")</f>
        <v>579.65283424110305</v>
      </c>
      <c r="AZ20" s="52">
        <f>IFERROR('Input Fiscal'!AV3,"")</f>
        <v>605.06401288517202</v>
      </c>
      <c r="BA20" s="52" t="str">
        <f>IFERROR('Input Fiscal'!AW3,"")</f>
        <v/>
      </c>
    </row>
    <row r="21" spans="2:53">
      <c r="B21" s="87" t="s">
        <v>92</v>
      </c>
      <c r="C21" s="81" t="s">
        <v>73</v>
      </c>
      <c r="F21" s="52" t="str">
        <f>IFERROR('Input Fiscal'!B5,"")</f>
        <v/>
      </c>
      <c r="G21" s="52" t="str">
        <f>IFERROR('Input Fiscal'!C5,"")</f>
        <v/>
      </c>
      <c r="H21" s="52" t="str">
        <f>IFERROR('Input Fiscal'!D5,"")</f>
        <v/>
      </c>
      <c r="I21" s="52" t="str">
        <f>IFERROR('Input Fiscal'!E5,"")</f>
        <v/>
      </c>
      <c r="J21" s="52" t="str">
        <f>IFERROR('Input Fiscal'!F5,"")</f>
        <v/>
      </c>
      <c r="K21" s="52" t="str">
        <f>IFERROR('Input Fiscal'!G5,"")</f>
        <v/>
      </c>
      <c r="L21" s="52" t="str">
        <f>IFERROR('Input Fiscal'!H5,"")</f>
        <v/>
      </c>
      <c r="M21" s="52" t="str">
        <f>IFERROR('Input Fiscal'!I5,"")</f>
        <v/>
      </c>
      <c r="N21" s="52" t="str">
        <f>IFERROR('Input Fiscal'!J5,"")</f>
        <v/>
      </c>
      <c r="O21" s="52" t="str">
        <f>IFERROR('Input Fiscal'!K5,"")</f>
        <v/>
      </c>
      <c r="P21" s="52" t="str">
        <f>IFERROR('Input Fiscal'!L5,"")</f>
        <v/>
      </c>
      <c r="Q21" s="52" t="str">
        <f>IFERROR('Input Fiscal'!M5,"")</f>
        <v/>
      </c>
      <c r="R21" s="52" t="str">
        <f>IFERROR('Input Fiscal'!N5,"")</f>
        <v/>
      </c>
      <c r="S21" s="52" t="str">
        <f>IFERROR('Input Fiscal'!O5,"")</f>
        <v/>
      </c>
      <c r="T21" s="52" t="str">
        <f>IFERROR('Input Fiscal'!P5,"")</f>
        <v/>
      </c>
      <c r="U21" s="52" t="str">
        <f>IFERROR('Input Fiscal'!Q5,"")</f>
        <v/>
      </c>
      <c r="V21" s="52" t="str">
        <f>IFERROR('Input Fiscal'!R5,"")</f>
        <v/>
      </c>
      <c r="W21" s="52" t="str">
        <f>IFERROR('Input Fiscal'!S5,"")</f>
        <v/>
      </c>
      <c r="X21" s="52" t="str">
        <f>IFERROR('Input Fiscal'!T5,"")</f>
        <v/>
      </c>
      <c r="Y21" s="52" t="str">
        <f>IFERROR('Input Fiscal'!U5,"")</f>
        <v/>
      </c>
      <c r="Z21" s="52" t="str">
        <f>IFERROR('Input Fiscal'!V5,"")</f>
        <v/>
      </c>
      <c r="AA21" s="52" t="str">
        <f>IFERROR('Input Fiscal'!W5,"")</f>
        <v/>
      </c>
      <c r="AB21" s="52" t="str">
        <f>IFERROR('Input Fiscal'!X5,"")</f>
        <v/>
      </c>
      <c r="AC21" s="52" t="str">
        <f>IFERROR('Input Fiscal'!Y5,"")</f>
        <v/>
      </c>
      <c r="AD21" s="52" t="str">
        <f>IFERROR('Input Fiscal'!Z5,"")</f>
        <v/>
      </c>
      <c r="AE21" s="52" t="str">
        <f>IFERROR('Input Fiscal'!AA5,"")</f>
        <v/>
      </c>
      <c r="AF21" s="52" t="str">
        <f>IFERROR('Input Fiscal'!AB5,"")</f>
        <v/>
      </c>
      <c r="AG21" s="52" t="str">
        <f>IFERROR('Input Fiscal'!AC5,"")</f>
        <v/>
      </c>
      <c r="AH21" s="52" t="str">
        <f>IFERROR('Input Fiscal'!AD5,"")</f>
        <v/>
      </c>
      <c r="AI21" s="52" t="str">
        <f>IFERROR('Input Fiscal'!AE5,"")</f>
        <v/>
      </c>
      <c r="AJ21" s="52" t="str">
        <f>IFERROR('Input Fiscal'!AF5,"")</f>
        <v/>
      </c>
      <c r="AK21" s="52" t="str">
        <f>IFERROR('Input Fiscal'!AG5,"")</f>
        <v/>
      </c>
      <c r="AL21" s="52" t="str">
        <f>IFERROR('Input Fiscal'!AH5,"")</f>
        <v/>
      </c>
      <c r="AM21" s="52" t="str">
        <f>IFERROR('Input Fiscal'!AI5,"")</f>
        <v/>
      </c>
      <c r="AN21" s="52" t="str">
        <f>IFERROR('Input Fiscal'!AJ5,"")</f>
        <v/>
      </c>
      <c r="AO21" s="52" t="str">
        <f>IFERROR('Input Fiscal'!AK5,"")</f>
        <v/>
      </c>
      <c r="AP21" s="52" t="str">
        <f>IFERROR('Input Fiscal'!AL5,"")</f>
        <v/>
      </c>
      <c r="AQ21" s="52" t="str">
        <f>IFERROR('Input Fiscal'!AM5,"")</f>
        <v/>
      </c>
      <c r="AR21" s="52" t="str">
        <f>IFERROR('Input Fiscal'!AN5,"")</f>
        <v/>
      </c>
      <c r="AS21" s="52" t="str">
        <f>IFERROR('Input Fiscal'!AO5,"")</f>
        <v/>
      </c>
      <c r="AT21" s="52" t="str">
        <f>IFERROR('Input Fiscal'!AP5,"")</f>
        <v/>
      </c>
      <c r="AU21" s="52" t="str">
        <f>IFERROR('Input Fiscal'!AQ5,"")</f>
        <v/>
      </c>
      <c r="AV21" s="52" t="str">
        <f>IFERROR('Input Fiscal'!AR5,"")</f>
        <v/>
      </c>
      <c r="AW21" s="52" t="str">
        <f>IFERROR('Input Fiscal'!AS5,"")</f>
        <v/>
      </c>
      <c r="AX21" s="52" t="str">
        <f>IFERROR('Input Fiscal'!AT5,"")</f>
        <v/>
      </c>
      <c r="AY21" s="52" t="str">
        <f>IFERROR('Input Fiscal'!AU5,"")</f>
        <v/>
      </c>
      <c r="AZ21" s="52" t="str">
        <f>IFERROR('Input Fiscal'!AV5,"")</f>
        <v/>
      </c>
      <c r="BA21" s="52" t="str">
        <f>IFERROR('Input Fiscal'!AW5,"")</f>
        <v/>
      </c>
    </row>
    <row r="22" spans="2:53">
      <c r="B22" s="87" t="s">
        <v>93</v>
      </c>
      <c r="C22" s="81" t="s">
        <v>73</v>
      </c>
      <c r="F22" s="52" t="str">
        <f>IFERROR('Input Fiscal'!B6,"")</f>
        <v/>
      </c>
      <c r="G22" s="52" t="str">
        <f>IFERROR('Input Fiscal'!C6,"")</f>
        <v/>
      </c>
      <c r="H22" s="52" t="str">
        <f>IFERROR('Input Fiscal'!D6,"")</f>
        <v/>
      </c>
      <c r="I22" s="52" t="str">
        <f>IFERROR('Input Fiscal'!E6,"")</f>
        <v/>
      </c>
      <c r="J22" s="52" t="str">
        <f>IFERROR('Input Fiscal'!F6,"")</f>
        <v/>
      </c>
      <c r="K22" s="52" t="str">
        <f>IFERROR('Input Fiscal'!G6,"")</f>
        <v/>
      </c>
      <c r="L22" s="52" t="str">
        <f>IFERROR('Input Fiscal'!H6,"")</f>
        <v/>
      </c>
      <c r="M22" s="52" t="str">
        <f>IFERROR('Input Fiscal'!I6,"")</f>
        <v/>
      </c>
      <c r="N22" s="52" t="str">
        <f>IFERROR('Input Fiscal'!J6,"")</f>
        <v/>
      </c>
      <c r="O22" s="52" t="str">
        <f>IFERROR('Input Fiscal'!K6,"")</f>
        <v/>
      </c>
      <c r="P22" s="52" t="str">
        <f>IFERROR('Input Fiscal'!L6,"")</f>
        <v/>
      </c>
      <c r="Q22" s="52" t="str">
        <f>IFERROR('Input Fiscal'!M6,"")</f>
        <v/>
      </c>
      <c r="R22" s="52" t="str">
        <f>IFERROR('Input Fiscal'!N6,"")</f>
        <v/>
      </c>
      <c r="S22" s="52" t="str">
        <f>IFERROR('Input Fiscal'!O6,"")</f>
        <v/>
      </c>
      <c r="T22" s="52" t="str">
        <f>IFERROR('Input Fiscal'!P6,"")</f>
        <v/>
      </c>
      <c r="U22" s="52" t="str">
        <f>IFERROR('Input Fiscal'!Q6,"")</f>
        <v/>
      </c>
      <c r="V22" s="52" t="str">
        <f>IFERROR('Input Fiscal'!R6,"")</f>
        <v/>
      </c>
      <c r="W22" s="52" t="str">
        <f>IFERROR('Input Fiscal'!S6,"")</f>
        <v/>
      </c>
      <c r="X22" s="52" t="str">
        <f>IFERROR('Input Fiscal'!T6,"")</f>
        <v/>
      </c>
      <c r="Y22" s="52" t="str">
        <f>IFERROR('Input Fiscal'!U6,"")</f>
        <v/>
      </c>
      <c r="Z22" s="52" t="str">
        <f>IFERROR('Input Fiscal'!V6,"")</f>
        <v/>
      </c>
      <c r="AA22" s="52" t="str">
        <f>IFERROR('Input Fiscal'!W6,"")</f>
        <v/>
      </c>
      <c r="AB22" s="52" t="str">
        <f>IFERROR('Input Fiscal'!X6,"")</f>
        <v/>
      </c>
      <c r="AC22" s="52" t="str">
        <f>IFERROR('Input Fiscal'!Y6,"")</f>
        <v/>
      </c>
      <c r="AD22" s="52" t="str">
        <f>IFERROR('Input Fiscal'!Z6,"")</f>
        <v/>
      </c>
      <c r="AE22" s="52" t="str">
        <f>IFERROR('Input Fiscal'!AA6,"")</f>
        <v/>
      </c>
      <c r="AF22" s="52" t="str">
        <f>IFERROR('Input Fiscal'!AB6,"")</f>
        <v/>
      </c>
      <c r="AG22" s="52" t="str">
        <f>IFERROR('Input Fiscal'!AC6,"")</f>
        <v/>
      </c>
      <c r="AH22" s="52" t="str">
        <f>IFERROR('Input Fiscal'!AD6,"")</f>
        <v/>
      </c>
      <c r="AI22" s="52" t="str">
        <f>IFERROR('Input Fiscal'!AE6,"")</f>
        <v/>
      </c>
      <c r="AJ22" s="52" t="str">
        <f>IFERROR('Input Fiscal'!AF6,"")</f>
        <v/>
      </c>
      <c r="AK22" s="52" t="str">
        <f>IFERROR('Input Fiscal'!AG6,"")</f>
        <v/>
      </c>
      <c r="AL22" s="52" t="str">
        <f>IFERROR('Input Fiscal'!AH6,"")</f>
        <v/>
      </c>
      <c r="AM22" s="52" t="str">
        <f>IFERROR('Input Fiscal'!AI6,"")</f>
        <v/>
      </c>
      <c r="AN22" s="52" t="str">
        <f>IFERROR('Input Fiscal'!AJ6,"")</f>
        <v/>
      </c>
      <c r="AO22" s="52" t="str">
        <f>IFERROR('Input Fiscal'!AK6,"")</f>
        <v/>
      </c>
      <c r="AP22" s="52" t="str">
        <f>IFERROR('Input Fiscal'!AL6,"")</f>
        <v/>
      </c>
      <c r="AQ22" s="52" t="str">
        <f>IFERROR('Input Fiscal'!AM6,"")</f>
        <v/>
      </c>
      <c r="AR22" s="52" t="str">
        <f>IFERROR('Input Fiscal'!AN6,"")</f>
        <v/>
      </c>
      <c r="AS22" s="52" t="str">
        <f>IFERROR('Input Fiscal'!AO6,"")</f>
        <v/>
      </c>
      <c r="AT22" s="52" t="str">
        <f>IFERROR('Input Fiscal'!AP6,"")</f>
        <v/>
      </c>
      <c r="AU22" s="52" t="str">
        <f>IFERROR('Input Fiscal'!AQ6,"")</f>
        <v/>
      </c>
      <c r="AV22" s="52" t="str">
        <f>IFERROR('Input Fiscal'!AR6,"")</f>
        <v/>
      </c>
      <c r="AW22" s="52" t="str">
        <f>IFERROR('Input Fiscal'!AS6,"")</f>
        <v/>
      </c>
      <c r="AX22" s="52" t="str">
        <f>IFERROR('Input Fiscal'!AT6,"")</f>
        <v/>
      </c>
      <c r="AY22" s="52" t="str">
        <f>IFERROR('Input Fiscal'!AU6,"")</f>
        <v/>
      </c>
      <c r="AZ22" s="52" t="str">
        <f>IFERROR('Input Fiscal'!AV6,"")</f>
        <v/>
      </c>
      <c r="BA22" s="52" t="str">
        <f>IFERROR('Input Fiscal'!AW6,"")</f>
        <v/>
      </c>
    </row>
    <row r="23" spans="2:53">
      <c r="B23" s="87" t="s">
        <v>94</v>
      </c>
      <c r="C23" s="81" t="s">
        <v>73</v>
      </c>
      <c r="F23" s="52" t="str">
        <f>IFERROR('Input Fiscal'!B7,"")</f>
        <v/>
      </c>
      <c r="G23" s="52" t="str">
        <f>IFERROR('Input Fiscal'!C7,"")</f>
        <v/>
      </c>
      <c r="H23" s="52" t="str">
        <f>IFERROR('Input Fiscal'!D7,"")</f>
        <v/>
      </c>
      <c r="I23" s="52" t="str">
        <f>IFERROR('Input Fiscal'!E7,"")</f>
        <v/>
      </c>
      <c r="J23" s="52" t="str">
        <f>IFERROR('Input Fiscal'!F7,"")</f>
        <v/>
      </c>
      <c r="K23" s="52" t="str">
        <f>IFERROR('Input Fiscal'!G7,"")</f>
        <v/>
      </c>
      <c r="L23" s="52" t="str">
        <f>IFERROR('Input Fiscal'!H7,"")</f>
        <v/>
      </c>
      <c r="M23" s="52" t="str">
        <f>IFERROR('Input Fiscal'!I7,"")</f>
        <v/>
      </c>
      <c r="N23" s="52" t="str">
        <f>IFERROR('Input Fiscal'!J7,"")</f>
        <v/>
      </c>
      <c r="O23" s="52" t="str">
        <f>IFERROR('Input Fiscal'!K7,"")</f>
        <v/>
      </c>
      <c r="P23" s="52" t="str">
        <f>IFERROR('Input Fiscal'!L7,"")</f>
        <v/>
      </c>
      <c r="Q23" s="52" t="str">
        <f>IFERROR('Input Fiscal'!M7,"")</f>
        <v/>
      </c>
      <c r="R23" s="52" t="str">
        <f>IFERROR('Input Fiscal'!N7,"")</f>
        <v/>
      </c>
      <c r="S23" s="52" t="str">
        <f>IFERROR('Input Fiscal'!O7,"")</f>
        <v/>
      </c>
      <c r="T23" s="52" t="str">
        <f>IFERROR('Input Fiscal'!P7,"")</f>
        <v/>
      </c>
      <c r="U23" s="52" t="str">
        <f>IFERROR('Input Fiscal'!Q7,"")</f>
        <v/>
      </c>
      <c r="V23" s="52" t="str">
        <f>IFERROR('Input Fiscal'!R7,"")</f>
        <v/>
      </c>
      <c r="W23" s="52" t="str">
        <f>IFERROR('Input Fiscal'!S7,"")</f>
        <v/>
      </c>
      <c r="X23" s="52" t="str">
        <f>IFERROR('Input Fiscal'!T7,"")</f>
        <v/>
      </c>
      <c r="Y23" s="52" t="str">
        <f>IFERROR('Input Fiscal'!U7,"")</f>
        <v/>
      </c>
      <c r="Z23" s="52" t="str">
        <f>IFERROR('Input Fiscal'!V7,"")</f>
        <v/>
      </c>
      <c r="AA23" s="52">
        <f>IFERROR('Input Fiscal'!W7,"")</f>
        <v>58.41</v>
      </c>
      <c r="AB23" s="52">
        <f>IFERROR('Input Fiscal'!X7,"")</f>
        <v>59.65</v>
      </c>
      <c r="AC23" s="52">
        <f>IFERROR('Input Fiscal'!Y7,"")</f>
        <v>61.396000000000001</v>
      </c>
      <c r="AD23" s="52">
        <f>IFERROR('Input Fiscal'!Z7,"")</f>
        <v>62.783000000000001</v>
      </c>
      <c r="AE23" s="52">
        <f>IFERROR('Input Fiscal'!AA7,"")</f>
        <v>65.853999999999999</v>
      </c>
      <c r="AF23" s="52">
        <f>IFERROR('Input Fiscal'!AB7,"")</f>
        <v>67.659000000000006</v>
      </c>
      <c r="AG23" s="52">
        <f>IFERROR('Input Fiscal'!AC7,"")</f>
        <v>72.497</v>
      </c>
      <c r="AH23" s="52">
        <f>IFERROR('Input Fiscal'!AD7,"")</f>
        <v>75.591999999999999</v>
      </c>
      <c r="AI23" s="52">
        <f>IFERROR('Input Fiscal'!AE7,"")</f>
        <v>79.948999999999998</v>
      </c>
      <c r="AJ23" s="52">
        <f>IFERROR('Input Fiscal'!AF7,"")</f>
        <v>84.44</v>
      </c>
      <c r="AK23" s="52">
        <f>IFERROR('Input Fiscal'!AG7,"")</f>
        <v>87.451999999999998</v>
      </c>
      <c r="AL23" s="52">
        <f>IFERROR('Input Fiscal'!AH7,"")</f>
        <v>93.694000000000003</v>
      </c>
      <c r="AM23" s="52">
        <f>IFERROR('Input Fiscal'!AI7,"")</f>
        <v>98.444999999999993</v>
      </c>
      <c r="AN23" s="52">
        <f>IFERROR('Input Fiscal'!AJ7,"")</f>
        <v>102.745</v>
      </c>
      <c r="AO23" s="52">
        <f>IFERROR('Input Fiscal'!AK7,"")</f>
        <v>106.599</v>
      </c>
      <c r="AP23" s="52">
        <f>IFERROR('Input Fiscal'!AL7,"")</f>
        <v>108.03100000000001</v>
      </c>
      <c r="AQ23" s="52">
        <f>IFERROR('Input Fiscal'!AM7,"")</f>
        <v>110.279</v>
      </c>
      <c r="AR23" s="52">
        <f>IFERROR('Input Fiscal'!AN7,"")</f>
        <v>106.98399999999999</v>
      </c>
      <c r="AS23" s="52" t="str">
        <f>IFERROR('Input Fiscal'!AO7,"")</f>
        <v/>
      </c>
      <c r="AT23" s="52" t="str">
        <f>IFERROR('Input Fiscal'!AP7,"")</f>
        <v/>
      </c>
      <c r="AU23" s="52" t="str">
        <f>IFERROR('Input Fiscal'!AQ7,"")</f>
        <v/>
      </c>
      <c r="AV23" s="52" t="str">
        <f>IFERROR('Input Fiscal'!AR7,"")</f>
        <v/>
      </c>
      <c r="AW23" s="52" t="str">
        <f>IFERROR('Input Fiscal'!AS7,"")</f>
        <v/>
      </c>
      <c r="AX23" s="52" t="str">
        <f>IFERROR('Input Fiscal'!AT7,"")</f>
        <v/>
      </c>
      <c r="AY23" s="52" t="str">
        <f>IFERROR('Input Fiscal'!AU7,"")</f>
        <v/>
      </c>
      <c r="AZ23" s="52" t="str">
        <f>IFERROR('Input Fiscal'!AV7,"")</f>
        <v/>
      </c>
      <c r="BA23" s="52" t="str">
        <f>IFERROR('Input Fiscal'!AW7,"")</f>
        <v/>
      </c>
    </row>
    <row r="24" spans="2:53">
      <c r="B24" s="87" t="s">
        <v>95</v>
      </c>
      <c r="C24" s="81" t="s">
        <v>73</v>
      </c>
      <c r="F24" s="52" t="str">
        <f>IFERROR('Input Fiscal'!B8,"")</f>
        <v/>
      </c>
      <c r="G24" s="52" t="str">
        <f>IFERROR('Input Fiscal'!C8,"")</f>
        <v/>
      </c>
      <c r="H24" s="52" t="str">
        <f>IFERROR('Input Fiscal'!D8,"")</f>
        <v/>
      </c>
      <c r="I24" s="52" t="str">
        <f>IFERROR('Input Fiscal'!E8,"")</f>
        <v/>
      </c>
      <c r="J24" s="52" t="str">
        <f>IFERROR('Input Fiscal'!F8,"")</f>
        <v/>
      </c>
      <c r="K24" s="52" t="str">
        <f>IFERROR('Input Fiscal'!G8,"")</f>
        <v/>
      </c>
      <c r="L24" s="52" t="str">
        <f>IFERROR('Input Fiscal'!H8,"")</f>
        <v/>
      </c>
      <c r="M24" s="52" t="str">
        <f>IFERROR('Input Fiscal'!I8,"")</f>
        <v/>
      </c>
      <c r="N24" s="52" t="str">
        <f>IFERROR('Input Fiscal'!J8,"")</f>
        <v/>
      </c>
      <c r="O24" s="52" t="str">
        <f>IFERROR('Input Fiscal'!K8,"")</f>
        <v/>
      </c>
      <c r="P24" s="52" t="str">
        <f>IFERROR('Input Fiscal'!L8,"")</f>
        <v/>
      </c>
      <c r="Q24" s="52" t="str">
        <f>IFERROR('Input Fiscal'!M8,"")</f>
        <v/>
      </c>
      <c r="R24" s="52" t="str">
        <f>IFERROR('Input Fiscal'!N8,"")</f>
        <v/>
      </c>
      <c r="S24" s="52" t="str">
        <f>IFERROR('Input Fiscal'!O8,"")</f>
        <v/>
      </c>
      <c r="T24" s="52" t="str">
        <f>IFERROR('Input Fiscal'!P8,"")</f>
        <v/>
      </c>
      <c r="U24" s="52" t="str">
        <f>IFERROR('Input Fiscal'!Q8,"")</f>
        <v/>
      </c>
      <c r="V24" s="52" t="str">
        <f>IFERROR('Input Fiscal'!R8,"")</f>
        <v/>
      </c>
      <c r="W24" s="52" t="str">
        <f>IFERROR('Input Fiscal'!S8,"")</f>
        <v/>
      </c>
      <c r="X24" s="52" t="str">
        <f>IFERROR('Input Fiscal'!T8,"")</f>
        <v/>
      </c>
      <c r="Y24" s="52" t="str">
        <f>IFERROR('Input Fiscal'!U8,"")</f>
        <v/>
      </c>
      <c r="Z24" s="52" t="str">
        <f>IFERROR('Input Fiscal'!V8,"")</f>
        <v/>
      </c>
      <c r="AA24" s="52">
        <f>IFERROR('Input Fiscal'!W8,"")</f>
        <v>5.2560000000000002</v>
      </c>
      <c r="AB24" s="52">
        <f>IFERROR('Input Fiscal'!X8,"")</f>
        <v>5.7009999999999996</v>
      </c>
      <c r="AC24" s="52">
        <f>IFERROR('Input Fiscal'!Y8,"")</f>
        <v>5.0170000000000003</v>
      </c>
      <c r="AD24" s="52">
        <f>IFERROR('Input Fiscal'!Z8,"")</f>
        <v>5.4560000000000004</v>
      </c>
      <c r="AE24" s="52">
        <f>IFERROR('Input Fiscal'!AA8,"")</f>
        <v>5.0010000000000003</v>
      </c>
      <c r="AF24" s="52">
        <f>IFERROR('Input Fiscal'!AB8,"")</f>
        <v>5.4930000000000003</v>
      </c>
      <c r="AG24" s="52">
        <f>IFERROR('Input Fiscal'!AC8,"")</f>
        <v>5.673</v>
      </c>
      <c r="AH24" s="52">
        <f>IFERROR('Input Fiscal'!AD8,"")</f>
        <v>5.4980000000000002</v>
      </c>
      <c r="AI24" s="52">
        <f>IFERROR('Input Fiscal'!AE8,"")</f>
        <v>5.6749999999999998</v>
      </c>
      <c r="AJ24" s="52">
        <f>IFERROR('Input Fiscal'!AF8,"")</f>
        <v>6.1959999999999997</v>
      </c>
      <c r="AK24" s="52">
        <f>IFERROR('Input Fiscal'!AG8,"")</f>
        <v>7.5010000000000003</v>
      </c>
      <c r="AL24" s="52">
        <f>IFERROR('Input Fiscal'!AH8,"")</f>
        <v>7.5620000000000003</v>
      </c>
      <c r="AM24" s="52">
        <f>IFERROR('Input Fiscal'!AI8,"")</f>
        <v>7.1379999999999999</v>
      </c>
      <c r="AN24" s="52">
        <f>IFERROR('Input Fiscal'!AJ8,"")</f>
        <v>7.5650000000000004</v>
      </c>
      <c r="AO24" s="52">
        <f>IFERROR('Input Fiscal'!AK8,"")</f>
        <v>8.7919999999999998</v>
      </c>
      <c r="AP24" s="52">
        <f>IFERROR('Input Fiscal'!AL8,"")</f>
        <v>10.52</v>
      </c>
      <c r="AQ24" s="52">
        <f>IFERROR('Input Fiscal'!AM8,"")</f>
        <v>10.685</v>
      </c>
      <c r="AR24" s="52">
        <f>IFERROR('Input Fiscal'!AN8,"")</f>
        <v>11.789</v>
      </c>
      <c r="AS24" s="52" t="str">
        <f>IFERROR('Input Fiscal'!AO8,"")</f>
        <v/>
      </c>
      <c r="AT24" s="52" t="str">
        <f>IFERROR('Input Fiscal'!AP8,"")</f>
        <v/>
      </c>
      <c r="AU24" s="52" t="str">
        <f>IFERROR('Input Fiscal'!AQ8,"")</f>
        <v/>
      </c>
      <c r="AV24" s="52" t="str">
        <f>IFERROR('Input Fiscal'!AR8,"")</f>
        <v/>
      </c>
      <c r="AW24" s="52" t="str">
        <f>IFERROR('Input Fiscal'!AS8,"")</f>
        <v/>
      </c>
      <c r="AX24" s="52" t="str">
        <f>IFERROR('Input Fiscal'!AT8,"")</f>
        <v/>
      </c>
      <c r="AY24" s="52" t="str">
        <f>IFERROR('Input Fiscal'!AU8,"")</f>
        <v/>
      </c>
      <c r="AZ24" s="52" t="str">
        <f>IFERROR('Input Fiscal'!AV8,"")</f>
        <v/>
      </c>
      <c r="BA24" s="52" t="str">
        <f>IFERROR('Input Fiscal'!AW8,"")</f>
        <v/>
      </c>
    </row>
    <row r="25" spans="2:53">
      <c r="B25" s="87" t="s">
        <v>96</v>
      </c>
      <c r="C25" s="81" t="s">
        <v>73</v>
      </c>
      <c r="F25" s="56" t="str">
        <f>IF(COUNT(F21:BA22)=0,IFERROR(F20-F23-SUM(F24),""),IFERROR('Input Fiscal'!B9,""))</f>
        <v/>
      </c>
      <c r="G25" s="56" t="str">
        <f>IF(COUNT(G21:BB22)=0,IFERROR(G20-G23-SUM(G24),""),IFERROR('Input Fiscal'!C9,""))</f>
        <v/>
      </c>
      <c r="H25" s="56" t="str">
        <f>IF(COUNT(H21:BC22)=0,IFERROR(H20-H23-SUM(H24),""),IFERROR('Input Fiscal'!D9,""))</f>
        <v/>
      </c>
      <c r="I25" s="56" t="str">
        <f>IF(COUNT(I21:BD22)=0,IFERROR(I20-I23-SUM(I24),""),IFERROR('Input Fiscal'!E9,""))</f>
        <v/>
      </c>
      <c r="J25" s="56" t="str">
        <f>IF(COUNT(J21:BE22)=0,IFERROR(J20-J23-SUM(J24),""),IFERROR('Input Fiscal'!F9,""))</f>
        <v/>
      </c>
      <c r="K25" s="56" t="str">
        <f>IF(COUNT(K21:BF22)=0,IFERROR(K20-K23-SUM(K24),""),IFERROR('Input Fiscal'!G9,""))</f>
        <v/>
      </c>
      <c r="L25" s="56" t="str">
        <f>IF(COUNT(L21:BG22)=0,IFERROR(L20-L23-SUM(L24),""),IFERROR('Input Fiscal'!H9,""))</f>
        <v/>
      </c>
      <c r="M25" s="56" t="str">
        <f>IF(COUNT(M21:BH22)=0,IFERROR(M20-M23-SUM(M24),""),IFERROR('Input Fiscal'!I9,""))</f>
        <v/>
      </c>
      <c r="N25" s="56" t="str">
        <f>IF(COUNT(N21:BI22)=0,IFERROR(N20-N23-SUM(N24),""),IFERROR('Input Fiscal'!J9,""))</f>
        <v/>
      </c>
      <c r="O25" s="56" t="str">
        <f>IF(COUNT(O21:BJ22)=0,IFERROR(O20-O23-SUM(O24),""),IFERROR('Input Fiscal'!K9,""))</f>
        <v/>
      </c>
      <c r="P25" s="56" t="str">
        <f>IF(COUNT(P21:BK22)=0,IFERROR(P20-P23-SUM(P24),""),IFERROR('Input Fiscal'!L9,""))</f>
        <v/>
      </c>
      <c r="Q25" s="56" t="str">
        <f>IF(COUNT(Q21:BL22)=0,IFERROR(Q20-Q23-SUM(Q24),""),IFERROR('Input Fiscal'!M9,""))</f>
        <v/>
      </c>
      <c r="R25" s="56" t="str">
        <f>IF(COUNT(R21:BM22)=0,IFERROR(R20-R23-SUM(R24),""),IFERROR('Input Fiscal'!N9,""))</f>
        <v/>
      </c>
      <c r="S25" s="56" t="str">
        <f>IF(COUNT(S21:BN22)=0,IFERROR(S20-S23-SUM(S24),""),IFERROR('Input Fiscal'!O9,""))</f>
        <v/>
      </c>
      <c r="T25" s="56" t="str">
        <f>IF(COUNT(T21:BO22)=0,IFERROR(T20-T23-SUM(T24),""),IFERROR('Input Fiscal'!P9,""))</f>
        <v/>
      </c>
      <c r="U25" s="56" t="str">
        <f>IF(COUNT(U21:BP22)=0,IFERROR(U20-U23-SUM(U24),""),IFERROR('Input Fiscal'!Q9,""))</f>
        <v/>
      </c>
      <c r="V25" s="56" t="str">
        <f>IF(COUNT(V21:BQ22)=0,IFERROR(V20-V23-SUM(V24),""),IFERROR('Input Fiscal'!R9,""))</f>
        <v/>
      </c>
      <c r="W25" s="56" t="str">
        <f>IF(COUNT(W21:BR22)=0,IFERROR(W20-W23-SUM(W24),""),IFERROR('Input Fiscal'!S9,""))</f>
        <v/>
      </c>
      <c r="X25" s="56" t="str">
        <f>IF(COUNT(X21:BS22)=0,IFERROR(X20-X23-SUM(X24),""),IFERROR('Input Fiscal'!T9,""))</f>
        <v/>
      </c>
      <c r="Y25" s="56" t="str">
        <f>IF(COUNT(Y21:BT22)=0,IFERROR(Y20-Y23-SUM(Y24),""),IFERROR('Input Fiscal'!U9,""))</f>
        <v/>
      </c>
      <c r="Z25" s="56" t="str">
        <f>IF(COUNT(Z21:BU22)=0,IFERROR(Z20-Z23-SUM(Z24),""),IFERROR('Input Fiscal'!V9,""))</f>
        <v/>
      </c>
      <c r="AA25" s="56">
        <f>IF(COUNT(AA21:BV22)=0,IFERROR(AA20-AA23-SUM(AA24),""),IFERROR('Input Fiscal'!W9,""))</f>
        <v>150.71</v>
      </c>
      <c r="AB25" s="56">
        <f>IF(COUNT(AB21:BW22)=0,IFERROR(AB20-AB23-SUM(AB24),""),IFERROR('Input Fiscal'!X9,""))</f>
        <v>152.702</v>
      </c>
      <c r="AC25" s="56">
        <f>IF(COUNT(AC21:BX22)=0,IFERROR(AC20-AC23-SUM(AC24),""),IFERROR('Input Fiscal'!Y9,""))</f>
        <v>155.48700000000002</v>
      </c>
      <c r="AD25" s="56">
        <f>IF(COUNT(AD21:BY22)=0,IFERROR(AD20-AD23-SUM(AD24),""),IFERROR('Input Fiscal'!Z9,""))</f>
        <v>163.77000000000001</v>
      </c>
      <c r="AE25" s="56">
        <f>IF(COUNT(AE21:BZ22)=0,IFERROR(AE20-AE23-SUM(AE24),""),IFERROR('Input Fiscal'!AA9,""))</f>
        <v>173.38199999999998</v>
      </c>
      <c r="AF25" s="56">
        <f>IF(COUNT(AF21:CA22)=0,IFERROR(AF20-AF23-SUM(AF24),""),IFERROR('Input Fiscal'!AB9,""))</f>
        <v>186.41500000000002</v>
      </c>
      <c r="AG25" s="56">
        <f>IF(COUNT(AG21:CB22)=0,IFERROR(AG20-AG23-SUM(AG24),""),IFERROR('Input Fiscal'!AC9,""))</f>
        <v>201.03499999999997</v>
      </c>
      <c r="AH25" s="56">
        <f>IF(COUNT(AH21:CC22)=0,IFERROR(AH20-AH23-SUM(AH24),""),IFERROR('Input Fiscal'!AD9,""))</f>
        <v>208.70000000000005</v>
      </c>
      <c r="AI25" s="56">
        <f>IF(COUNT(AI21:CD22)=0,IFERROR(AI20-AI23-SUM(AI24),""),IFERROR('Input Fiscal'!AE9,""))</f>
        <v>224.642</v>
      </c>
      <c r="AJ25" s="56">
        <f>IF(COUNT(AJ21:CE22)=0,IFERROR(AJ20-AJ23-SUM(AJ24),""),IFERROR('Input Fiscal'!AF9,""))</f>
        <v>244.24300000000002</v>
      </c>
      <c r="AK25" s="56">
        <f>IF(COUNT(AK21:CF22)=0,IFERROR(AK20-AK23-SUM(AK24),""),IFERROR('Input Fiscal'!AG9,""))</f>
        <v>235.506</v>
      </c>
      <c r="AL25" s="56">
        <f>IF(COUNT(AL21:CG22)=0,IFERROR(AL20-AL23-SUM(AL24),""),IFERROR('Input Fiscal'!AH9,""))</f>
        <v>228.952</v>
      </c>
      <c r="AM25" s="56">
        <f>IF(COUNT(AM21:CH22)=0,IFERROR(AM20-AM23-SUM(AM24),""),IFERROR('Input Fiscal'!AI9,""))</f>
        <v>237.37899999999999</v>
      </c>
      <c r="AN25" s="56">
        <f>IF(COUNT(AN21:CI22)=0,IFERROR(AN20-AN23-SUM(AN24),""),IFERROR('Input Fiscal'!AJ9,""))</f>
        <v>257.42500000000001</v>
      </c>
      <c r="AO25" s="56">
        <f>IF(COUNT(AO21:CJ22)=0,IFERROR(AO20-AO23-SUM(AO24),""),IFERROR('Input Fiscal'!AK9,""))</f>
        <v>276.37300000000005</v>
      </c>
      <c r="AP25" s="56">
        <f>IF(COUNT(AP21:CK22)=0,IFERROR(AP20-AP23-SUM(AP24),""),IFERROR('Input Fiscal'!AL9,""))</f>
        <v>294.44900000000001</v>
      </c>
      <c r="AQ25" s="56">
        <f>IF(COUNT(AQ21:CL22)=0,IFERROR(AQ20-AQ23-SUM(AQ24),""),IFERROR('Input Fiscal'!AM9,""))</f>
        <v>316.99</v>
      </c>
      <c r="AR25" s="56">
        <f>IF(COUNT(AR21:CM22)=0,IFERROR(AR20-AR23-SUM(AR24),""),IFERROR('Input Fiscal'!AN9,""))</f>
        <v>323.74600000000004</v>
      </c>
      <c r="AS25" s="56" t="str">
        <f>IF(COUNT(AS21:CN22)=0,IFERROR(AS20-AS23-SUM(AS24),""),IFERROR('Input Fiscal'!AO9,""))</f>
        <v/>
      </c>
      <c r="AT25" s="56" t="str">
        <f>IF(COUNT(AT21:CO22)=0,IFERROR(AT20-AT23-SUM(AT24),""),IFERROR('Input Fiscal'!AP9,""))</f>
        <v/>
      </c>
      <c r="AU25" s="56" t="str">
        <f>IF(COUNT(AU21:CP22)=0,IFERROR(AU20-AU23-SUM(AU24),""),IFERROR('Input Fiscal'!AQ9,""))</f>
        <v/>
      </c>
      <c r="AV25" s="56" t="str">
        <f>IF(COUNT(AV21:CQ22)=0,IFERROR(AV20-AV23-SUM(AV24),""),IFERROR('Input Fiscal'!AR9,""))</f>
        <v/>
      </c>
      <c r="AW25" s="56" t="str">
        <f>IF(COUNT(AW21:CR22)=0,IFERROR(AW20-AW23-SUM(AW24),""),IFERROR('Input Fiscal'!AS9,""))</f>
        <v/>
      </c>
      <c r="AX25" s="56" t="str">
        <f>IF(COUNT(AX21:CS22)=0,IFERROR(AX20-AX23-SUM(AX24),""),IFERROR('Input Fiscal'!AT9,""))</f>
        <v/>
      </c>
      <c r="AY25" s="56" t="str">
        <f>IF(COUNT(AY21:CT22)=0,IFERROR(AY20-AY23-SUM(AY24),""),IFERROR('Input Fiscal'!AU9,""))</f>
        <v/>
      </c>
      <c r="AZ25" s="56" t="str">
        <f>IF(COUNT(AZ21:CU22)=0,IFERROR(AZ20-AZ23-SUM(AZ24),""),IFERROR('Input Fiscal'!AV9,""))</f>
        <v/>
      </c>
      <c r="BA25" s="56" t="str">
        <f>IF(COUNT(BA21:CV22)=0,IFERROR(BA20-BA23-SUM(BA24),""),IFERROR('Input Fiscal'!AW9,""))</f>
        <v/>
      </c>
    </row>
    <row r="26" spans="2:53">
      <c r="B26" s="86" t="s">
        <v>97</v>
      </c>
      <c r="C26" s="81" t="s">
        <v>73</v>
      </c>
      <c r="F26" s="52" t="str">
        <f>IF('Input Fiscal'!B10="", IF('Input Fiscal'!B11="","",'Input Fiscal'!B11),'Input Fiscal'!B10)</f>
        <v/>
      </c>
      <c r="G26" s="52" t="str">
        <f>IF('Input Fiscal'!C10="", IF('Input Fiscal'!C11="","",'Input Fiscal'!C11),'Input Fiscal'!C10)</f>
        <v/>
      </c>
      <c r="H26" s="52" t="str">
        <f>IF('Input Fiscal'!D10="", IF('Input Fiscal'!D11="","",'Input Fiscal'!D11),'Input Fiscal'!D10)</f>
        <v/>
      </c>
      <c r="I26" s="52" t="str">
        <f>IF('Input Fiscal'!E10="", IF('Input Fiscal'!E11="","",'Input Fiscal'!E11),'Input Fiscal'!E10)</f>
        <v/>
      </c>
      <c r="J26" s="52" t="str">
        <f>IF('Input Fiscal'!F10="", IF('Input Fiscal'!F11="","",'Input Fiscal'!F11),'Input Fiscal'!F10)</f>
        <v/>
      </c>
      <c r="K26" s="52" t="str">
        <f>IF('Input Fiscal'!G10="", IF('Input Fiscal'!G11="","",'Input Fiscal'!G11),'Input Fiscal'!G10)</f>
        <v/>
      </c>
      <c r="L26" s="52" t="str">
        <f>IF('Input Fiscal'!H10="", IF('Input Fiscal'!H11="","",'Input Fiscal'!H11),'Input Fiscal'!H10)</f>
        <v/>
      </c>
      <c r="M26" s="52" t="str">
        <f>IF('Input Fiscal'!I10="", IF('Input Fiscal'!I11="","",'Input Fiscal'!I11),'Input Fiscal'!I10)</f>
        <v/>
      </c>
      <c r="N26" s="52" t="str">
        <f>IF('Input Fiscal'!J10="", IF('Input Fiscal'!J11="","",'Input Fiscal'!J11),'Input Fiscal'!J10)</f>
        <v/>
      </c>
      <c r="O26" s="52" t="str">
        <f>IF('Input Fiscal'!K10="", IF('Input Fiscal'!K11="","",'Input Fiscal'!K11),'Input Fiscal'!K10)</f>
        <v/>
      </c>
      <c r="P26" s="52" t="str">
        <f>IF('Input Fiscal'!L10="", IF('Input Fiscal'!L11="","",'Input Fiscal'!L11),'Input Fiscal'!L10)</f>
        <v/>
      </c>
      <c r="Q26" s="52" t="str">
        <f>IF('Input Fiscal'!M10="", IF('Input Fiscal'!M11="","",'Input Fiscal'!M11),'Input Fiscal'!M10)</f>
        <v/>
      </c>
      <c r="R26" s="52" t="str">
        <f>IF('Input Fiscal'!N10="", IF('Input Fiscal'!N11="","",'Input Fiscal'!N11),'Input Fiscal'!N10)</f>
        <v/>
      </c>
      <c r="S26" s="52" t="str">
        <f>IF('Input Fiscal'!O10="", IF('Input Fiscal'!O11="","",'Input Fiscal'!O11),'Input Fiscal'!O10)</f>
        <v/>
      </c>
      <c r="T26" s="52" t="str">
        <f>IF('Input Fiscal'!P10="", IF('Input Fiscal'!P11="","",'Input Fiscal'!P11),'Input Fiscal'!P10)</f>
        <v/>
      </c>
      <c r="U26" s="52" t="str">
        <f>IF('Input Fiscal'!Q10="", IF('Input Fiscal'!Q11="","",'Input Fiscal'!Q11),'Input Fiscal'!Q10)</f>
        <v/>
      </c>
      <c r="V26" s="52" t="str">
        <f>IF('Input Fiscal'!R10="", IF('Input Fiscal'!R11="","",'Input Fiscal'!R11),'Input Fiscal'!R10)</f>
        <v/>
      </c>
      <c r="W26" s="52" t="str">
        <f>IF('Input Fiscal'!S10="", IF('Input Fiscal'!S11="","",'Input Fiscal'!S11),'Input Fiscal'!S10)</f>
        <v/>
      </c>
      <c r="X26" s="52" t="str">
        <f>IF('Input Fiscal'!T10="", IF('Input Fiscal'!T11="","",'Input Fiscal'!T11),'Input Fiscal'!T10)</f>
        <v/>
      </c>
      <c r="Y26" s="52" t="str">
        <f>IF('Input Fiscal'!U10="", IF('Input Fiscal'!U11="","",'Input Fiscal'!U11),'Input Fiscal'!U10)</f>
        <v/>
      </c>
      <c r="Z26" s="52" t="str">
        <f>IF('Input Fiscal'!V10="", IF('Input Fiscal'!V11="","",'Input Fiscal'!V11),'Input Fiscal'!V10)</f>
        <v/>
      </c>
      <c r="AA26" s="52">
        <f>IF('Input Fiscal'!W10="", IF('Input Fiscal'!W11="","",'Input Fiscal'!W11),'Input Fiscal'!W10)</f>
        <v>31.071000000000002</v>
      </c>
      <c r="AB26" s="52">
        <f>IF('Input Fiscal'!X10="", IF('Input Fiscal'!X11="","",'Input Fiscal'!X11),'Input Fiscal'!X10)</f>
        <v>35.011000000000003</v>
      </c>
      <c r="AC26" s="52">
        <f>IF('Input Fiscal'!Y10="", IF('Input Fiscal'!Y11="","",'Input Fiscal'!Y11),'Input Fiscal'!Y10)</f>
        <v>36.545000000000002</v>
      </c>
      <c r="AD26" s="52">
        <f>IF('Input Fiscal'!Z10="", IF('Input Fiscal'!Z11="","",'Input Fiscal'!Z11),'Input Fiscal'!Z10)</f>
        <v>38.938000000000002</v>
      </c>
      <c r="AE26" s="52">
        <f>IF('Input Fiscal'!AA10="", IF('Input Fiscal'!AA11="","",'Input Fiscal'!AA11),'Input Fiscal'!AA10)</f>
        <v>40.488999999999997</v>
      </c>
      <c r="AF26" s="52">
        <f>IF('Input Fiscal'!AB10="", IF('Input Fiscal'!AB11="","",'Input Fiscal'!AB11),'Input Fiscal'!AB10)</f>
        <v>39.979999999999997</v>
      </c>
      <c r="AG26" s="52">
        <f>IF('Input Fiscal'!AC10="", IF('Input Fiscal'!AC11="","",'Input Fiscal'!AC11),'Input Fiscal'!AC10)</f>
        <v>42.029000000000003</v>
      </c>
      <c r="AH26" s="52">
        <f>IF('Input Fiscal'!AD10="", IF('Input Fiscal'!AD11="","",'Input Fiscal'!AD11),'Input Fiscal'!AD10)</f>
        <v>43.465000000000003</v>
      </c>
      <c r="AI26" s="52">
        <f>IF('Input Fiscal'!AE10="", IF('Input Fiscal'!AE11="","",'Input Fiscal'!AE11),'Input Fiscal'!AE10)</f>
        <v>45.720999999999997</v>
      </c>
      <c r="AJ26" s="52">
        <f>IF('Input Fiscal'!AF10="", IF('Input Fiscal'!AF11="","",'Input Fiscal'!AF11),'Input Fiscal'!AF10)</f>
        <v>49.747999999999998</v>
      </c>
      <c r="AK26" s="52">
        <f>IF('Input Fiscal'!AG10="", IF('Input Fiscal'!AG11="","",'Input Fiscal'!AG11),'Input Fiscal'!AG10)</f>
        <v>53.177999999999997</v>
      </c>
      <c r="AL26" s="52">
        <f>IF('Input Fiscal'!AH10="", IF('Input Fiscal'!AH11="","",'Input Fiscal'!AH11),'Input Fiscal'!AH10)</f>
        <v>57.302999999999997</v>
      </c>
      <c r="AM26" s="52">
        <f>IF('Input Fiscal'!AI10="", IF('Input Fiscal'!AI11="","",'Input Fiscal'!AI11),'Input Fiscal'!AI10)</f>
        <v>60.404000000000003</v>
      </c>
      <c r="AN26" s="52">
        <f>IF('Input Fiscal'!AJ10="", IF('Input Fiscal'!AJ11="","",'Input Fiscal'!AJ11),'Input Fiscal'!AJ10)</f>
        <v>62.122</v>
      </c>
      <c r="AO26" s="52">
        <f>IF('Input Fiscal'!AK10="", IF('Input Fiscal'!AK11="","",'Input Fiscal'!AK11),'Input Fiscal'!AK10)</f>
        <v>65.373999999999995</v>
      </c>
      <c r="AP26" s="52">
        <f>IF('Input Fiscal'!AL10="", IF('Input Fiscal'!AL11="","",'Input Fiscal'!AL11),'Input Fiscal'!AL10)</f>
        <v>68.778000000000006</v>
      </c>
      <c r="AQ26" s="52">
        <f>IF('Input Fiscal'!AM10="", IF('Input Fiscal'!AM11="","",'Input Fiscal'!AM11),'Input Fiscal'!AM10)</f>
        <v>70.466999999999999</v>
      </c>
      <c r="AR26" s="52">
        <f>IF('Input Fiscal'!AN10="", IF('Input Fiscal'!AN11="","",'Input Fiscal'!AN11),'Input Fiscal'!AN10)</f>
        <v>70.885000000000005</v>
      </c>
      <c r="AS26" s="52">
        <f>IF('Input Fiscal'!AO10="", IF('Input Fiscal'!AO11="","",'Input Fiscal'!AO11),'Input Fiscal'!AO10)</f>
        <v>73.536633021269793</v>
      </c>
      <c r="AT26" s="52">
        <f>IF('Input Fiscal'!AP10="", IF('Input Fiscal'!AP11="","",'Input Fiscal'!AP11),'Input Fiscal'!AP10)</f>
        <v>73.445687408535989</v>
      </c>
      <c r="AU26" s="52">
        <f>IF('Input Fiscal'!AQ10="", IF('Input Fiscal'!AQ11="","",'Input Fiscal'!AQ11),'Input Fiscal'!AQ10)</f>
        <v>77.158279365678396</v>
      </c>
      <c r="AV26" s="52">
        <f>IF('Input Fiscal'!AR10="", IF('Input Fiscal'!AR11="","",'Input Fiscal'!AR11),'Input Fiscal'!AR10)</f>
        <v>80.878059786693896</v>
      </c>
      <c r="AW26" s="52">
        <f>IF('Input Fiscal'!AS10="", IF('Input Fiscal'!AS11="","",'Input Fiscal'!AS11),'Input Fiscal'!AS10)</f>
        <v>85.596631594124403</v>
      </c>
      <c r="AX26" s="52">
        <f>IF('Input Fiscal'!AT10="", IF('Input Fiscal'!AT11="","",'Input Fiscal'!AT11),'Input Fiscal'!AT10)</f>
        <v>89.643293679298296</v>
      </c>
      <c r="AY26" s="52">
        <f>IF('Input Fiscal'!AU10="", IF('Input Fiscal'!AU11="","",'Input Fiscal'!AU11),'Input Fiscal'!AU10)</f>
        <v>93.2022074527884</v>
      </c>
      <c r="AZ26" s="52">
        <f>IF('Input Fiscal'!AV10="", IF('Input Fiscal'!AV11="","",'Input Fiscal'!AV11),'Input Fiscal'!AV10)</f>
        <v>96.722738922283</v>
      </c>
      <c r="BA26" s="52" t="str">
        <f>IF('Input Fiscal'!AW10="", IF('Input Fiscal'!AW11="","",'Input Fiscal'!AW11),'Input Fiscal'!AW10)</f>
        <v/>
      </c>
    </row>
    <row r="27" spans="2:53">
      <c r="B27" s="86" t="s">
        <v>98</v>
      </c>
      <c r="C27" s="81" t="s">
        <v>73</v>
      </c>
      <c r="F27" s="52" t="str">
        <f>IFERROR('Input Fiscal'!B14,"")</f>
        <v/>
      </c>
      <c r="G27" s="52" t="str">
        <f>IFERROR('Input Fiscal'!C14,"")</f>
        <v/>
      </c>
      <c r="H27" s="52" t="str">
        <f>IFERROR('Input Fiscal'!D14,"")</f>
        <v/>
      </c>
      <c r="I27" s="52" t="str">
        <f>IFERROR('Input Fiscal'!E14,"")</f>
        <v/>
      </c>
      <c r="J27" s="52" t="str">
        <f>IFERROR('Input Fiscal'!F14,"")</f>
        <v/>
      </c>
      <c r="K27" s="52" t="str">
        <f>IFERROR('Input Fiscal'!G14,"")</f>
        <v/>
      </c>
      <c r="L27" s="52" t="str">
        <f>IFERROR('Input Fiscal'!H14,"")</f>
        <v/>
      </c>
      <c r="M27" s="52" t="str">
        <f>IFERROR('Input Fiscal'!I14,"")</f>
        <v/>
      </c>
      <c r="N27" s="52" t="str">
        <f>IFERROR('Input Fiscal'!J14,"")</f>
        <v/>
      </c>
      <c r="O27" s="52">
        <f>IFERROR('Input Fiscal'!K14,"")</f>
        <v>10.6</v>
      </c>
      <c r="P27" s="52">
        <f>IFERROR('Input Fiscal'!L14,"")</f>
        <v>12.6</v>
      </c>
      <c r="Q27" s="52">
        <f>IFERROR('Input Fiscal'!M14,"")</f>
        <v>14.1</v>
      </c>
      <c r="R27" s="52">
        <f>IFERROR('Input Fiscal'!N14,"")</f>
        <v>14.9</v>
      </c>
      <c r="S27" s="52">
        <f>IFERROR('Input Fiscal'!O14,"")</f>
        <v>16.399999999999999</v>
      </c>
      <c r="T27" s="52">
        <f>IFERROR('Input Fiscal'!P14,"")</f>
        <v>18.100000000000001</v>
      </c>
      <c r="U27" s="52">
        <f>IFERROR('Input Fiscal'!Q14,"")</f>
        <v>18.8</v>
      </c>
      <c r="V27" s="52">
        <f>IFERROR('Input Fiscal'!R14,"")</f>
        <v>16.7</v>
      </c>
      <c r="W27" s="52">
        <f>IFERROR('Input Fiscal'!S14,"")</f>
        <v>16.7</v>
      </c>
      <c r="X27" s="52">
        <f>IFERROR('Input Fiscal'!T14,"")</f>
        <v>25.114000000000001</v>
      </c>
      <c r="Y27" s="52">
        <f>IFERROR('Input Fiscal'!U14,"")</f>
        <v>28.024999999999999</v>
      </c>
      <c r="Z27" s="52">
        <f>IFERROR('Input Fiscal'!V14,"")</f>
        <v>29.257000000000001</v>
      </c>
      <c r="AA27" s="52">
        <f>IFERROR('Input Fiscal'!W14,"")</f>
        <v>28.207000000000001</v>
      </c>
      <c r="AB27" s="52">
        <f>IFERROR('Input Fiscal'!X14,"")</f>
        <v>27.824000000000002</v>
      </c>
      <c r="AC27" s="52">
        <f>IFERROR('Input Fiscal'!Y14,"")</f>
        <v>28.056999999999999</v>
      </c>
      <c r="AD27" s="52">
        <f>IFERROR('Input Fiscal'!Z14,"")</f>
        <v>29.571000000000002</v>
      </c>
      <c r="AE27" s="52">
        <f>IFERROR('Input Fiscal'!AA14,"")</f>
        <v>31.295000000000002</v>
      </c>
      <c r="AF27" s="52">
        <f>IFERROR('Input Fiscal'!AB14,"")</f>
        <v>31.763000000000002</v>
      </c>
      <c r="AG27" s="52">
        <f>IFERROR('Input Fiscal'!AC14,"")</f>
        <v>31.887</v>
      </c>
      <c r="AH27" s="52">
        <f>IFERROR('Input Fiscal'!AD14,"")</f>
        <v>31.823</v>
      </c>
      <c r="AI27" s="52">
        <f>IFERROR('Input Fiscal'!AE14,"")</f>
        <v>33.037999999999997</v>
      </c>
      <c r="AJ27" s="52">
        <f>IFERROR('Input Fiscal'!AF14,"")</f>
        <v>43.512</v>
      </c>
      <c r="AK27" s="52">
        <f>IFERROR('Input Fiscal'!AG14,"")</f>
        <v>40.823999999999998</v>
      </c>
      <c r="AL27" s="52">
        <f>IFERROR('Input Fiscal'!AH14,"")</f>
        <v>37.377000000000002</v>
      </c>
      <c r="AM27" s="52">
        <f>IFERROR('Input Fiscal'!AI14,"")</f>
        <v>43.014000000000003</v>
      </c>
      <c r="AN27" s="52">
        <f>IFERROR('Input Fiscal'!AJ14,"")</f>
        <v>43.427999999999997</v>
      </c>
      <c r="AO27" s="52">
        <f>IFERROR('Input Fiscal'!AK14,"")</f>
        <v>48.36</v>
      </c>
      <c r="AP27" s="52">
        <f>IFERROR('Input Fiscal'!AL14,"")</f>
        <v>53.210999999999999</v>
      </c>
      <c r="AQ27" s="52">
        <f>IFERROR('Input Fiscal'!AM14,"")</f>
        <v>54.374000000000002</v>
      </c>
      <c r="AR27" s="52">
        <f>IFERROR('Input Fiscal'!AN14,"")</f>
        <v>61.121000000000002</v>
      </c>
      <c r="AS27" s="52">
        <f>IFERROR('Input Fiscal'!AO14,"")</f>
        <v>44.429000000000002</v>
      </c>
      <c r="AT27" s="52">
        <f>IFERROR('Input Fiscal'!AP14,"")</f>
        <v>49.427999999999997</v>
      </c>
      <c r="AU27" s="52">
        <f>IFERROR('Input Fiscal'!AQ14,"")</f>
        <v>53.0485117095566</v>
      </c>
      <c r="AV27" s="52">
        <f>IFERROR('Input Fiscal'!AR14,"")</f>
        <v>54.679080385318805</v>
      </c>
      <c r="AW27" s="52">
        <f>IFERROR('Input Fiscal'!AS14,"")</f>
        <v>60.730374324877701</v>
      </c>
      <c r="AX27" s="52">
        <f>IFERROR('Input Fiscal'!AT14,"")</f>
        <v>64.606047335107604</v>
      </c>
      <c r="AY27" s="52">
        <f>IFERROR('Input Fiscal'!AU14,"")</f>
        <v>69.418526072669593</v>
      </c>
      <c r="AZ27" s="52">
        <f>IFERROR('Input Fiscal'!AV14,"")</f>
        <v>70.590560099436601</v>
      </c>
      <c r="BA27" s="52" t="str">
        <f>IFERROR('Input Fiscal'!AW14,"")</f>
        <v/>
      </c>
    </row>
    <row r="28" spans="2:53">
      <c r="B28" s="86" t="s">
        <v>88</v>
      </c>
      <c r="C28" s="81" t="s">
        <v>73</v>
      </c>
      <c r="F28" s="52" t="str">
        <f>IFERROR(F19-F20-F26-SUM(F27),"")</f>
        <v/>
      </c>
      <c r="G28" s="52" t="str">
        <f t="shared" ref="G28:BA28" si="0">IFERROR(G19-G20-G26-SUM(G27),"")</f>
        <v/>
      </c>
      <c r="H28" s="52" t="str">
        <f t="shared" si="0"/>
        <v/>
      </c>
      <c r="I28" s="52" t="str">
        <f t="shared" si="0"/>
        <v/>
      </c>
      <c r="J28" s="52" t="str">
        <f t="shared" si="0"/>
        <v/>
      </c>
      <c r="K28" s="52" t="str">
        <f t="shared" si="0"/>
        <v/>
      </c>
      <c r="L28" s="52" t="str">
        <f t="shared" si="0"/>
        <v/>
      </c>
      <c r="M28" s="52" t="str">
        <f t="shared" si="0"/>
        <v/>
      </c>
      <c r="N28" s="52" t="str">
        <f t="shared" si="0"/>
        <v/>
      </c>
      <c r="O28" s="52" t="str">
        <f t="shared" si="0"/>
        <v/>
      </c>
      <c r="P28" s="52" t="str">
        <f t="shared" si="0"/>
        <v/>
      </c>
      <c r="Q28" s="52" t="str">
        <f t="shared" si="0"/>
        <v/>
      </c>
      <c r="R28" s="52" t="str">
        <f t="shared" si="0"/>
        <v/>
      </c>
      <c r="S28" s="52" t="str">
        <f t="shared" si="0"/>
        <v/>
      </c>
      <c r="T28" s="52" t="str">
        <f t="shared" si="0"/>
        <v/>
      </c>
      <c r="U28" s="52" t="str">
        <f t="shared" si="0"/>
        <v/>
      </c>
      <c r="V28" s="52" t="str">
        <f t="shared" si="0"/>
        <v/>
      </c>
      <c r="W28" s="52" t="str">
        <f t="shared" si="0"/>
        <v/>
      </c>
      <c r="X28" s="52" t="str">
        <f t="shared" si="0"/>
        <v/>
      </c>
      <c r="Y28" s="52" t="str">
        <f t="shared" si="0"/>
        <v/>
      </c>
      <c r="Z28" s="52" t="str">
        <f t="shared" si="0"/>
        <v/>
      </c>
      <c r="AA28" s="52">
        <f t="shared" si="0"/>
        <v>26.01299999999997</v>
      </c>
      <c r="AB28" s="52">
        <f t="shared" si="0"/>
        <v>27.55100000000002</v>
      </c>
      <c r="AC28" s="52">
        <f t="shared" si="0"/>
        <v>28.541999999999977</v>
      </c>
      <c r="AD28" s="52">
        <f t="shared" si="0"/>
        <v>29.994999999999987</v>
      </c>
      <c r="AE28" s="52">
        <f t="shared" si="0"/>
        <v>31.959000000000024</v>
      </c>
      <c r="AF28" s="52">
        <f t="shared" si="0"/>
        <v>32.826000000000022</v>
      </c>
      <c r="AG28" s="52">
        <f t="shared" si="0"/>
        <v>35.009000000000015</v>
      </c>
      <c r="AH28" s="52">
        <f t="shared" si="0"/>
        <v>37.703999999999958</v>
      </c>
      <c r="AI28" s="52">
        <f t="shared" si="0"/>
        <v>39.282999999999973</v>
      </c>
      <c r="AJ28" s="52">
        <f t="shared" si="0"/>
        <v>40.529999999999973</v>
      </c>
      <c r="AK28" s="52">
        <f t="shared" si="0"/>
        <v>42.942000000000021</v>
      </c>
      <c r="AL28" s="52">
        <f t="shared" si="0"/>
        <v>45.561999999999962</v>
      </c>
      <c r="AM28" s="52">
        <f t="shared" si="0"/>
        <v>47.685999999999986</v>
      </c>
      <c r="AN28" s="52">
        <f t="shared" si="0"/>
        <v>50.686999999999969</v>
      </c>
      <c r="AO28" s="52">
        <f t="shared" si="0"/>
        <v>54.284000000000034</v>
      </c>
      <c r="AP28" s="52">
        <f t="shared" si="0"/>
        <v>57.299000000000007</v>
      </c>
      <c r="AQ28" s="52">
        <f t="shared" si="0"/>
        <v>60.378999999999969</v>
      </c>
      <c r="AR28" s="52">
        <f t="shared" si="0"/>
        <v>61.403999999999961</v>
      </c>
      <c r="AS28" s="52">
        <f t="shared" si="0"/>
        <v>56.656366978730219</v>
      </c>
      <c r="AT28" s="52">
        <f t="shared" si="0"/>
        <v>60.911312591464039</v>
      </c>
      <c r="AU28" s="52">
        <f t="shared" si="0"/>
        <v>60.177948960283011</v>
      </c>
      <c r="AV28" s="52">
        <f t="shared" si="0"/>
        <v>63.57256072965928</v>
      </c>
      <c r="AW28" s="52">
        <f t="shared" si="0"/>
        <v>71.575435701996852</v>
      </c>
      <c r="AX28" s="52">
        <f t="shared" si="0"/>
        <v>76.610853025771121</v>
      </c>
      <c r="AY28" s="52">
        <f t="shared" si="0"/>
        <v>82.839408888277987</v>
      </c>
      <c r="AZ28" s="52">
        <f t="shared" si="0"/>
        <v>93.688925828689406</v>
      </c>
      <c r="BA28" s="52" t="str">
        <f t="shared" si="0"/>
        <v/>
      </c>
    </row>
    <row r="29" spans="2:53">
      <c r="B29" s="85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</row>
    <row r="30" spans="2:53">
      <c r="B30" s="85" t="s">
        <v>71</v>
      </c>
      <c r="C30" s="81" t="s">
        <v>73</v>
      </c>
      <c r="F30" s="52" t="str">
        <f>IFERROR('Input Fiscal'!B16-'Input Fiscal'!B34,"")</f>
        <v/>
      </c>
      <c r="G30" s="52" t="str">
        <f>IFERROR('Input Fiscal'!C16-'Input Fiscal'!C34,"")</f>
        <v/>
      </c>
      <c r="H30" s="52" t="str">
        <f>IFERROR('Input Fiscal'!D16-'Input Fiscal'!D34,"")</f>
        <v/>
      </c>
      <c r="I30" s="52" t="str">
        <f>IFERROR('Input Fiscal'!E16-'Input Fiscal'!E34,"")</f>
        <v/>
      </c>
      <c r="J30" s="52" t="str">
        <f>IFERROR('Input Fiscal'!F16-'Input Fiscal'!F34,"")</f>
        <v/>
      </c>
      <c r="K30" s="52" t="str">
        <f>IFERROR('Input Fiscal'!G16-'Input Fiscal'!G34,"")</f>
        <v/>
      </c>
      <c r="L30" s="52" t="str">
        <f>IFERROR('Input Fiscal'!H16-'Input Fiscal'!H34,"")</f>
        <v/>
      </c>
      <c r="M30" s="52" t="str">
        <f>IFERROR('Input Fiscal'!I16-'Input Fiscal'!I34,"")</f>
        <v/>
      </c>
      <c r="N30" s="52" t="str">
        <f>IFERROR('Input Fiscal'!J16-'Input Fiscal'!J34,"")</f>
        <v/>
      </c>
      <c r="O30" s="52">
        <f>IFERROR('Input Fiscal'!K16-'Input Fiscal'!K34,"")</f>
        <v>116.5</v>
      </c>
      <c r="P30" s="52">
        <f>IFERROR('Input Fiscal'!L16-'Input Fiscal'!L34,"")</f>
        <v>135.83500000000001</v>
      </c>
      <c r="Q30" s="52">
        <f>IFERROR('Input Fiscal'!M16-'Input Fiscal'!M34,"")</f>
        <v>158.36699999999999</v>
      </c>
      <c r="R30" s="52">
        <f>IFERROR('Input Fiscal'!N16-'Input Fiscal'!N34,"")</f>
        <v>184.37200000000001</v>
      </c>
      <c r="S30" s="52">
        <f>IFERROR('Input Fiscal'!O16-'Input Fiscal'!O34,"")</f>
        <v>200.673</v>
      </c>
      <c r="T30" s="52">
        <f>IFERROR('Input Fiscal'!P16-'Input Fiscal'!P34,"")</f>
        <v>218.477</v>
      </c>
      <c r="U30" s="52">
        <f>IFERROR('Input Fiscal'!Q16-'Input Fiscal'!Q34,"")</f>
        <v>238.34800000000001</v>
      </c>
      <c r="V30" s="52">
        <f>IFERROR('Input Fiscal'!R16-'Input Fiscal'!R34,"")</f>
        <v>250.03399999999999</v>
      </c>
      <c r="W30" s="52">
        <f>IFERROR('Input Fiscal'!S16-'Input Fiscal'!S34,"")</f>
        <v>265.39800000000002</v>
      </c>
      <c r="X30" s="52">
        <f>IFERROR('Input Fiscal'!T16-'Input Fiscal'!T34,"")</f>
        <v>286.00400000000002</v>
      </c>
      <c r="Y30" s="52">
        <f>IFERROR('Input Fiscal'!U16-'Input Fiscal'!U34,"")</f>
        <v>298.49900000000002</v>
      </c>
      <c r="Z30" s="52">
        <f>IFERROR('Input Fiscal'!V16-'Input Fiscal'!V34,"")</f>
        <v>328.37</v>
      </c>
      <c r="AA30" s="52">
        <f>IFERROR('Input Fiscal'!W16-'Input Fiscal'!W34,"")</f>
        <v>348.71458952462632</v>
      </c>
      <c r="AB30" s="52">
        <f>IFERROR('Input Fiscal'!X16-'Input Fiscal'!X34,"")</f>
        <v>364.36804645936667</v>
      </c>
      <c r="AC30" s="52">
        <f>IFERROR('Input Fiscal'!Y16-'Input Fiscal'!Y34,"")</f>
        <v>377.34395293616564</v>
      </c>
      <c r="AD30" s="52">
        <f>IFERROR('Input Fiscal'!Z16-'Input Fiscal'!Z34,"")</f>
        <v>382.197</v>
      </c>
      <c r="AE30" s="52">
        <f>IFERROR('Input Fiscal'!AA16-'Input Fiscal'!AA34,"")</f>
        <v>391.161</v>
      </c>
      <c r="AF30" s="52">
        <f>IFERROR('Input Fiscal'!AB16-'Input Fiscal'!AB34,"")</f>
        <v>387.55700000000002</v>
      </c>
      <c r="AG30" s="52">
        <f>IFERROR('Input Fiscal'!AC16-'Input Fiscal'!AC34,"")</f>
        <v>387.32934897978021</v>
      </c>
      <c r="AH30" s="52">
        <f>IFERROR('Input Fiscal'!AD16-'Input Fiscal'!AD34,"")</f>
        <v>402.017</v>
      </c>
      <c r="AI30" s="52">
        <f>IFERROR('Input Fiscal'!AE16-'Input Fiscal'!AE34,"")</f>
        <v>412.45299999999997</v>
      </c>
      <c r="AJ30" s="52">
        <f>IFERROR('Input Fiscal'!AF16-'Input Fiscal'!AF34,"")</f>
        <v>436.964</v>
      </c>
      <c r="AK30" s="52">
        <f>IFERROR('Input Fiscal'!AG16-'Input Fiscal'!AG34,"")</f>
        <v>460.11099999999999</v>
      </c>
      <c r="AL30" s="52">
        <f>IFERROR('Input Fiscal'!AH16-'Input Fiscal'!AH34,"")</f>
        <v>471.53800000000001</v>
      </c>
      <c r="AM30" s="52">
        <f>IFERROR('Input Fiscal'!AI16-'Input Fiscal'!AI34,"")</f>
        <v>495.09</v>
      </c>
      <c r="AN30" s="52">
        <f>IFERROR('Input Fiscal'!AJ16-'Input Fiscal'!AJ34,"")</f>
        <v>512.82600000000002</v>
      </c>
      <c r="AO30" s="52">
        <f>IFERROR('Input Fiscal'!AK16-'Input Fiscal'!AK34,"")</f>
        <v>538.53399999999999</v>
      </c>
      <c r="AP30" s="52">
        <f>IFERROR('Input Fiscal'!AL16-'Input Fiscal'!AL34,"")</f>
        <v>569.54399999999998</v>
      </c>
      <c r="AQ30" s="52">
        <f>IFERROR('Input Fiscal'!AM16-'Input Fiscal'!AM34,"")</f>
        <v>598.952</v>
      </c>
      <c r="AR30" s="52">
        <f>IFERROR('Input Fiscal'!AN16-'Input Fiscal'!AN34,"")</f>
        <v>633.91600000000005</v>
      </c>
      <c r="AS30" s="52">
        <f>IFERROR('Input Fiscal'!AO16-'Input Fiscal'!AO34,"")</f>
        <v>673.60699999999997</v>
      </c>
      <c r="AT30" s="52">
        <f>IFERROR('Input Fiscal'!AP16-'Input Fiscal'!AP34,"")</f>
        <v>711.83</v>
      </c>
      <c r="AU30" s="52">
        <f>IFERROR('Input Fiscal'!AQ16-'Input Fiscal'!AQ34,"")</f>
        <v>722.59212895287203</v>
      </c>
      <c r="AV30" s="52">
        <f>IFERROR('Input Fiscal'!AR16-'Input Fiscal'!AR34,"")</f>
        <v>743.07260567072001</v>
      </c>
      <c r="AW30" s="52">
        <f>IFERROR('Input Fiscal'!AS16-'Input Fiscal'!AS34,"")</f>
        <v>769.98227512928702</v>
      </c>
      <c r="AX30" s="52">
        <f>IFERROR('Input Fiscal'!AT16-'Input Fiscal'!AT34,"")</f>
        <v>797.96835880758499</v>
      </c>
      <c r="AY30" s="52">
        <f>IFERROR('Input Fiscal'!AU16-'Input Fiscal'!AU34,"")</f>
        <v>829.246914117899</v>
      </c>
      <c r="AZ30" s="52">
        <f>IFERROR('Input Fiscal'!AV16-'Input Fiscal'!AV34,"")</f>
        <v>859.84497553644303</v>
      </c>
      <c r="BA30" s="52" t="str">
        <f>IFERROR('Input Fiscal'!AW16-'Input Fiscal'!AW34,"")</f>
        <v/>
      </c>
    </row>
    <row r="31" spans="2:53">
      <c r="B31" s="86" t="s">
        <v>99</v>
      </c>
      <c r="C31" s="81" t="s">
        <v>73</v>
      </c>
      <c r="F31" s="52" t="str">
        <f>IFERROR('Input Fiscal'!B20,"")</f>
        <v/>
      </c>
      <c r="G31" s="52" t="str">
        <f>IFERROR('Input Fiscal'!C20,"")</f>
        <v/>
      </c>
      <c r="H31" s="52" t="str">
        <f>IFERROR('Input Fiscal'!D20,"")</f>
        <v/>
      </c>
      <c r="I31" s="52" t="str">
        <f>IFERROR('Input Fiscal'!E20,"")</f>
        <v/>
      </c>
      <c r="J31" s="52" t="str">
        <f>IFERROR('Input Fiscal'!F20,"")</f>
        <v/>
      </c>
      <c r="K31" s="52" t="str">
        <f>IFERROR('Input Fiscal'!G20,"")</f>
        <v/>
      </c>
      <c r="L31" s="52" t="str">
        <f>IFERROR('Input Fiscal'!H20,"")</f>
        <v/>
      </c>
      <c r="M31" s="52" t="str">
        <f>IFERROR('Input Fiscal'!I20,"")</f>
        <v/>
      </c>
      <c r="N31" s="52" t="str">
        <f>IFERROR('Input Fiscal'!J20,"")</f>
        <v/>
      </c>
      <c r="O31" s="52">
        <f>IFERROR('Input Fiscal'!K20,"")</f>
        <v>14.1</v>
      </c>
      <c r="P31" s="52">
        <f>IFERROR('Input Fiscal'!L20,"")</f>
        <v>17.033000000000001</v>
      </c>
      <c r="Q31" s="52">
        <f>IFERROR('Input Fiscal'!M20,"")</f>
        <v>22.53</v>
      </c>
      <c r="R31" s="52">
        <f>IFERROR('Input Fiscal'!N20,"")</f>
        <v>27.419</v>
      </c>
      <c r="S31" s="52">
        <f>IFERROR('Input Fiscal'!O20,"")</f>
        <v>29.858000000000001</v>
      </c>
      <c r="T31" s="52">
        <f>IFERROR('Input Fiscal'!P20,"")</f>
        <v>35.146999999999998</v>
      </c>
      <c r="U31" s="52">
        <f>IFERROR('Input Fiscal'!Q20,"")</f>
        <v>40.585000000000001</v>
      </c>
      <c r="V31" s="52">
        <f>IFERROR('Input Fiscal'!R20,"")</f>
        <v>43.222000000000001</v>
      </c>
      <c r="W31" s="52">
        <f>IFERROR('Input Fiscal'!S20,"")</f>
        <v>46.279000000000003</v>
      </c>
      <c r="X31" s="52">
        <f>IFERROR('Input Fiscal'!T20,"")</f>
        <v>50.805999999999997</v>
      </c>
      <c r="Y31" s="52">
        <f>IFERROR('Input Fiscal'!U20,"")</f>
        <v>58.284999999999997</v>
      </c>
      <c r="Z31" s="52">
        <f>IFERROR('Input Fiscal'!V20,"")</f>
        <v>64.286000000000001</v>
      </c>
      <c r="AA31" s="52">
        <f>IFERROR('Input Fiscal'!W20,"")</f>
        <v>64.525999999999996</v>
      </c>
      <c r="AB31" s="52">
        <f>IFERROR('Input Fiscal'!X20,"")</f>
        <v>65.241</v>
      </c>
      <c r="AC31" s="52">
        <f>IFERROR('Input Fiscal'!Y20,"")</f>
        <v>66.850999999999999</v>
      </c>
      <c r="AD31" s="52">
        <f>IFERROR('Input Fiscal'!Z20,"")</f>
        <v>69.596999999999994</v>
      </c>
      <c r="AE31" s="52">
        <f>IFERROR('Input Fiscal'!AA20,"")</f>
        <v>77.527000000000001</v>
      </c>
      <c r="AF31" s="52">
        <f>IFERROR('Input Fiscal'!AB20,"")</f>
        <v>76.284000000000006</v>
      </c>
      <c r="AG31" s="52">
        <f>IFERROR('Input Fiscal'!AC20,"")</f>
        <v>74.034999999999997</v>
      </c>
      <c r="AH31" s="52">
        <f>IFERROR('Input Fiscal'!AD20,"")</f>
        <v>75.475999999999999</v>
      </c>
      <c r="AI31" s="52">
        <f>IFERROR('Input Fiscal'!AE20,"")</f>
        <v>75.03</v>
      </c>
      <c r="AJ31" s="52">
        <f>IFERROR('Input Fiscal'!AF20,"")</f>
        <v>76.491</v>
      </c>
      <c r="AK31" s="52">
        <f>IFERROR('Input Fiscal'!AG20,"")</f>
        <v>73.218999999999994</v>
      </c>
      <c r="AL31" s="52">
        <f>IFERROR('Input Fiscal'!AH20,"")</f>
        <v>67.081000000000003</v>
      </c>
      <c r="AM31" s="52">
        <f>IFERROR('Input Fiscal'!AI20,"")</f>
        <v>65.412999999999997</v>
      </c>
      <c r="AN31" s="52">
        <f>IFERROR('Input Fiscal'!AJ20,"")</f>
        <v>63.807000000000002</v>
      </c>
      <c r="AO31" s="52">
        <f>IFERROR('Input Fiscal'!AK20,"")</f>
        <v>62.63</v>
      </c>
      <c r="AP31" s="52">
        <f>IFERROR('Input Fiscal'!AL20,"")</f>
        <v>63.000999999999998</v>
      </c>
      <c r="AQ31" s="52">
        <f>IFERROR('Input Fiscal'!AM20,"")</f>
        <v>63.451999999999998</v>
      </c>
      <c r="AR31" s="52">
        <f>IFERROR('Input Fiscal'!AN20,"")</f>
        <v>62.283999999999999</v>
      </c>
      <c r="AS31" s="52">
        <f>IFERROR('Input Fiscal'!AO20,"")</f>
        <v>58.360999999999997</v>
      </c>
      <c r="AT31" s="52">
        <f>IFERROR('Input Fiscal'!AP20,"")</f>
        <v>60.21</v>
      </c>
      <c r="AU31" s="52">
        <f>IFERROR('Input Fiscal'!AQ20,"")</f>
        <v>63.136772499990499</v>
      </c>
      <c r="AV31" s="52">
        <f>IFERROR('Input Fiscal'!AR20,"")</f>
        <v>66.788611319251501</v>
      </c>
      <c r="AW31" s="52">
        <f>IFERROR('Input Fiscal'!AS20,"")</f>
        <v>70.6426905056544</v>
      </c>
      <c r="AX31" s="52">
        <f>IFERROR('Input Fiscal'!AT20,"")</f>
        <v>74.451048965774802</v>
      </c>
      <c r="AY31" s="52">
        <f>IFERROR('Input Fiscal'!AU20,"")</f>
        <v>79.052761134607294</v>
      </c>
      <c r="AZ31" s="52">
        <f>IFERROR('Input Fiscal'!AV20,"")</f>
        <v>83.303747516161707</v>
      </c>
      <c r="BA31" s="52" t="str">
        <f>IFERROR('Input Fiscal'!AW20,"")</f>
        <v/>
      </c>
    </row>
    <row r="32" spans="2:53">
      <c r="B32" s="86" t="s">
        <v>90</v>
      </c>
      <c r="C32" s="81" t="s">
        <v>73</v>
      </c>
      <c r="F32" s="52" t="str">
        <f>IF('Input Fiscal'!B21="",IF('Input Fiscal'!B22="","",'Input Fiscal'!B22),'Input Fiscal'!B21)</f>
        <v/>
      </c>
      <c r="G32" s="52" t="str">
        <f>IF('Input Fiscal'!C21="",IF('Input Fiscal'!C22="","",'Input Fiscal'!C22),'Input Fiscal'!C21)</f>
        <v/>
      </c>
      <c r="H32" s="52" t="str">
        <f>IF('Input Fiscal'!D21="",IF('Input Fiscal'!D22="","",'Input Fiscal'!D22),'Input Fiscal'!D21)</f>
        <v/>
      </c>
      <c r="I32" s="52" t="str">
        <f>IF('Input Fiscal'!E21="",IF('Input Fiscal'!E22="","",'Input Fiscal'!E22),'Input Fiscal'!E21)</f>
        <v/>
      </c>
      <c r="J32" s="52" t="str">
        <f>IF('Input Fiscal'!F21="",IF('Input Fiscal'!F22="","",'Input Fiscal'!F22),'Input Fiscal'!F21)</f>
        <v/>
      </c>
      <c r="K32" s="52" t="str">
        <f>IF('Input Fiscal'!G21="",IF('Input Fiscal'!G22="","",'Input Fiscal'!G22),'Input Fiscal'!G21)</f>
        <v/>
      </c>
      <c r="L32" s="52" t="str">
        <f>IF('Input Fiscal'!H21="",IF('Input Fiscal'!H22="","",'Input Fiscal'!H22),'Input Fiscal'!H21)</f>
        <v/>
      </c>
      <c r="M32" s="52" t="str">
        <f>IF('Input Fiscal'!I21="",IF('Input Fiscal'!I22="","",'Input Fiscal'!I22),'Input Fiscal'!I21)</f>
        <v/>
      </c>
      <c r="N32" s="52" t="str">
        <f>IF('Input Fiscal'!J21="",IF('Input Fiscal'!J22="","",'Input Fiscal'!J22),'Input Fiscal'!J21)</f>
        <v/>
      </c>
      <c r="O32" s="52" t="str">
        <f>IF('Input Fiscal'!K21="",IF('Input Fiscal'!K22="","",'Input Fiscal'!K22),'Input Fiscal'!K21)</f>
        <v/>
      </c>
      <c r="P32" s="52" t="str">
        <f>IF('Input Fiscal'!L21="",IF('Input Fiscal'!L22="","",'Input Fiscal'!L22),'Input Fiscal'!L21)</f>
        <v/>
      </c>
      <c r="Q32" s="52" t="str">
        <f>IF('Input Fiscal'!M21="",IF('Input Fiscal'!M22="","",'Input Fiscal'!M22),'Input Fiscal'!M21)</f>
        <v/>
      </c>
      <c r="R32" s="52" t="str">
        <f>IF('Input Fiscal'!N21="",IF('Input Fiscal'!N22="","",'Input Fiscal'!N22),'Input Fiscal'!N21)</f>
        <v/>
      </c>
      <c r="S32" s="52" t="str">
        <f>IF('Input Fiscal'!O21="",IF('Input Fiscal'!O22="","",'Input Fiscal'!O22),'Input Fiscal'!O21)</f>
        <v/>
      </c>
      <c r="T32" s="52" t="str">
        <f>IF('Input Fiscal'!P21="",IF('Input Fiscal'!P22="","",'Input Fiscal'!P22),'Input Fiscal'!P21)</f>
        <v/>
      </c>
      <c r="U32" s="52" t="str">
        <f>IF('Input Fiscal'!Q21="",IF('Input Fiscal'!Q22="","",'Input Fiscal'!Q22),'Input Fiscal'!Q21)</f>
        <v/>
      </c>
      <c r="V32" s="52" t="str">
        <f>IF('Input Fiscal'!R21="",IF('Input Fiscal'!R22="","",'Input Fiscal'!R22),'Input Fiscal'!R21)</f>
        <v/>
      </c>
      <c r="W32" s="52" t="str">
        <f>IF('Input Fiscal'!S21="",IF('Input Fiscal'!S22="","",'Input Fiscal'!S22),'Input Fiscal'!S21)</f>
        <v/>
      </c>
      <c r="X32" s="52" t="str">
        <f>IF('Input Fiscal'!T21="",IF('Input Fiscal'!T22="","",'Input Fiscal'!T22),'Input Fiscal'!T21)</f>
        <v/>
      </c>
      <c r="Y32" s="52" t="str">
        <f>IF('Input Fiscal'!U21="",IF('Input Fiscal'!U22="","",'Input Fiscal'!U22),'Input Fiscal'!U21)</f>
        <v/>
      </c>
      <c r="Z32" s="52" t="str">
        <f>IF('Input Fiscal'!V21="",IF('Input Fiscal'!V22="","",'Input Fiscal'!V22),'Input Fiscal'!V21)</f>
        <v/>
      </c>
      <c r="AA32" s="52">
        <f>IF('Input Fiscal'!W21="",IF('Input Fiscal'!W22="","",'Input Fiscal'!W22),'Input Fiscal'!W21)</f>
        <v>68.790000000000006</v>
      </c>
      <c r="AB32" s="52">
        <f>IF('Input Fiscal'!X21="",IF('Input Fiscal'!X22="","",'Input Fiscal'!X22),'Input Fiscal'!X21)</f>
        <v>75.105999999999995</v>
      </c>
      <c r="AC32" s="52">
        <f>IF('Input Fiscal'!Y21="",IF('Input Fiscal'!Y22="","",'Input Fiscal'!Y22),'Input Fiscal'!Y21)</f>
        <v>80.343999999999994</v>
      </c>
      <c r="AD32" s="52">
        <f>IF('Input Fiscal'!Z21="",IF('Input Fiscal'!Z22="","",'Input Fiscal'!Z22),'Input Fiscal'!Z21)</f>
        <v>80.03</v>
      </c>
      <c r="AE32" s="52">
        <f>IF('Input Fiscal'!AA21="",IF('Input Fiscal'!AA22="","",'Input Fiscal'!AA22),'Input Fiscal'!AA21)</f>
        <v>79.197000000000003</v>
      </c>
      <c r="AF32" s="52">
        <f>IF('Input Fiscal'!AB21="",IF('Input Fiscal'!AB22="","",'Input Fiscal'!AB22),'Input Fiscal'!AB21)</f>
        <v>78.772999999999996</v>
      </c>
      <c r="AG32" s="52">
        <f>IF('Input Fiscal'!AC21="",IF('Input Fiscal'!AC22="","",'Input Fiscal'!AC22),'Input Fiscal'!AC21)</f>
        <v>78.543999999999997</v>
      </c>
      <c r="AH32" s="52">
        <f>IF('Input Fiscal'!AD21="",IF('Input Fiscal'!AD22="","",'Input Fiscal'!AD22),'Input Fiscal'!AD21)</f>
        <v>79.843000000000004</v>
      </c>
      <c r="AI32" s="52">
        <f>IF('Input Fiscal'!AE21="",IF('Input Fiscal'!AE22="","",'Input Fiscal'!AE22),'Input Fiscal'!AE21)</f>
        <v>80.075000000000003</v>
      </c>
      <c r="AJ32" s="52">
        <f>IF('Input Fiscal'!AF21="",IF('Input Fiscal'!AF22="","",'Input Fiscal'!AF22),'Input Fiscal'!AF21)</f>
        <v>82.55</v>
      </c>
      <c r="AK32" s="52">
        <f>IF('Input Fiscal'!AG21="",IF('Input Fiscal'!AG22="","",'Input Fiscal'!AG22),'Input Fiscal'!AG21)</f>
        <v>87.891999999999996</v>
      </c>
      <c r="AL32" s="52">
        <f>IF('Input Fiscal'!AH21="",IF('Input Fiscal'!AH22="","",'Input Fiscal'!AH22),'Input Fiscal'!AH21)</f>
        <v>91.525000000000006</v>
      </c>
      <c r="AM32" s="52">
        <f>IF('Input Fiscal'!AI21="",IF('Input Fiscal'!AI22="","",'Input Fiscal'!AI22),'Input Fiscal'!AI21)</f>
        <v>94.790999999999997</v>
      </c>
      <c r="AN32" s="52">
        <f>IF('Input Fiscal'!AJ21="",IF('Input Fiscal'!AJ22="","",'Input Fiscal'!AJ22),'Input Fiscal'!AJ21)</f>
        <v>98.355000000000004</v>
      </c>
      <c r="AO32" s="52">
        <f>IF('Input Fiscal'!AK21="",IF('Input Fiscal'!AK22="","",'Input Fiscal'!AK22),'Input Fiscal'!AK21)</f>
        <v>101.741</v>
      </c>
      <c r="AP32" s="52">
        <f>IF('Input Fiscal'!AL21="",IF('Input Fiscal'!AL22="","",'Input Fiscal'!AL22),'Input Fiscal'!AL21)</f>
        <v>107.247</v>
      </c>
      <c r="AQ32" s="52">
        <f>IF('Input Fiscal'!AM21="",IF('Input Fiscal'!AM22="","",'Input Fiscal'!AM22),'Input Fiscal'!AM21)</f>
        <v>112.88500000000001</v>
      </c>
      <c r="AR32" s="52">
        <f>IF('Input Fiscal'!AN21="",IF('Input Fiscal'!AN22="","",'Input Fiscal'!AN22),'Input Fiscal'!AN21)</f>
        <v>118.26300000000001</v>
      </c>
      <c r="AS32" s="52">
        <f>IF('Input Fiscal'!AO21="",IF('Input Fiscal'!AO22="","",'Input Fiscal'!AO22),'Input Fiscal'!AO21)</f>
        <v>124.40925243679699</v>
      </c>
      <c r="AT32" s="52">
        <f>IF('Input Fiscal'!AP21="",IF('Input Fiscal'!AP22="","",'Input Fiscal'!AP22),'Input Fiscal'!AP21)</f>
        <v>128.555128107874</v>
      </c>
      <c r="AU32" s="52">
        <f>IF('Input Fiscal'!AQ21="",IF('Input Fiscal'!AQ22="","",'Input Fiscal'!AQ22),'Input Fiscal'!AQ21)</f>
        <v>135.41946997468199</v>
      </c>
      <c r="AV32" s="52">
        <f>IF('Input Fiscal'!AR21="",IF('Input Fiscal'!AR22="","",'Input Fiscal'!AR22),'Input Fiscal'!AR21)</f>
        <v>141.87387070199401</v>
      </c>
      <c r="AW32" s="52">
        <f>IF('Input Fiscal'!AS21="",IF('Input Fiscal'!AS22="","",'Input Fiscal'!AS22),'Input Fiscal'!AS21)</f>
        <v>149.17802702923103</v>
      </c>
      <c r="AX32" s="52">
        <f>IF('Input Fiscal'!AT21="",IF('Input Fiscal'!AT22="","",'Input Fiscal'!AT22),'Input Fiscal'!AT21)</f>
        <v>156.80955136940599</v>
      </c>
      <c r="AY32" s="52">
        <f>IF('Input Fiscal'!AU21="",IF('Input Fiscal'!AU22="","",'Input Fiscal'!AU22),'Input Fiscal'!AU21)</f>
        <v>164.76648602176999</v>
      </c>
      <c r="AZ32" s="52">
        <f>IF('Input Fiscal'!AV21="",IF('Input Fiscal'!AV22="","",'Input Fiscal'!AV22),'Input Fiscal'!AV21)</f>
        <v>173.01298805495699</v>
      </c>
      <c r="BA32" s="52" t="str">
        <f>IF('Input Fiscal'!AW21="",IF('Input Fiscal'!AW22="","",'Input Fiscal'!AW22),'Input Fiscal'!AW21)</f>
        <v/>
      </c>
    </row>
    <row r="33" spans="2:53">
      <c r="B33" s="86" t="s">
        <v>89</v>
      </c>
      <c r="C33" s="81" t="s">
        <v>73</v>
      </c>
      <c r="F33" s="52" t="str">
        <f>IFERROR(F30-F31-F32,"")</f>
        <v/>
      </c>
      <c r="G33" s="52" t="str">
        <f t="shared" ref="G33:BA33" si="1">IFERROR(G30-G31-G32,"")</f>
        <v/>
      </c>
      <c r="H33" s="52" t="str">
        <f t="shared" si="1"/>
        <v/>
      </c>
      <c r="I33" s="52" t="str">
        <f t="shared" si="1"/>
        <v/>
      </c>
      <c r="J33" s="52" t="str">
        <f t="shared" si="1"/>
        <v/>
      </c>
      <c r="K33" s="52" t="str">
        <f t="shared" si="1"/>
        <v/>
      </c>
      <c r="L33" s="52" t="str">
        <f t="shared" si="1"/>
        <v/>
      </c>
      <c r="M33" s="52" t="str">
        <f t="shared" si="1"/>
        <v/>
      </c>
      <c r="N33" s="52" t="str">
        <f t="shared" si="1"/>
        <v/>
      </c>
      <c r="O33" s="52" t="str">
        <f t="shared" si="1"/>
        <v/>
      </c>
      <c r="P33" s="52" t="str">
        <f t="shared" si="1"/>
        <v/>
      </c>
      <c r="Q33" s="52" t="str">
        <f t="shared" si="1"/>
        <v/>
      </c>
      <c r="R33" s="52" t="str">
        <f t="shared" si="1"/>
        <v/>
      </c>
      <c r="S33" s="52" t="str">
        <f t="shared" si="1"/>
        <v/>
      </c>
      <c r="T33" s="52" t="str">
        <f t="shared" si="1"/>
        <v/>
      </c>
      <c r="U33" s="52" t="str">
        <f t="shared" si="1"/>
        <v/>
      </c>
      <c r="V33" s="52" t="str">
        <f t="shared" si="1"/>
        <v/>
      </c>
      <c r="W33" s="52" t="str">
        <f t="shared" si="1"/>
        <v/>
      </c>
      <c r="X33" s="52" t="str">
        <f t="shared" si="1"/>
        <v/>
      </c>
      <c r="Y33" s="52" t="str">
        <f t="shared" si="1"/>
        <v/>
      </c>
      <c r="Z33" s="52" t="str">
        <f t="shared" si="1"/>
        <v/>
      </c>
      <c r="AA33" s="52">
        <f t="shared" si="1"/>
        <v>215.39858952462629</v>
      </c>
      <c r="AB33" s="52">
        <f t="shared" si="1"/>
        <v>224.02104645936669</v>
      </c>
      <c r="AC33" s="52">
        <f t="shared" si="1"/>
        <v>230.14895293616564</v>
      </c>
      <c r="AD33" s="52">
        <f t="shared" si="1"/>
        <v>232.57000000000002</v>
      </c>
      <c r="AE33" s="52">
        <f t="shared" si="1"/>
        <v>234.43700000000001</v>
      </c>
      <c r="AF33" s="52">
        <f t="shared" si="1"/>
        <v>232.50000000000003</v>
      </c>
      <c r="AG33" s="52">
        <f t="shared" si="1"/>
        <v>234.75034897978026</v>
      </c>
      <c r="AH33" s="52">
        <f t="shared" si="1"/>
        <v>246.69799999999998</v>
      </c>
      <c r="AI33" s="52">
        <f t="shared" si="1"/>
        <v>257.34800000000001</v>
      </c>
      <c r="AJ33" s="52">
        <f t="shared" si="1"/>
        <v>277.923</v>
      </c>
      <c r="AK33" s="52">
        <f t="shared" si="1"/>
        <v>299</v>
      </c>
      <c r="AL33" s="52">
        <f t="shared" si="1"/>
        <v>312.93200000000002</v>
      </c>
      <c r="AM33" s="52">
        <f t="shared" si="1"/>
        <v>334.88599999999997</v>
      </c>
      <c r="AN33" s="52">
        <f t="shared" si="1"/>
        <v>350.66399999999999</v>
      </c>
      <c r="AO33" s="52">
        <f t="shared" si="1"/>
        <v>374.16300000000001</v>
      </c>
      <c r="AP33" s="52">
        <f t="shared" si="1"/>
        <v>399.29599999999999</v>
      </c>
      <c r="AQ33" s="52">
        <f t="shared" si="1"/>
        <v>422.61500000000001</v>
      </c>
      <c r="AR33" s="52">
        <f t="shared" si="1"/>
        <v>453.36900000000003</v>
      </c>
      <c r="AS33" s="52">
        <f t="shared" si="1"/>
        <v>490.83674756320301</v>
      </c>
      <c r="AT33" s="52">
        <f t="shared" si="1"/>
        <v>523.06487189212601</v>
      </c>
      <c r="AU33" s="52">
        <f t="shared" si="1"/>
        <v>524.03588647819959</v>
      </c>
      <c r="AV33" s="52">
        <f t="shared" si="1"/>
        <v>534.4101236494746</v>
      </c>
      <c r="AW33" s="52">
        <f t="shared" si="1"/>
        <v>550.16155759440153</v>
      </c>
      <c r="AX33" s="52">
        <f t="shared" si="1"/>
        <v>566.70775847240418</v>
      </c>
      <c r="AY33" s="52">
        <f t="shared" si="1"/>
        <v>585.42766696152171</v>
      </c>
      <c r="AZ33" s="52">
        <f t="shared" si="1"/>
        <v>603.52823996532436</v>
      </c>
      <c r="BA33" s="52" t="str">
        <f t="shared" si="1"/>
        <v/>
      </c>
    </row>
    <row r="34" spans="2:53">
      <c r="B34" s="85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</row>
    <row r="35" spans="2:53">
      <c r="B35" s="88" t="s">
        <v>74</v>
      </c>
      <c r="C35" s="81" t="s">
        <v>73</v>
      </c>
      <c r="F35" s="52" t="str">
        <f>IFERROR(F19-F30,"")</f>
        <v/>
      </c>
      <c r="G35" s="52" t="str">
        <f t="shared" ref="G35:BA35" si="2">IFERROR(G19-G30,"")</f>
        <v/>
      </c>
      <c r="H35" s="52" t="str">
        <f t="shared" si="2"/>
        <v/>
      </c>
      <c r="I35" s="52" t="str">
        <f t="shared" si="2"/>
        <v/>
      </c>
      <c r="J35" s="52" t="str">
        <f t="shared" si="2"/>
        <v/>
      </c>
      <c r="K35" s="52" t="str">
        <f t="shared" si="2"/>
        <v/>
      </c>
      <c r="L35" s="52" t="str">
        <f t="shared" si="2"/>
        <v/>
      </c>
      <c r="M35" s="52" t="str">
        <f t="shared" si="2"/>
        <v/>
      </c>
      <c r="N35" s="52" t="str">
        <f t="shared" si="2"/>
        <v/>
      </c>
      <c r="O35" s="52">
        <f t="shared" si="2"/>
        <v>-9.5999999999999943</v>
      </c>
      <c r="P35" s="52">
        <f t="shared" si="2"/>
        <v>-12.787000000000006</v>
      </c>
      <c r="Q35" s="52">
        <f t="shared" si="2"/>
        <v>-10.194999999999993</v>
      </c>
      <c r="R35" s="52">
        <f t="shared" si="2"/>
        <v>-26.693000000000012</v>
      </c>
      <c r="S35" s="52">
        <f t="shared" si="2"/>
        <v>-33.613</v>
      </c>
      <c r="T35" s="52">
        <f t="shared" si="2"/>
        <v>-34.956999999999994</v>
      </c>
      <c r="U35" s="52">
        <f t="shared" si="2"/>
        <v>-41.711000000000013</v>
      </c>
      <c r="V35" s="52">
        <f t="shared" si="2"/>
        <v>-36.60499999999999</v>
      </c>
      <c r="W35" s="52">
        <f t="shared" si="2"/>
        <v>-30.307000000000016</v>
      </c>
      <c r="X35" s="52">
        <f t="shared" si="2"/>
        <v>-26.572000000000003</v>
      </c>
      <c r="Y35" s="52">
        <f t="shared" si="2"/>
        <v>-30.235000000000014</v>
      </c>
      <c r="Z35" s="52">
        <f t="shared" si="2"/>
        <v>-39.632999999999981</v>
      </c>
      <c r="AA35" s="52">
        <f t="shared" si="2"/>
        <v>-49.047589524626346</v>
      </c>
      <c r="AB35" s="52">
        <f t="shared" si="2"/>
        <v>-55.929046459366646</v>
      </c>
      <c r="AC35" s="52">
        <f t="shared" si="2"/>
        <v>-62.299952936165653</v>
      </c>
      <c r="AD35" s="52">
        <f t="shared" si="2"/>
        <v>-51.684000000000026</v>
      </c>
      <c r="AE35" s="52">
        <f t="shared" si="2"/>
        <v>-43.180999999999983</v>
      </c>
      <c r="AF35" s="52">
        <f t="shared" si="2"/>
        <v>-23.420999999999992</v>
      </c>
      <c r="AG35" s="52">
        <f t="shared" si="2"/>
        <v>0.80065102021978873</v>
      </c>
      <c r="AH35" s="52">
        <f t="shared" si="2"/>
        <v>0.76499999999998636</v>
      </c>
      <c r="AI35" s="52">
        <f t="shared" si="2"/>
        <v>15.855000000000018</v>
      </c>
      <c r="AJ35" s="52">
        <f t="shared" si="2"/>
        <v>31.704999999999984</v>
      </c>
      <c r="AK35" s="52">
        <f t="shared" si="2"/>
        <v>7.29200000000003</v>
      </c>
      <c r="AL35" s="52">
        <f t="shared" si="2"/>
        <v>-1.0880000000000223</v>
      </c>
      <c r="AM35" s="52">
        <f t="shared" si="2"/>
        <v>-1.0240000000000009</v>
      </c>
      <c r="AN35" s="52">
        <f t="shared" si="2"/>
        <v>11.145999999999958</v>
      </c>
      <c r="AO35" s="52">
        <f t="shared" si="2"/>
        <v>21.248000000000047</v>
      </c>
      <c r="AP35" s="52">
        <f t="shared" si="2"/>
        <v>22.744000000000028</v>
      </c>
      <c r="AQ35" s="52">
        <f t="shared" si="2"/>
        <v>24.22199999999998</v>
      </c>
      <c r="AR35" s="52">
        <f t="shared" si="2"/>
        <v>2.01299999999992</v>
      </c>
      <c r="AS35" s="52">
        <f t="shared" si="2"/>
        <v>-74.723999999999933</v>
      </c>
      <c r="AT35" s="52">
        <f t="shared" si="2"/>
        <v>-90.244000000000028</v>
      </c>
      <c r="AU35" s="52">
        <f t="shared" si="2"/>
        <v>-72.887610886117045</v>
      </c>
      <c r="AV35" s="52">
        <f t="shared" si="2"/>
        <v>-56.648475363022044</v>
      </c>
      <c r="AW35" s="52">
        <f t="shared" si="2"/>
        <v>-35.460999077168026</v>
      </c>
      <c r="AX35" s="52">
        <f t="shared" si="2"/>
        <v>-20.372691342426947</v>
      </c>
      <c r="AY35" s="52">
        <f t="shared" si="2"/>
        <v>-4.133937463059965</v>
      </c>
      <c r="AZ35" s="52">
        <f t="shared" si="2"/>
        <v>6.221262199137982</v>
      </c>
      <c r="BA35" s="52" t="str">
        <f t="shared" si="2"/>
        <v/>
      </c>
    </row>
    <row r="36" spans="2:53"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</row>
    <row r="37" spans="2:53">
      <c r="B37" s="89" t="s">
        <v>75</v>
      </c>
      <c r="C37" s="81" t="s">
        <v>73</v>
      </c>
      <c r="F37" s="52" t="str">
        <f>IFERROR(F38+F44+SUM(F45)+F46,IFERROR(F19*(1+F$68/100)^-$D$7*(1+F$69/100)^-$E$7,""))</f>
        <v/>
      </c>
      <c r="G37" s="52" t="str">
        <f t="shared" ref="G37:BA37" si="3">IFERROR(G38+G44+SUM(G45)+G46,IFERROR(G19*(1+G$68/100)^-$D$7*(1+G$69/100)^-$E$7,""))</f>
        <v/>
      </c>
      <c r="H37" s="52" t="str">
        <f t="shared" si="3"/>
        <v/>
      </c>
      <c r="I37" s="52" t="str">
        <f t="shared" si="3"/>
        <v/>
      </c>
      <c r="J37" s="52" t="str">
        <f t="shared" si="3"/>
        <v/>
      </c>
      <c r="K37" s="52" t="str">
        <f t="shared" si="3"/>
        <v/>
      </c>
      <c r="L37" s="52" t="str">
        <f t="shared" si="3"/>
        <v/>
      </c>
      <c r="M37" s="52" t="str">
        <f t="shared" si="3"/>
        <v/>
      </c>
      <c r="N37" s="52" t="str">
        <f t="shared" si="3"/>
        <v/>
      </c>
      <c r="O37" s="52" t="str">
        <f t="shared" si="3"/>
        <v/>
      </c>
      <c r="P37" s="52">
        <f t="shared" si="3"/>
        <v>120.9201022260592</v>
      </c>
      <c r="Q37" s="52">
        <f t="shared" si="3"/>
        <v>145.65041581208911</v>
      </c>
      <c r="R37" s="52">
        <f t="shared" si="3"/>
        <v>164.42546306831724</v>
      </c>
      <c r="S37" s="52">
        <f t="shared" si="3"/>
        <v>174.02262665540297</v>
      </c>
      <c r="T37" s="52">
        <f t="shared" si="3"/>
        <v>186.99567723555225</v>
      </c>
      <c r="U37" s="52">
        <f t="shared" si="3"/>
        <v>198.14213125752278</v>
      </c>
      <c r="V37" s="52">
        <f t="shared" si="3"/>
        <v>217.59695118460533</v>
      </c>
      <c r="W37" s="52">
        <f t="shared" si="3"/>
        <v>234.94132442782296</v>
      </c>
      <c r="X37" s="52">
        <f t="shared" si="3"/>
        <v>253.83508722409022</v>
      </c>
      <c r="Y37" s="52">
        <f t="shared" si="3"/>
        <v>259.75435345454019</v>
      </c>
      <c r="Z37" s="52">
        <f t="shared" si="3"/>
        <v>283.74649225688512</v>
      </c>
      <c r="AA37" s="52">
        <f t="shared" si="3"/>
        <v>304.81748567973926</v>
      </c>
      <c r="AB37" s="52">
        <f t="shared" si="3"/>
        <v>315.79139461784888</v>
      </c>
      <c r="AC37" s="52">
        <f t="shared" si="3"/>
        <v>322.11445471740495</v>
      </c>
      <c r="AD37" s="52">
        <f t="shared" si="3"/>
        <v>330.84073411031591</v>
      </c>
      <c r="AE37" s="52">
        <f t="shared" si="3"/>
        <v>346.39573507335848</v>
      </c>
      <c r="AF37" s="52">
        <f t="shared" si="3"/>
        <v>367.46934919152034</v>
      </c>
      <c r="AG37" s="52">
        <f t="shared" si="3"/>
        <v>392.6899939552971</v>
      </c>
      <c r="AH37" s="52">
        <f t="shared" si="3"/>
        <v>409.09283337288326</v>
      </c>
      <c r="AI37" s="52">
        <f t="shared" si="3"/>
        <v>425.67697274788515</v>
      </c>
      <c r="AJ37" s="52">
        <f t="shared" si="3"/>
        <v>454.43273957190684</v>
      </c>
      <c r="AK37" s="52">
        <f t="shared" si="3"/>
        <v>461.09725521759208</v>
      </c>
      <c r="AL37" s="52">
        <f t="shared" si="3"/>
        <v>466.00049412946527</v>
      </c>
      <c r="AM37" s="52">
        <f t="shared" si="3"/>
        <v>486.73110827670308</v>
      </c>
      <c r="AN37" s="52">
        <f t="shared" si="3"/>
        <v>509.420269823203</v>
      </c>
      <c r="AO37" s="52">
        <f t="shared" si="3"/>
        <v>539.54381254399732</v>
      </c>
      <c r="AP37" s="52">
        <f t="shared" si="3"/>
        <v>569.97939023830691</v>
      </c>
      <c r="AQ37" s="52">
        <f t="shared" si="3"/>
        <v>598.41402719469033</v>
      </c>
      <c r="AR37" s="52">
        <f t="shared" si="3"/>
        <v>616.45639719134738</v>
      </c>
      <c r="AS37" s="52">
        <f t="shared" si="3"/>
        <v>619.33201120144747</v>
      </c>
      <c r="AT37" s="52">
        <f t="shared" si="3"/>
        <v>626.36264948808878</v>
      </c>
      <c r="AU37" s="52">
        <f t="shared" si="3"/>
        <v>649.65340176547602</v>
      </c>
      <c r="AV37" s="52">
        <f t="shared" si="3"/>
        <v>690.89556241221101</v>
      </c>
      <c r="AW37" s="52">
        <f t="shared" si="3"/>
        <v>737.19431307775926</v>
      </c>
      <c r="AX37" s="52">
        <f t="shared" si="3"/>
        <v>778.54399668365318</v>
      </c>
      <c r="AY37" s="52">
        <f t="shared" si="3"/>
        <v>824.37743169524981</v>
      </c>
      <c r="AZ37" s="52">
        <f t="shared" si="3"/>
        <v>864.8508416760061</v>
      </c>
      <c r="BA37" s="52" t="str">
        <f t="shared" si="3"/>
        <v/>
      </c>
    </row>
    <row r="38" spans="2:53">
      <c r="B38" s="90" t="s">
        <v>100</v>
      </c>
      <c r="C38" s="81" t="s">
        <v>73</v>
      </c>
      <c r="F38" s="56" t="str">
        <f>IFERROR(SUM(F39,F40)+F41+SUM(F42)+F43,"")</f>
        <v/>
      </c>
      <c r="G38" s="56" t="str">
        <f t="shared" ref="G38:BA38" si="4">IFERROR(SUM(G39,G40)+G41+SUM(G42)+G43,"")</f>
        <v/>
      </c>
      <c r="H38" s="56" t="str">
        <f t="shared" si="4"/>
        <v/>
      </c>
      <c r="I38" s="56" t="str">
        <f t="shared" si="4"/>
        <v/>
      </c>
      <c r="J38" s="56" t="str">
        <f t="shared" si="4"/>
        <v/>
      </c>
      <c r="K38" s="56" t="str">
        <f t="shared" si="4"/>
        <v/>
      </c>
      <c r="L38" s="56" t="str">
        <f t="shared" si="4"/>
        <v/>
      </c>
      <c r="M38" s="56" t="str">
        <f t="shared" si="4"/>
        <v/>
      </c>
      <c r="N38" s="56" t="str">
        <f t="shared" si="4"/>
        <v/>
      </c>
      <c r="O38" s="56" t="str">
        <f t="shared" si="4"/>
        <v/>
      </c>
      <c r="P38" s="56" t="str">
        <f t="shared" si="4"/>
        <v/>
      </c>
      <c r="Q38" s="56" t="str">
        <f t="shared" si="4"/>
        <v/>
      </c>
      <c r="R38" s="56" t="str">
        <f t="shared" si="4"/>
        <v/>
      </c>
      <c r="S38" s="56" t="str">
        <f t="shared" si="4"/>
        <v/>
      </c>
      <c r="T38" s="56" t="str">
        <f t="shared" si="4"/>
        <v/>
      </c>
      <c r="U38" s="56" t="str">
        <f t="shared" si="4"/>
        <v/>
      </c>
      <c r="V38" s="56" t="str">
        <f t="shared" si="4"/>
        <v/>
      </c>
      <c r="W38" s="56" t="str">
        <f t="shared" si="4"/>
        <v/>
      </c>
      <c r="X38" s="56" t="str">
        <f t="shared" si="4"/>
        <v/>
      </c>
      <c r="Y38" s="56" t="str">
        <f t="shared" si="4"/>
        <v/>
      </c>
      <c r="Z38" s="56" t="str">
        <f t="shared" si="4"/>
        <v/>
      </c>
      <c r="AA38" s="56">
        <f t="shared" si="4"/>
        <v>218.19698671170758</v>
      </c>
      <c r="AB38" s="56">
        <f t="shared" si="4"/>
        <v>223.47809720509565</v>
      </c>
      <c r="AC38" s="56">
        <f t="shared" si="4"/>
        <v>227.13682625940916</v>
      </c>
      <c r="AD38" s="56">
        <f t="shared" si="4"/>
        <v>232.31199980767218</v>
      </c>
      <c r="AE38" s="56">
        <f t="shared" si="4"/>
        <v>243.09701238021108</v>
      </c>
      <c r="AF38" s="56">
        <f t="shared" si="4"/>
        <v>262.00997354188513</v>
      </c>
      <c r="AG38" s="56">
        <f t="shared" si="4"/>
        <v>282.59574937310902</v>
      </c>
      <c r="AH38" s="56">
        <f t="shared" si="4"/>
        <v>294.55530066345517</v>
      </c>
      <c r="AI38" s="56">
        <f t="shared" si="4"/>
        <v>308.31885236581667</v>
      </c>
      <c r="AJ38" s="56">
        <f t="shared" si="4"/>
        <v>324.32236319457655</v>
      </c>
      <c r="AK38" s="56">
        <f t="shared" si="4"/>
        <v>325.8191204483939</v>
      </c>
      <c r="AL38" s="56">
        <f t="shared" si="4"/>
        <v>327.00192600194123</v>
      </c>
      <c r="AM38" s="56">
        <f t="shared" si="4"/>
        <v>337.54134381822314</v>
      </c>
      <c r="AN38" s="56">
        <f t="shared" si="4"/>
        <v>356.94096452528447</v>
      </c>
      <c r="AO38" s="56">
        <f t="shared" si="4"/>
        <v>376.82432890578491</v>
      </c>
      <c r="AP38" s="56">
        <f t="shared" si="4"/>
        <v>396.67480269098121</v>
      </c>
      <c r="AQ38" s="56">
        <f t="shared" si="4"/>
        <v>419.78940417428521</v>
      </c>
      <c r="AR38" s="56">
        <f t="shared" si="4"/>
        <v>428.30879407659404</v>
      </c>
      <c r="AS38" s="56" t="str">
        <f t="shared" si="4"/>
        <v/>
      </c>
      <c r="AT38" s="56" t="str">
        <f t="shared" si="4"/>
        <v/>
      </c>
      <c r="AU38" s="56" t="str">
        <f t="shared" si="4"/>
        <v/>
      </c>
      <c r="AV38" s="56" t="str">
        <f t="shared" si="4"/>
        <v/>
      </c>
      <c r="AW38" s="56" t="str">
        <f t="shared" si="4"/>
        <v/>
      </c>
      <c r="AX38" s="56" t="str">
        <f t="shared" si="4"/>
        <v/>
      </c>
      <c r="AY38" s="56" t="str">
        <f t="shared" si="4"/>
        <v/>
      </c>
      <c r="AZ38" s="56" t="str">
        <f t="shared" si="4"/>
        <v/>
      </c>
      <c r="BA38" s="56" t="str">
        <f t="shared" si="4"/>
        <v/>
      </c>
    </row>
    <row r="39" spans="2:53">
      <c r="B39" s="91" t="s">
        <v>101</v>
      </c>
      <c r="C39" s="81" t="s">
        <v>73</v>
      </c>
      <c r="F39" s="52" t="str">
        <f>IFERROR(F21*(1+F$68/100)^-$D$8*(1+F$69/100)^-$E$8,"")</f>
        <v/>
      </c>
      <c r="G39" s="52" t="str">
        <f t="shared" ref="G39:BA39" si="5">IFERROR(G21*(1+G$68/100)^-$D$8*(1+G$69/100)^-$E$8,"")</f>
        <v/>
      </c>
      <c r="H39" s="52" t="str">
        <f t="shared" si="5"/>
        <v/>
      </c>
      <c r="I39" s="52" t="str">
        <f t="shared" si="5"/>
        <v/>
      </c>
      <c r="J39" s="52" t="str">
        <f t="shared" si="5"/>
        <v/>
      </c>
      <c r="K39" s="52" t="str">
        <f t="shared" si="5"/>
        <v/>
      </c>
      <c r="L39" s="52" t="str">
        <f t="shared" si="5"/>
        <v/>
      </c>
      <c r="M39" s="52" t="str">
        <f t="shared" si="5"/>
        <v/>
      </c>
      <c r="N39" s="52" t="str">
        <f t="shared" si="5"/>
        <v/>
      </c>
      <c r="O39" s="52" t="str">
        <f t="shared" si="5"/>
        <v/>
      </c>
      <c r="P39" s="52" t="str">
        <f t="shared" si="5"/>
        <v/>
      </c>
      <c r="Q39" s="52" t="str">
        <f t="shared" si="5"/>
        <v/>
      </c>
      <c r="R39" s="52" t="str">
        <f t="shared" si="5"/>
        <v/>
      </c>
      <c r="S39" s="52" t="str">
        <f t="shared" si="5"/>
        <v/>
      </c>
      <c r="T39" s="52" t="str">
        <f t="shared" si="5"/>
        <v/>
      </c>
      <c r="U39" s="52" t="str">
        <f t="shared" si="5"/>
        <v/>
      </c>
      <c r="V39" s="52" t="str">
        <f t="shared" si="5"/>
        <v/>
      </c>
      <c r="W39" s="52" t="str">
        <f t="shared" si="5"/>
        <v/>
      </c>
      <c r="X39" s="52" t="str">
        <f t="shared" si="5"/>
        <v/>
      </c>
      <c r="Y39" s="52" t="str">
        <f t="shared" si="5"/>
        <v/>
      </c>
      <c r="Z39" s="52" t="str">
        <f t="shared" si="5"/>
        <v/>
      </c>
      <c r="AA39" s="52" t="str">
        <f t="shared" si="5"/>
        <v/>
      </c>
      <c r="AB39" s="52" t="str">
        <f t="shared" si="5"/>
        <v/>
      </c>
      <c r="AC39" s="52" t="str">
        <f t="shared" si="5"/>
        <v/>
      </c>
      <c r="AD39" s="52" t="str">
        <f t="shared" si="5"/>
        <v/>
      </c>
      <c r="AE39" s="52" t="str">
        <f t="shared" si="5"/>
        <v/>
      </c>
      <c r="AF39" s="52" t="str">
        <f t="shared" si="5"/>
        <v/>
      </c>
      <c r="AG39" s="52" t="str">
        <f t="shared" si="5"/>
        <v/>
      </c>
      <c r="AH39" s="52" t="str">
        <f t="shared" si="5"/>
        <v/>
      </c>
      <c r="AI39" s="52" t="str">
        <f t="shared" si="5"/>
        <v/>
      </c>
      <c r="AJ39" s="52" t="str">
        <f t="shared" si="5"/>
        <v/>
      </c>
      <c r="AK39" s="52" t="str">
        <f t="shared" si="5"/>
        <v/>
      </c>
      <c r="AL39" s="52" t="str">
        <f t="shared" si="5"/>
        <v/>
      </c>
      <c r="AM39" s="52" t="str">
        <f t="shared" si="5"/>
        <v/>
      </c>
      <c r="AN39" s="52" t="str">
        <f t="shared" si="5"/>
        <v/>
      </c>
      <c r="AO39" s="52" t="str">
        <f t="shared" si="5"/>
        <v/>
      </c>
      <c r="AP39" s="52" t="str">
        <f t="shared" si="5"/>
        <v/>
      </c>
      <c r="AQ39" s="52" t="str">
        <f t="shared" si="5"/>
        <v/>
      </c>
      <c r="AR39" s="52" t="str">
        <f t="shared" si="5"/>
        <v/>
      </c>
      <c r="AS39" s="52" t="str">
        <f t="shared" si="5"/>
        <v/>
      </c>
      <c r="AT39" s="52" t="str">
        <f t="shared" si="5"/>
        <v/>
      </c>
      <c r="AU39" s="52" t="str">
        <f t="shared" si="5"/>
        <v/>
      </c>
      <c r="AV39" s="52" t="str">
        <f t="shared" si="5"/>
        <v/>
      </c>
      <c r="AW39" s="52" t="str">
        <f t="shared" si="5"/>
        <v/>
      </c>
      <c r="AX39" s="52" t="str">
        <f t="shared" si="5"/>
        <v/>
      </c>
      <c r="AY39" s="52" t="str">
        <f t="shared" si="5"/>
        <v/>
      </c>
      <c r="AZ39" s="52" t="str">
        <f t="shared" si="5"/>
        <v/>
      </c>
      <c r="BA39" s="52" t="str">
        <f t="shared" si="5"/>
        <v/>
      </c>
    </row>
    <row r="40" spans="2:53">
      <c r="B40" s="91" t="s">
        <v>102</v>
      </c>
      <c r="C40" s="81" t="s">
        <v>73</v>
      </c>
      <c r="F40" s="52" t="str">
        <f>IFERROR(F22*(1+F$68/100)^-$D$9*(1+F$69/100)^-$E$9,"")</f>
        <v/>
      </c>
      <c r="G40" s="52" t="str">
        <f t="shared" ref="G40:BA40" si="6">IFERROR(G22*(1+G$68/100)^-$D$9*(1+G$69/100)^-$E$9,"")</f>
        <v/>
      </c>
      <c r="H40" s="52" t="str">
        <f t="shared" si="6"/>
        <v/>
      </c>
      <c r="I40" s="52" t="str">
        <f t="shared" si="6"/>
        <v/>
      </c>
      <c r="J40" s="52" t="str">
        <f t="shared" si="6"/>
        <v/>
      </c>
      <c r="K40" s="52" t="str">
        <f t="shared" si="6"/>
        <v/>
      </c>
      <c r="L40" s="52" t="str">
        <f t="shared" si="6"/>
        <v/>
      </c>
      <c r="M40" s="52" t="str">
        <f t="shared" si="6"/>
        <v/>
      </c>
      <c r="N40" s="52" t="str">
        <f t="shared" si="6"/>
        <v/>
      </c>
      <c r="O40" s="52" t="str">
        <f t="shared" si="6"/>
        <v/>
      </c>
      <c r="P40" s="52" t="str">
        <f t="shared" si="6"/>
        <v/>
      </c>
      <c r="Q40" s="52" t="str">
        <f t="shared" si="6"/>
        <v/>
      </c>
      <c r="R40" s="52" t="str">
        <f t="shared" si="6"/>
        <v/>
      </c>
      <c r="S40" s="52" t="str">
        <f t="shared" si="6"/>
        <v/>
      </c>
      <c r="T40" s="52" t="str">
        <f t="shared" si="6"/>
        <v/>
      </c>
      <c r="U40" s="52" t="str">
        <f t="shared" si="6"/>
        <v/>
      </c>
      <c r="V40" s="52" t="str">
        <f t="shared" si="6"/>
        <v/>
      </c>
      <c r="W40" s="52" t="str">
        <f t="shared" si="6"/>
        <v/>
      </c>
      <c r="X40" s="52" t="str">
        <f t="shared" si="6"/>
        <v/>
      </c>
      <c r="Y40" s="52" t="str">
        <f t="shared" si="6"/>
        <v/>
      </c>
      <c r="Z40" s="52" t="str">
        <f t="shared" si="6"/>
        <v/>
      </c>
      <c r="AA40" s="52" t="str">
        <f t="shared" si="6"/>
        <v/>
      </c>
      <c r="AB40" s="52" t="str">
        <f t="shared" si="6"/>
        <v/>
      </c>
      <c r="AC40" s="52" t="str">
        <f t="shared" si="6"/>
        <v/>
      </c>
      <c r="AD40" s="52" t="str">
        <f t="shared" si="6"/>
        <v/>
      </c>
      <c r="AE40" s="52" t="str">
        <f t="shared" si="6"/>
        <v/>
      </c>
      <c r="AF40" s="52" t="str">
        <f t="shared" si="6"/>
        <v/>
      </c>
      <c r="AG40" s="52" t="str">
        <f t="shared" si="6"/>
        <v/>
      </c>
      <c r="AH40" s="52" t="str">
        <f t="shared" si="6"/>
        <v/>
      </c>
      <c r="AI40" s="52" t="str">
        <f t="shared" si="6"/>
        <v/>
      </c>
      <c r="AJ40" s="52" t="str">
        <f t="shared" si="6"/>
        <v/>
      </c>
      <c r="AK40" s="52" t="str">
        <f t="shared" si="6"/>
        <v/>
      </c>
      <c r="AL40" s="52" t="str">
        <f t="shared" si="6"/>
        <v/>
      </c>
      <c r="AM40" s="52" t="str">
        <f t="shared" si="6"/>
        <v/>
      </c>
      <c r="AN40" s="52" t="str">
        <f t="shared" si="6"/>
        <v/>
      </c>
      <c r="AO40" s="52" t="str">
        <f t="shared" si="6"/>
        <v/>
      </c>
      <c r="AP40" s="52" t="str">
        <f t="shared" si="6"/>
        <v/>
      </c>
      <c r="AQ40" s="52" t="str">
        <f t="shared" si="6"/>
        <v/>
      </c>
      <c r="AR40" s="52" t="str">
        <f t="shared" si="6"/>
        <v/>
      </c>
      <c r="AS40" s="52" t="str">
        <f t="shared" si="6"/>
        <v/>
      </c>
      <c r="AT40" s="52" t="str">
        <f t="shared" si="6"/>
        <v/>
      </c>
      <c r="AU40" s="52" t="str">
        <f t="shared" si="6"/>
        <v/>
      </c>
      <c r="AV40" s="52" t="str">
        <f t="shared" si="6"/>
        <v/>
      </c>
      <c r="AW40" s="52" t="str">
        <f t="shared" si="6"/>
        <v/>
      </c>
      <c r="AX40" s="52" t="str">
        <f t="shared" si="6"/>
        <v/>
      </c>
      <c r="AY40" s="52" t="str">
        <f t="shared" si="6"/>
        <v/>
      </c>
      <c r="AZ40" s="52" t="str">
        <f t="shared" si="6"/>
        <v/>
      </c>
      <c r="BA40" s="52" t="str">
        <f t="shared" si="6"/>
        <v/>
      </c>
    </row>
    <row r="41" spans="2:53">
      <c r="B41" s="91" t="s">
        <v>103</v>
      </c>
      <c r="C41" s="81" t="s">
        <v>73</v>
      </c>
      <c r="F41" s="52" t="str">
        <f>IFERROR(F23*(1+F$68/100)^-$D$10*(1+F$69/100)^-$E$10,"")</f>
        <v/>
      </c>
      <c r="G41" s="52" t="str">
        <f t="shared" ref="G41:BA41" si="7">IFERROR(G23*(1+G$68/100)^-$D$10*(1+G$69/100)^-$E$10,"")</f>
        <v/>
      </c>
      <c r="H41" s="52" t="str">
        <f t="shared" si="7"/>
        <v/>
      </c>
      <c r="I41" s="52" t="str">
        <f t="shared" si="7"/>
        <v/>
      </c>
      <c r="J41" s="52" t="str">
        <f t="shared" si="7"/>
        <v/>
      </c>
      <c r="K41" s="52" t="str">
        <f t="shared" si="7"/>
        <v/>
      </c>
      <c r="L41" s="52" t="str">
        <f t="shared" si="7"/>
        <v/>
      </c>
      <c r="M41" s="52" t="str">
        <f t="shared" si="7"/>
        <v/>
      </c>
      <c r="N41" s="52" t="str">
        <f t="shared" si="7"/>
        <v/>
      </c>
      <c r="O41" s="52" t="str">
        <f t="shared" si="7"/>
        <v/>
      </c>
      <c r="P41" s="52" t="str">
        <f t="shared" si="7"/>
        <v/>
      </c>
      <c r="Q41" s="52" t="str">
        <f t="shared" si="7"/>
        <v/>
      </c>
      <c r="R41" s="52" t="str">
        <f t="shared" si="7"/>
        <v/>
      </c>
      <c r="S41" s="52" t="str">
        <f t="shared" si="7"/>
        <v/>
      </c>
      <c r="T41" s="52" t="str">
        <f t="shared" si="7"/>
        <v/>
      </c>
      <c r="U41" s="52" t="str">
        <f t="shared" si="7"/>
        <v/>
      </c>
      <c r="V41" s="52" t="str">
        <f t="shared" si="7"/>
        <v/>
      </c>
      <c r="W41" s="52" t="str">
        <f t="shared" si="7"/>
        <v/>
      </c>
      <c r="X41" s="52" t="str">
        <f t="shared" si="7"/>
        <v/>
      </c>
      <c r="Y41" s="52" t="str">
        <f t="shared" si="7"/>
        <v/>
      </c>
      <c r="Z41" s="52" t="str">
        <f t="shared" si="7"/>
        <v/>
      </c>
      <c r="AA41" s="52">
        <f t="shared" si="7"/>
        <v>59.701539844657539</v>
      </c>
      <c r="AB41" s="52">
        <f t="shared" si="7"/>
        <v>61.945740955914246</v>
      </c>
      <c r="AC41" s="52">
        <f t="shared" si="7"/>
        <v>64.287909698810097</v>
      </c>
      <c r="AD41" s="52">
        <f t="shared" si="7"/>
        <v>64.432580370221118</v>
      </c>
      <c r="AE41" s="52">
        <f t="shared" si="7"/>
        <v>65.829249268791003</v>
      </c>
      <c r="AF41" s="52">
        <f t="shared" si="7"/>
        <v>67.914843679407014</v>
      </c>
      <c r="AG41" s="52">
        <f t="shared" si="7"/>
        <v>73.372937393582248</v>
      </c>
      <c r="AH41" s="52">
        <f t="shared" si="7"/>
        <v>78.763000017348787</v>
      </c>
      <c r="AI41" s="52">
        <f t="shared" si="7"/>
        <v>80.223174369767918</v>
      </c>
      <c r="AJ41" s="52">
        <f t="shared" si="7"/>
        <v>80.14482177078861</v>
      </c>
      <c r="AK41" s="52">
        <f t="shared" si="7"/>
        <v>85.533770732665005</v>
      </c>
      <c r="AL41" s="52">
        <f t="shared" si="7"/>
        <v>93.596915615135728</v>
      </c>
      <c r="AM41" s="52">
        <f t="shared" si="7"/>
        <v>94.365438690294695</v>
      </c>
      <c r="AN41" s="52">
        <f t="shared" si="7"/>
        <v>94.819938633403083</v>
      </c>
      <c r="AO41" s="52">
        <f t="shared" si="7"/>
        <v>95.797431121691972</v>
      </c>
      <c r="AP41" s="52">
        <f t="shared" si="7"/>
        <v>96.925141741040903</v>
      </c>
      <c r="AQ41" s="52">
        <f t="shared" si="7"/>
        <v>97.533338920254778</v>
      </c>
      <c r="AR41" s="52">
        <f t="shared" si="7"/>
        <v>93.546625168376011</v>
      </c>
      <c r="AS41" s="52" t="str">
        <f t="shared" si="7"/>
        <v/>
      </c>
      <c r="AT41" s="52" t="str">
        <f t="shared" si="7"/>
        <v/>
      </c>
      <c r="AU41" s="52" t="str">
        <f t="shared" si="7"/>
        <v/>
      </c>
      <c r="AV41" s="52" t="str">
        <f t="shared" si="7"/>
        <v/>
      </c>
      <c r="AW41" s="52" t="str">
        <f t="shared" si="7"/>
        <v/>
      </c>
      <c r="AX41" s="52" t="str">
        <f t="shared" si="7"/>
        <v/>
      </c>
      <c r="AY41" s="52" t="str">
        <f t="shared" si="7"/>
        <v/>
      </c>
      <c r="AZ41" s="52" t="str">
        <f t="shared" si="7"/>
        <v/>
      </c>
      <c r="BA41" s="52" t="str">
        <f t="shared" si="7"/>
        <v/>
      </c>
    </row>
    <row r="42" spans="2:53">
      <c r="B42" s="91" t="s">
        <v>104</v>
      </c>
      <c r="C42" s="81" t="s">
        <v>73</v>
      </c>
      <c r="F42" s="52" t="str">
        <f>IFERROR(F24*(1+F$68/100)^-$D$12*(1+F$69/100)^-$E$12,"")</f>
        <v/>
      </c>
      <c r="G42" s="52" t="str">
        <f t="shared" ref="G42:BA43" si="8">IFERROR(G24*(1+G$68/100)^-$D$12*(1+G$69/100)^-$E$12,"")</f>
        <v/>
      </c>
      <c r="H42" s="52" t="str">
        <f t="shared" si="8"/>
        <v/>
      </c>
      <c r="I42" s="52" t="str">
        <f t="shared" si="8"/>
        <v/>
      </c>
      <c r="J42" s="52" t="str">
        <f t="shared" si="8"/>
        <v/>
      </c>
      <c r="K42" s="52" t="str">
        <f t="shared" si="8"/>
        <v/>
      </c>
      <c r="L42" s="52" t="str">
        <f t="shared" si="8"/>
        <v/>
      </c>
      <c r="M42" s="52" t="str">
        <f t="shared" si="8"/>
        <v/>
      </c>
      <c r="N42" s="52" t="str">
        <f t="shared" si="8"/>
        <v/>
      </c>
      <c r="O42" s="52" t="str">
        <f t="shared" si="8"/>
        <v/>
      </c>
      <c r="P42" s="52" t="str">
        <f t="shared" si="8"/>
        <v/>
      </c>
      <c r="Q42" s="52" t="str">
        <f t="shared" si="8"/>
        <v/>
      </c>
      <c r="R42" s="52" t="str">
        <f t="shared" si="8"/>
        <v/>
      </c>
      <c r="S42" s="52" t="str">
        <f t="shared" si="8"/>
        <v/>
      </c>
      <c r="T42" s="52" t="str">
        <f t="shared" si="8"/>
        <v/>
      </c>
      <c r="U42" s="52" t="str">
        <f t="shared" si="8"/>
        <v/>
      </c>
      <c r="V42" s="52" t="str">
        <f t="shared" si="8"/>
        <v/>
      </c>
      <c r="W42" s="52" t="str">
        <f t="shared" si="8"/>
        <v/>
      </c>
      <c r="X42" s="52" t="str">
        <f t="shared" si="8"/>
        <v/>
      </c>
      <c r="Y42" s="52" t="str">
        <f t="shared" si="8"/>
        <v/>
      </c>
      <c r="Z42" s="52" t="str">
        <f t="shared" si="8"/>
        <v/>
      </c>
      <c r="AA42" s="52">
        <f t="shared" si="8"/>
        <v>5.3412414804073638</v>
      </c>
      <c r="AB42" s="52">
        <f t="shared" si="8"/>
        <v>5.8136270334310787</v>
      </c>
      <c r="AC42" s="52">
        <f t="shared" si="8"/>
        <v>5.0902969046536253</v>
      </c>
      <c r="AD42" s="52">
        <f t="shared" si="8"/>
        <v>5.4125850191503257</v>
      </c>
      <c r="AE42" s="52">
        <f t="shared" si="8"/>
        <v>4.9697341300472138</v>
      </c>
      <c r="AF42" s="52">
        <f t="shared" si="8"/>
        <v>5.5556024154000472</v>
      </c>
      <c r="AG42" s="52">
        <f t="shared" si="8"/>
        <v>5.7420177852809546</v>
      </c>
      <c r="AH42" s="52">
        <f t="shared" si="8"/>
        <v>5.5389222539533183</v>
      </c>
      <c r="AI42" s="52">
        <f t="shared" si="8"/>
        <v>5.620266730756204</v>
      </c>
      <c r="AJ42" s="52">
        <f t="shared" si="8"/>
        <v>6.0410880360558457</v>
      </c>
      <c r="AK42" s="52">
        <f t="shared" si="8"/>
        <v>7.4169896678601139</v>
      </c>
      <c r="AL42" s="52">
        <f t="shared" si="8"/>
        <v>7.4625970916944588</v>
      </c>
      <c r="AM42" s="52">
        <f t="shared" si="8"/>
        <v>7.0988504308622842</v>
      </c>
      <c r="AN42" s="52">
        <f t="shared" si="8"/>
        <v>7.4830958182274152</v>
      </c>
      <c r="AO42" s="52">
        <f t="shared" si="8"/>
        <v>8.6644170403722214</v>
      </c>
      <c r="AP42" s="52">
        <f t="shared" si="8"/>
        <v>10.339957284817054</v>
      </c>
      <c r="AQ42" s="52">
        <f t="shared" si="8"/>
        <v>10.508296504888428</v>
      </c>
      <c r="AR42" s="52">
        <f t="shared" si="8"/>
        <v>11.761846630780639</v>
      </c>
      <c r="AS42" s="52" t="str">
        <f t="shared" si="8"/>
        <v/>
      </c>
      <c r="AT42" s="52" t="str">
        <f t="shared" si="8"/>
        <v/>
      </c>
      <c r="AU42" s="52" t="str">
        <f t="shared" si="8"/>
        <v/>
      </c>
      <c r="AV42" s="52" t="str">
        <f t="shared" si="8"/>
        <v/>
      </c>
      <c r="AW42" s="52" t="str">
        <f t="shared" si="8"/>
        <v/>
      </c>
      <c r="AX42" s="52" t="str">
        <f t="shared" si="8"/>
        <v/>
      </c>
      <c r="AY42" s="52" t="str">
        <f t="shared" si="8"/>
        <v/>
      </c>
      <c r="AZ42" s="52" t="str">
        <f t="shared" si="8"/>
        <v/>
      </c>
      <c r="BA42" s="52" t="str">
        <f t="shared" si="8"/>
        <v/>
      </c>
    </row>
    <row r="43" spans="2:53">
      <c r="B43" s="91" t="s">
        <v>105</v>
      </c>
      <c r="C43" s="81" t="s">
        <v>73</v>
      </c>
      <c r="F43" s="52" t="str">
        <f>IFERROR(F25*(1+F$68/100)^-$D$12*(1+F$69/100)^-$E$12,"")</f>
        <v/>
      </c>
      <c r="G43" s="52" t="str">
        <f t="shared" si="8"/>
        <v/>
      </c>
      <c r="H43" s="52" t="str">
        <f t="shared" si="8"/>
        <v/>
      </c>
      <c r="I43" s="52" t="str">
        <f t="shared" si="8"/>
        <v/>
      </c>
      <c r="J43" s="52" t="str">
        <f t="shared" si="8"/>
        <v/>
      </c>
      <c r="K43" s="52" t="str">
        <f t="shared" si="8"/>
        <v/>
      </c>
      <c r="L43" s="52" t="str">
        <f t="shared" si="8"/>
        <v/>
      </c>
      <c r="M43" s="52" t="str">
        <f t="shared" si="8"/>
        <v/>
      </c>
      <c r="N43" s="52" t="str">
        <f t="shared" si="8"/>
        <v/>
      </c>
      <c r="O43" s="52" t="str">
        <f t="shared" si="8"/>
        <v/>
      </c>
      <c r="P43" s="52" t="str">
        <f t="shared" si="8"/>
        <v/>
      </c>
      <c r="Q43" s="52" t="str">
        <f t="shared" si="8"/>
        <v/>
      </c>
      <c r="R43" s="52" t="str">
        <f t="shared" si="8"/>
        <v/>
      </c>
      <c r="S43" s="52" t="str">
        <f t="shared" si="8"/>
        <v/>
      </c>
      <c r="T43" s="52" t="str">
        <f t="shared" si="8"/>
        <v/>
      </c>
      <c r="U43" s="52" t="str">
        <f t="shared" si="8"/>
        <v/>
      </c>
      <c r="V43" s="52" t="str">
        <f t="shared" si="8"/>
        <v/>
      </c>
      <c r="W43" s="52" t="str">
        <f t="shared" si="8"/>
        <v/>
      </c>
      <c r="X43" s="52" t="str">
        <f t="shared" si="8"/>
        <v/>
      </c>
      <c r="Y43" s="52" t="str">
        <f t="shared" si="8"/>
        <v/>
      </c>
      <c r="Z43" s="52" t="str">
        <f t="shared" si="8"/>
        <v/>
      </c>
      <c r="AA43" s="52">
        <f t="shared" si="8"/>
        <v>153.15420538664267</v>
      </c>
      <c r="AB43" s="52">
        <f t="shared" si="8"/>
        <v>155.71872921575033</v>
      </c>
      <c r="AC43" s="52">
        <f t="shared" si="8"/>
        <v>157.75861965594544</v>
      </c>
      <c r="AD43" s="52">
        <f t="shared" si="8"/>
        <v>162.46683441830075</v>
      </c>
      <c r="AE43" s="52">
        <f t="shared" si="8"/>
        <v>172.29802898137288</v>
      </c>
      <c r="AF43" s="52">
        <f t="shared" si="8"/>
        <v>188.53952744707806</v>
      </c>
      <c r="AG43" s="52">
        <f t="shared" si="8"/>
        <v>203.48079419424582</v>
      </c>
      <c r="AH43" s="52">
        <f t="shared" si="8"/>
        <v>210.25337839215308</v>
      </c>
      <c r="AI43" s="52">
        <f t="shared" si="8"/>
        <v>222.47541126529254</v>
      </c>
      <c r="AJ43" s="52">
        <f t="shared" si="8"/>
        <v>238.1364533877321</v>
      </c>
      <c r="AK43" s="52">
        <f t="shared" si="8"/>
        <v>232.8683600478688</v>
      </c>
      <c r="AL43" s="52">
        <f t="shared" si="8"/>
        <v>225.94241329511104</v>
      </c>
      <c r="AM43" s="52">
        <f t="shared" si="8"/>
        <v>236.07705469706613</v>
      </c>
      <c r="AN43" s="52">
        <f t="shared" si="8"/>
        <v>254.63793007365396</v>
      </c>
      <c r="AO43" s="52">
        <f t="shared" si="8"/>
        <v>272.36248074372071</v>
      </c>
      <c r="AP43" s="52">
        <f t="shared" si="8"/>
        <v>289.40970366512323</v>
      </c>
      <c r="AQ43" s="52">
        <f t="shared" si="8"/>
        <v>311.74776874914204</v>
      </c>
      <c r="AR43" s="52">
        <f t="shared" si="8"/>
        <v>323.00032227743736</v>
      </c>
      <c r="AS43" s="52" t="str">
        <f t="shared" si="8"/>
        <v/>
      </c>
      <c r="AT43" s="52" t="str">
        <f t="shared" si="8"/>
        <v/>
      </c>
      <c r="AU43" s="52" t="str">
        <f t="shared" si="8"/>
        <v/>
      </c>
      <c r="AV43" s="52" t="str">
        <f t="shared" si="8"/>
        <v/>
      </c>
      <c r="AW43" s="52" t="str">
        <f t="shared" si="8"/>
        <v/>
      </c>
      <c r="AX43" s="52" t="str">
        <f t="shared" si="8"/>
        <v/>
      </c>
      <c r="AY43" s="52" t="str">
        <f t="shared" si="8"/>
        <v/>
      </c>
      <c r="AZ43" s="52" t="str">
        <f t="shared" si="8"/>
        <v/>
      </c>
      <c r="BA43" s="52" t="str">
        <f t="shared" si="8"/>
        <v/>
      </c>
    </row>
    <row r="44" spans="2:53">
      <c r="B44" s="90" t="s">
        <v>106</v>
      </c>
      <c r="C44" s="81" t="s">
        <v>73</v>
      </c>
      <c r="F44" s="52" t="str">
        <f>IFERROR(F26*(1+F$68/100)^-$D$11*(1+F$69/100)^-$E$11,"")</f>
        <v/>
      </c>
      <c r="G44" s="52" t="str">
        <f t="shared" ref="G44:BA44" si="9">IFERROR(G26*(1+G$68/100)^-$D$11*(1+G$69/100)^-$E$11,"")</f>
        <v/>
      </c>
      <c r="H44" s="52" t="str">
        <f t="shared" si="9"/>
        <v/>
      </c>
      <c r="I44" s="52" t="str">
        <f t="shared" si="9"/>
        <v/>
      </c>
      <c r="J44" s="52" t="str">
        <f t="shared" si="9"/>
        <v/>
      </c>
      <c r="K44" s="52" t="str">
        <f t="shared" si="9"/>
        <v/>
      </c>
      <c r="L44" s="52" t="str">
        <f t="shared" si="9"/>
        <v/>
      </c>
      <c r="M44" s="52" t="str">
        <f t="shared" si="9"/>
        <v/>
      </c>
      <c r="N44" s="52" t="str">
        <f t="shared" si="9"/>
        <v/>
      </c>
      <c r="O44" s="52" t="str">
        <f t="shared" si="9"/>
        <v/>
      </c>
      <c r="P44" s="52" t="str">
        <f t="shared" si="9"/>
        <v/>
      </c>
      <c r="Q44" s="52" t="str">
        <f t="shared" si="9"/>
        <v/>
      </c>
      <c r="R44" s="52" t="str">
        <f t="shared" si="9"/>
        <v/>
      </c>
      <c r="S44" s="52" t="str">
        <f t="shared" si="9"/>
        <v/>
      </c>
      <c r="T44" s="52" t="str">
        <f t="shared" si="9"/>
        <v/>
      </c>
      <c r="U44" s="52" t="str">
        <f t="shared" si="9"/>
        <v/>
      </c>
      <c r="V44" s="52" t="str">
        <f t="shared" si="9"/>
        <v/>
      </c>
      <c r="W44" s="52" t="str">
        <f t="shared" si="9"/>
        <v/>
      </c>
      <c r="X44" s="52" t="str">
        <f t="shared" si="9"/>
        <v/>
      </c>
      <c r="Y44" s="52" t="str">
        <f t="shared" si="9"/>
        <v/>
      </c>
      <c r="Z44" s="52" t="str">
        <f t="shared" si="9"/>
        <v/>
      </c>
      <c r="AA44" s="52">
        <f t="shared" si="9"/>
        <v>31.521162387421494</v>
      </c>
      <c r="AB44" s="52">
        <f t="shared" si="9"/>
        <v>35.844327587065457</v>
      </c>
      <c r="AC44" s="52">
        <f t="shared" si="9"/>
        <v>37.551733599217528</v>
      </c>
      <c r="AD44" s="52">
        <f t="shared" si="9"/>
        <v>39.43671831094494</v>
      </c>
      <c r="AE44" s="52">
        <f t="shared" si="9"/>
        <v>40.44018186891094</v>
      </c>
      <c r="AF44" s="52">
        <f t="shared" si="9"/>
        <v>40.13427016842752</v>
      </c>
      <c r="AG44" s="52">
        <f t="shared" si="9"/>
        <v>42.384387052811249</v>
      </c>
      <c r="AH44" s="52">
        <f t="shared" si="9"/>
        <v>44.493035155660912</v>
      </c>
      <c r="AI44" s="52">
        <f t="shared" si="9"/>
        <v>45.734629591756665</v>
      </c>
      <c r="AJ44" s="52">
        <f t="shared" si="9"/>
        <v>48.169588655218455</v>
      </c>
      <c r="AK44" s="52">
        <f t="shared" si="9"/>
        <v>52.450304277534393</v>
      </c>
      <c r="AL44" s="52">
        <f t="shared" si="9"/>
        <v>57.149805870443068</v>
      </c>
      <c r="AM44" s="52">
        <f t="shared" si="9"/>
        <v>58.987223959851626</v>
      </c>
      <c r="AN44" s="52">
        <f t="shared" si="9"/>
        <v>59.383262610215596</v>
      </c>
      <c r="AO44" s="52">
        <f t="shared" si="9"/>
        <v>61.564976962602046</v>
      </c>
      <c r="AP44" s="52">
        <f t="shared" si="9"/>
        <v>64.685891773073507</v>
      </c>
      <c r="AQ44" s="52">
        <f t="shared" si="9"/>
        <v>65.769354061541208</v>
      </c>
      <c r="AR44" s="52">
        <f t="shared" si="9"/>
        <v>65.904812510257813</v>
      </c>
      <c r="AS44" s="52">
        <f t="shared" si="9"/>
        <v>74.754696922280544</v>
      </c>
      <c r="AT44" s="52">
        <f t="shared" si="9"/>
        <v>72.172875616907476</v>
      </c>
      <c r="AU44" s="52">
        <f t="shared" si="9"/>
        <v>74.952739227086639</v>
      </c>
      <c r="AV44" s="52">
        <f t="shared" si="9"/>
        <v>79.611887550232723</v>
      </c>
      <c r="AW44" s="52">
        <f t="shared" si="9"/>
        <v>84.46188621341517</v>
      </c>
      <c r="AX44" s="52">
        <f t="shared" si="9"/>
        <v>88.607381342530431</v>
      </c>
      <c r="AY44" s="52">
        <f t="shared" si="9"/>
        <v>92.215958245523296</v>
      </c>
      <c r="AZ44" s="52">
        <f t="shared" si="9"/>
        <v>95.900906653439193</v>
      </c>
      <c r="BA44" s="52" t="str">
        <f t="shared" si="9"/>
        <v/>
      </c>
    </row>
    <row r="45" spans="2:53">
      <c r="B45" s="90" t="s">
        <v>107</v>
      </c>
      <c r="C45" s="81" t="s">
        <v>73</v>
      </c>
      <c r="F45" s="52" t="str">
        <f>IFERROR(F27*(1+F$68/100)^-$D$12*(1+F$69/100)^-$E$12,"")</f>
        <v/>
      </c>
      <c r="G45" s="52" t="str">
        <f t="shared" ref="G45:BA46" si="10">IFERROR(G27*(1+G$68/100)^-$D$12*(1+G$69/100)^-$E$12,"")</f>
        <v/>
      </c>
      <c r="H45" s="52" t="str">
        <f t="shared" si="10"/>
        <v/>
      </c>
      <c r="I45" s="52" t="str">
        <f t="shared" si="10"/>
        <v/>
      </c>
      <c r="J45" s="52" t="str">
        <f t="shared" si="10"/>
        <v/>
      </c>
      <c r="K45" s="52" t="str">
        <f t="shared" si="10"/>
        <v/>
      </c>
      <c r="L45" s="52" t="str">
        <f t="shared" si="10"/>
        <v/>
      </c>
      <c r="M45" s="52" t="str">
        <f t="shared" si="10"/>
        <v/>
      </c>
      <c r="N45" s="52" t="str">
        <f t="shared" si="10"/>
        <v/>
      </c>
      <c r="O45" s="52" t="str">
        <f t="shared" si="10"/>
        <v/>
      </c>
      <c r="P45" s="52">
        <f t="shared" si="10"/>
        <v>12.467661886272465</v>
      </c>
      <c r="Q45" s="52">
        <f t="shared" si="10"/>
        <v>13.809523642962239</v>
      </c>
      <c r="R45" s="52">
        <f t="shared" si="10"/>
        <v>15.398142884839865</v>
      </c>
      <c r="S45" s="52">
        <f t="shared" si="10"/>
        <v>16.966734585487007</v>
      </c>
      <c r="T45" s="52">
        <f t="shared" si="10"/>
        <v>18.266790571544313</v>
      </c>
      <c r="U45" s="52">
        <f t="shared" si="10"/>
        <v>18.729492467231616</v>
      </c>
      <c r="V45" s="52">
        <f t="shared" si="10"/>
        <v>16.795941101690083</v>
      </c>
      <c r="W45" s="52">
        <f t="shared" si="10"/>
        <v>16.616993366579152</v>
      </c>
      <c r="X45" s="52">
        <f t="shared" si="10"/>
        <v>24.60473058478485</v>
      </c>
      <c r="Y45" s="52">
        <f t="shared" si="10"/>
        <v>27.306275554368696</v>
      </c>
      <c r="Z45" s="52">
        <f t="shared" si="10"/>
        <v>28.824625755858875</v>
      </c>
      <c r="AA45" s="52">
        <f t="shared" si="10"/>
        <v>28.664459367931986</v>
      </c>
      <c r="AB45" s="52">
        <f t="shared" si="10"/>
        <v>28.373681560811498</v>
      </c>
      <c r="AC45" s="52">
        <f t="shared" si="10"/>
        <v>28.466904575217612</v>
      </c>
      <c r="AD45" s="52">
        <f t="shared" si="10"/>
        <v>29.335694941586194</v>
      </c>
      <c r="AE45" s="52">
        <f t="shared" si="10"/>
        <v>31.099346050755358</v>
      </c>
      <c r="AF45" s="52">
        <f t="shared" si="10"/>
        <v>32.124995361433044</v>
      </c>
      <c r="AG45" s="52">
        <f t="shared" si="10"/>
        <v>32.27493762017518</v>
      </c>
      <c r="AH45" s="52">
        <f t="shared" si="10"/>
        <v>32.059862293116851</v>
      </c>
      <c r="AI45" s="52">
        <f t="shared" si="10"/>
        <v>32.719360749026158</v>
      </c>
      <c r="AJ45" s="52">
        <f t="shared" si="10"/>
        <v>42.424115982062936</v>
      </c>
      <c r="AK45" s="52">
        <f t="shared" si="10"/>
        <v>40.366775923306392</v>
      </c>
      <c r="AL45" s="52">
        <f t="shared" si="10"/>
        <v>36.885677267424462</v>
      </c>
      <c r="AM45" s="52">
        <f t="shared" si="10"/>
        <v>42.778082436692394</v>
      </c>
      <c r="AN45" s="52">
        <f t="shared" si="10"/>
        <v>42.957816945668228</v>
      </c>
      <c r="AO45" s="52">
        <f t="shared" si="10"/>
        <v>47.658235677024635</v>
      </c>
      <c r="AP45" s="52">
        <f t="shared" si="10"/>
        <v>52.300329570570362</v>
      </c>
      <c r="AQ45" s="52">
        <f t="shared" si="10"/>
        <v>53.474788409621283</v>
      </c>
      <c r="AR45" s="52">
        <f t="shared" si="10"/>
        <v>60.980221216383363</v>
      </c>
      <c r="AS45" s="52">
        <f t="shared" si="10"/>
        <v>46.264264524510658</v>
      </c>
      <c r="AT45" s="52">
        <f t="shared" si="10"/>
        <v>50.656525904863614</v>
      </c>
      <c r="AU45" s="52">
        <f t="shared" si="10"/>
        <v>54.164034825006418</v>
      </c>
      <c r="AV45" s="52">
        <f t="shared" si="10"/>
        <v>55.867983968195418</v>
      </c>
      <c r="AW45" s="52">
        <f t="shared" si="10"/>
        <v>61.666387074941142</v>
      </c>
      <c r="AX45" s="52">
        <f t="shared" si="10"/>
        <v>65.27424071216457</v>
      </c>
      <c r="AY45" s="52">
        <f t="shared" si="10"/>
        <v>69.856438321931236</v>
      </c>
      <c r="AZ45" s="52">
        <f t="shared" si="10"/>
        <v>70.871372776810887</v>
      </c>
      <c r="BA45" s="52" t="str">
        <f t="shared" si="10"/>
        <v/>
      </c>
    </row>
    <row r="46" spans="2:53">
      <c r="B46" s="90" t="s">
        <v>108</v>
      </c>
      <c r="C46" s="81" t="s">
        <v>73</v>
      </c>
      <c r="F46" s="52" t="str">
        <f>IFERROR(F28*(1+F$68/100)^-$D$12*(1+F$69/100)^-$E$12,"")</f>
        <v/>
      </c>
      <c r="G46" s="52" t="str">
        <f t="shared" si="10"/>
        <v/>
      </c>
      <c r="H46" s="52" t="str">
        <f t="shared" si="10"/>
        <v/>
      </c>
      <c r="I46" s="52" t="str">
        <f t="shared" si="10"/>
        <v/>
      </c>
      <c r="J46" s="52" t="str">
        <f t="shared" si="10"/>
        <v/>
      </c>
      <c r="K46" s="52" t="str">
        <f t="shared" si="10"/>
        <v/>
      </c>
      <c r="L46" s="52" t="str">
        <f t="shared" si="10"/>
        <v/>
      </c>
      <c r="M46" s="52" t="str">
        <f t="shared" si="10"/>
        <v/>
      </c>
      <c r="N46" s="52" t="str">
        <f t="shared" si="10"/>
        <v/>
      </c>
      <c r="O46" s="52" t="str">
        <f t="shared" si="10"/>
        <v/>
      </c>
      <c r="P46" s="52" t="str">
        <f t="shared" si="10"/>
        <v/>
      </c>
      <c r="Q46" s="52" t="str">
        <f t="shared" si="10"/>
        <v/>
      </c>
      <c r="R46" s="52" t="str">
        <f t="shared" si="10"/>
        <v/>
      </c>
      <c r="S46" s="52" t="str">
        <f t="shared" si="10"/>
        <v/>
      </c>
      <c r="T46" s="52" t="str">
        <f t="shared" si="10"/>
        <v/>
      </c>
      <c r="U46" s="52" t="str">
        <f t="shared" si="10"/>
        <v/>
      </c>
      <c r="V46" s="52" t="str">
        <f t="shared" si="10"/>
        <v/>
      </c>
      <c r="W46" s="52" t="str">
        <f t="shared" si="10"/>
        <v/>
      </c>
      <c r="X46" s="52" t="str">
        <f t="shared" si="10"/>
        <v/>
      </c>
      <c r="Y46" s="52" t="str">
        <f t="shared" si="10"/>
        <v/>
      </c>
      <c r="Z46" s="52" t="str">
        <f t="shared" si="10"/>
        <v/>
      </c>
      <c r="AA46" s="52">
        <f t="shared" si="10"/>
        <v>26.434877212678195</v>
      </c>
      <c r="AB46" s="52">
        <f t="shared" si="10"/>
        <v>28.095288264876299</v>
      </c>
      <c r="AC46" s="52">
        <f t="shared" si="10"/>
        <v>28.958990283560624</v>
      </c>
      <c r="AD46" s="52">
        <f t="shared" si="10"/>
        <v>29.756321050112525</v>
      </c>
      <c r="AE46" s="52">
        <f t="shared" si="10"/>
        <v>31.759194773481106</v>
      </c>
      <c r="AF46" s="52">
        <f t="shared" si="10"/>
        <v>33.200110119774635</v>
      </c>
      <c r="AG46" s="52">
        <f t="shared" si="10"/>
        <v>35.43491990920166</v>
      </c>
      <c r="AH46" s="52">
        <f t="shared" si="10"/>
        <v>37.984635260650357</v>
      </c>
      <c r="AI46" s="52">
        <f t="shared" si="10"/>
        <v>38.904130041285605</v>
      </c>
      <c r="AJ46" s="52">
        <f t="shared" si="10"/>
        <v>39.516671740048949</v>
      </c>
      <c r="AK46" s="52">
        <f t="shared" si="10"/>
        <v>42.46105456835744</v>
      </c>
      <c r="AL46" s="52">
        <f t="shared" si="10"/>
        <v>44.963084989656522</v>
      </c>
      <c r="AM46" s="52">
        <f t="shared" si="10"/>
        <v>47.424458061935944</v>
      </c>
      <c r="AN46" s="52">
        <f t="shared" si="10"/>
        <v>50.138225742034727</v>
      </c>
      <c r="AO46" s="52">
        <f t="shared" si="10"/>
        <v>53.496270998585757</v>
      </c>
      <c r="AP46" s="52">
        <f t="shared" si="10"/>
        <v>56.318366203681791</v>
      </c>
      <c r="AQ46" s="52">
        <f t="shared" si="10"/>
        <v>59.380480549242684</v>
      </c>
      <c r="AR46" s="52">
        <f t="shared" si="10"/>
        <v>61.262569388112134</v>
      </c>
      <c r="AS46" s="52">
        <f t="shared" si="10"/>
        <v>58.996717209519126</v>
      </c>
      <c r="AT46" s="52">
        <f t="shared" si="10"/>
        <v>62.425254596357199</v>
      </c>
      <c r="AU46" s="52">
        <f t="shared" si="10"/>
        <v>61.443392437247923</v>
      </c>
      <c r="AV46" s="52">
        <f t="shared" si="10"/>
        <v>64.95483791302658</v>
      </c>
      <c r="AW46" s="52">
        <f t="shared" si="10"/>
        <v>72.678599006244283</v>
      </c>
      <c r="AX46" s="52">
        <f t="shared" si="10"/>
        <v>77.403207096543795</v>
      </c>
      <c r="AY46" s="52">
        <f t="shared" si="10"/>
        <v>83.361983969111535</v>
      </c>
      <c r="AZ46" s="52">
        <f t="shared" si="10"/>
        <v>94.061624927056315</v>
      </c>
      <c r="BA46" s="52" t="str">
        <f t="shared" si="10"/>
        <v/>
      </c>
    </row>
    <row r="47" spans="2:53">
      <c r="B47" s="89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</row>
    <row r="48" spans="2:53">
      <c r="B48" s="89" t="s">
        <v>76</v>
      </c>
      <c r="C48" s="81" t="s">
        <v>73</v>
      </c>
      <c r="F48" s="52" t="str">
        <f>IFERROR(F49+F50+F51,IFERROR(F30*(1+F$68/100)^-$D$14*(1+F$69/100)^-$E$14,""))</f>
        <v/>
      </c>
      <c r="G48" s="52" t="str">
        <f t="shared" ref="G48:Y48" si="11">IFERROR(G49+G50+G51,IFERROR(G30*(1+G$68/100)^-$D$14*(1+G$69/100)^-$E$14,""))</f>
        <v/>
      </c>
      <c r="H48" s="52" t="str">
        <f t="shared" si="11"/>
        <v/>
      </c>
      <c r="I48" s="52" t="str">
        <f t="shared" si="11"/>
        <v/>
      </c>
      <c r="J48" s="52" t="str">
        <f t="shared" si="11"/>
        <v/>
      </c>
      <c r="K48" s="52" t="str">
        <f t="shared" si="11"/>
        <v/>
      </c>
      <c r="L48" s="52" t="str">
        <f t="shared" si="11"/>
        <v/>
      </c>
      <c r="M48" s="52" t="str">
        <f t="shared" si="11"/>
        <v/>
      </c>
      <c r="N48" s="52" t="str">
        <f t="shared" si="11"/>
        <v/>
      </c>
      <c r="O48" s="52" t="str">
        <f t="shared" si="11"/>
        <v/>
      </c>
      <c r="P48" s="52">
        <f t="shared" si="11"/>
        <v>135.98266179753372</v>
      </c>
      <c r="Q48" s="52">
        <f t="shared" si="11"/>
        <v>158.70658564217339</v>
      </c>
      <c r="R48" s="52">
        <f t="shared" si="11"/>
        <v>183.74915097219741</v>
      </c>
      <c r="S48" s="52">
        <f t="shared" si="11"/>
        <v>199.97270149617975</v>
      </c>
      <c r="T48" s="52">
        <f t="shared" si="11"/>
        <v>218.27088209642585</v>
      </c>
      <c r="U48" s="52">
        <f t="shared" si="11"/>
        <v>238.4401730972267</v>
      </c>
      <c r="V48" s="52">
        <f t="shared" si="11"/>
        <v>249.88665678257618</v>
      </c>
      <c r="W48" s="52">
        <f t="shared" si="11"/>
        <v>265.53411383060461</v>
      </c>
      <c r="X48" s="52">
        <f t="shared" si="11"/>
        <v>286.60755669993353</v>
      </c>
      <c r="Y48" s="52">
        <f t="shared" si="11"/>
        <v>299.29807043129478</v>
      </c>
      <c r="Z48" s="52">
        <f>IFERROR(Z49+Z50+Z51,IFERROR(Z30*(1+Z$68/100)^-$D$14*(1+Z$69/100)^-$E$14,""))</f>
        <v>328.87346657332137</v>
      </c>
      <c r="AA48" s="52">
        <f t="shared" ref="AA48" si="12">IFERROR(AA49+AA50+AA51,IFERROR(AA30*(1+AA$68/100)^-$D$14*(1+AA$69/100)^-$E$14,""))</f>
        <v>348.13310786272865</v>
      </c>
      <c r="AB48" s="52">
        <f t="shared" ref="AB48" si="13">IFERROR(AB49+AB50+AB51,IFERROR(AB30*(1+AB$68/100)^-$D$14*(1+AB$69/100)^-$E$14,""))</f>
        <v>363.59674015747379</v>
      </c>
      <c r="AC48" s="52">
        <f t="shared" ref="AC48" si="14">IFERROR(AC49+AC50+AC51,IFERROR(AC30*(1+AC$68/100)^-$D$14*(1+AC$69/100)^-$E$14,""))</f>
        <v>376.73141061747293</v>
      </c>
      <c r="AD48" s="52">
        <f t="shared" ref="AD48" si="15">IFERROR(AD49+AD50+AD51,IFERROR(AD30*(1+AD$68/100)^-$D$14*(1+AD$69/100)^-$E$14,""))</f>
        <v>382.53508249665543</v>
      </c>
      <c r="AE48" s="52">
        <f t="shared" ref="AE48" si="16">IFERROR(AE49+AE50+AE51,IFERROR(AE30*(1+AE$68/100)^-$D$14*(1+AE$69/100)^-$E$14,""))</f>
        <v>391.42351708045669</v>
      </c>
      <c r="AF48" s="52">
        <f t="shared" ref="AF48" si="17">IFERROR(AF49+AF50+AF51,IFERROR(AF30*(1+AF$68/100)^-$D$14*(1+AF$69/100)^-$E$14,""))</f>
        <v>387.08737284261042</v>
      </c>
      <c r="AG48" s="52">
        <f>IFERROR(AG49+AG50+AG51,IFERROR(AG30*(1+AG$68/100)^-$D$14*(1+AG$69/100)^-$E$14,""))</f>
        <v>386.82977117586159</v>
      </c>
      <c r="AH48" s="52">
        <f t="shared" ref="AH48" si="18">IFERROR(AH49+AH50+AH51,IFERROR(AH30*(1+AH$68/100)^-$D$14*(1+AH$69/100)^-$E$14,""))</f>
        <v>401.70519272916147</v>
      </c>
      <c r="AI48" s="52">
        <f t="shared" ref="AI48" si="19">IFERROR(AI49+AI50+AI51,IFERROR(AI30*(1+AI$68/100)^-$D$14*(1+AI$69/100)^-$E$14,""))</f>
        <v>412.86353614712755</v>
      </c>
      <c r="AJ48" s="52">
        <f t="shared" ref="AJ48" si="20">IFERROR(AJ49+AJ50+AJ51,IFERROR(AJ30*(1+AJ$68/100)^-$D$14*(1+AJ$69/100)^-$E$14,""))</f>
        <v>438.0742908662811</v>
      </c>
      <c r="AK48" s="52">
        <f t="shared" ref="AK48" si="21">IFERROR(AK49+AK50+AK51,IFERROR(AK30*(1+AK$68/100)^-$D$14*(1+AK$69/100)^-$E$14,""))</f>
        <v>460.63490523627473</v>
      </c>
      <c r="AL48" s="52">
        <f t="shared" ref="AL48" si="22">IFERROR(AL49+AL50+AL51,IFERROR(AL30*(1+AL$68/100)^-$D$14*(1+AL$69/100)^-$E$14,""))</f>
        <v>472.17927542868182</v>
      </c>
      <c r="AM48" s="52">
        <f t="shared" ref="AM48" si="23">IFERROR(AM49+AM50+AM51,IFERROR(AM30*(1+AM$68/100)^-$D$14*(1+AM$69/100)^-$E$14,""))</f>
        <v>495.36548427719805</v>
      </c>
      <c r="AN48" s="52">
        <f t="shared" ref="AN48" si="24">IFERROR(AN49+AN50+AN51,IFERROR(AN30*(1+AN$68/100)^-$D$14*(1+AN$69/100)^-$E$14,""))</f>
        <v>513.39257627659015</v>
      </c>
      <c r="AO48" s="52">
        <f t="shared" ref="AO48" si="25">IFERROR(AO49+AO50+AO51,IFERROR(AO30*(1+AO$68/100)^-$D$14*(1+AO$69/100)^-$E$14,""))</f>
        <v>539.32177554797215</v>
      </c>
      <c r="AP48" s="52">
        <f t="shared" ref="AP48" si="26">IFERROR(AP49+AP50+AP51,IFERROR(AP30*(1+AP$68/100)^-$D$14*(1+AP$69/100)^-$E$14,""))</f>
        <v>570.52534734406368</v>
      </c>
      <c r="AQ48" s="52">
        <f t="shared" ref="AQ48" si="27">IFERROR(AQ49+AQ50+AQ51,IFERROR(AQ30*(1+AQ$68/100)^-$D$14*(1+AQ$69/100)^-$E$14,""))</f>
        <v>599.94967773709072</v>
      </c>
      <c r="AR48" s="52">
        <f t="shared" ref="AR48" si="28">IFERROR(AR49+AR50+AR51,IFERROR(AR30*(1+AR$68/100)^-$D$14*(1+AR$69/100)^-$E$14,""))</f>
        <v>634.05998450680249</v>
      </c>
      <c r="AS48" s="52">
        <f t="shared" ref="AS48" si="29">IFERROR(AS49+AS50+AS51,IFERROR(AS30*(1+AS$68/100)^-$D$14*(1+AS$69/100)^-$E$14,""))</f>
        <v>670.97799636684249</v>
      </c>
      <c r="AT48" s="52">
        <f t="shared" ref="AT48" si="30">IFERROR(AT49+AT50+AT51,IFERROR(AT30*(1+AT$68/100)^-$D$14*(1+AT$69/100)^-$E$14,""))</f>
        <v>710.17535886640417</v>
      </c>
      <c r="AU48" s="52">
        <f t="shared" ref="AU48" si="31">IFERROR(AU49+AU50+AU51,IFERROR(AU30*(1+AU$68/100)^-$D$14*(1+AU$69/100)^-$E$14,""))</f>
        <v>721.11324970820738</v>
      </c>
      <c r="AV48" s="52">
        <f t="shared" ref="AV48" si="32">IFERROR(AV49+AV50+AV51,IFERROR(AV30*(1+AV$68/100)^-$D$14*(1+AV$69/100)^-$E$14,""))</f>
        <v>741.47142071977885</v>
      </c>
      <c r="AW48" s="52">
        <f t="shared" ref="AW48" si="33">IFERROR(AW49+AW50+AW51,IFERROR(AW30*(1+AW$68/100)^-$D$14*(1+AW$69/100)^-$E$14,""))</f>
        <v>768.78316500037374</v>
      </c>
      <c r="AX48" s="52">
        <f t="shared" ref="AX48" si="34">IFERROR(AX49+AX50+AX51,IFERROR(AX30*(1+AX$68/100)^-$D$14*(1+AX$69/100)^-$E$14,""))</f>
        <v>797.11929159810961</v>
      </c>
      <c r="AY48" s="52">
        <f t="shared" ref="AY48" si="35">IFERROR(AY49+AY50+AY51,IFERROR(AY30*(1+AY$68/100)^-$D$14*(1+AY$69/100)^-$E$14,""))</f>
        <v>828.70109436405426</v>
      </c>
      <c r="AZ48" s="52">
        <f t="shared" ref="AZ48" si="36">IFERROR(AZ49+AZ50+AZ51,IFERROR(AZ30*(1+AZ$68/100)^-$D$14*(1+AZ$69/100)^-$E$14,""))</f>
        <v>859.48291031140752</v>
      </c>
      <c r="BA48" s="52" t="str">
        <f>IFERROR(BA49+BA50+BA51,IFERROR(BA30*(1+BA$68/100)^-$D$14*(1+BA$69/100)^-$E$14,""))</f>
        <v/>
      </c>
    </row>
    <row r="49" spans="2:53">
      <c r="B49" s="90" t="s">
        <v>109</v>
      </c>
      <c r="C49" s="81" t="s">
        <v>73</v>
      </c>
      <c r="F49" s="52" t="str">
        <f>IFERROR(F31*(F$67/F$66)^$D$15,"")</f>
        <v/>
      </c>
      <c r="G49" s="52" t="str">
        <f t="shared" ref="G49:BA49" si="37">IFERROR(G31*(G$67/G$66)^$D$15,"")</f>
        <v/>
      </c>
      <c r="H49" s="52" t="str">
        <f t="shared" si="37"/>
        <v/>
      </c>
      <c r="I49" s="52" t="str">
        <f t="shared" si="37"/>
        <v/>
      </c>
      <c r="J49" s="52" t="str">
        <f t="shared" si="37"/>
        <v/>
      </c>
      <c r="K49" s="52" t="str">
        <f t="shared" si="37"/>
        <v/>
      </c>
      <c r="L49" s="52" t="str">
        <f t="shared" si="37"/>
        <v/>
      </c>
      <c r="M49" s="52" t="str">
        <f t="shared" si="37"/>
        <v/>
      </c>
      <c r="N49" s="52" t="str">
        <f t="shared" si="37"/>
        <v/>
      </c>
      <c r="O49" s="52" t="str">
        <f t="shared" si="37"/>
        <v/>
      </c>
      <c r="P49" s="52">
        <f t="shared" si="37"/>
        <v>17.033000000000001</v>
      </c>
      <c r="Q49" s="52">
        <f t="shared" si="37"/>
        <v>22.53</v>
      </c>
      <c r="R49" s="52">
        <f t="shared" si="37"/>
        <v>27.419</v>
      </c>
      <c r="S49" s="52">
        <f t="shared" si="37"/>
        <v>29.858000000000001</v>
      </c>
      <c r="T49" s="52">
        <f t="shared" si="37"/>
        <v>35.146999999999998</v>
      </c>
      <c r="U49" s="52">
        <f t="shared" si="37"/>
        <v>40.585000000000001</v>
      </c>
      <c r="V49" s="52">
        <f t="shared" si="37"/>
        <v>43.222000000000001</v>
      </c>
      <c r="W49" s="52">
        <f t="shared" si="37"/>
        <v>46.279000000000003</v>
      </c>
      <c r="X49" s="52">
        <f t="shared" si="37"/>
        <v>50.805999999999997</v>
      </c>
      <c r="Y49" s="52">
        <f t="shared" si="37"/>
        <v>58.284999999999997</v>
      </c>
      <c r="Z49" s="52">
        <f t="shared" si="37"/>
        <v>64.286000000000001</v>
      </c>
      <c r="AA49" s="52">
        <f t="shared" si="37"/>
        <v>64.525999999999996</v>
      </c>
      <c r="AB49" s="52">
        <f t="shared" si="37"/>
        <v>65.241</v>
      </c>
      <c r="AC49" s="52">
        <f t="shared" si="37"/>
        <v>66.850999999999999</v>
      </c>
      <c r="AD49" s="52">
        <f t="shared" si="37"/>
        <v>69.596999999999994</v>
      </c>
      <c r="AE49" s="52">
        <f t="shared" si="37"/>
        <v>77.527000000000001</v>
      </c>
      <c r="AF49" s="52">
        <f t="shared" si="37"/>
        <v>76.284000000000006</v>
      </c>
      <c r="AG49" s="52">
        <f t="shared" si="37"/>
        <v>74.034999999999997</v>
      </c>
      <c r="AH49" s="52">
        <f t="shared" si="37"/>
        <v>75.475999999999999</v>
      </c>
      <c r="AI49" s="52">
        <f t="shared" si="37"/>
        <v>75.03</v>
      </c>
      <c r="AJ49" s="52">
        <f t="shared" si="37"/>
        <v>76.491</v>
      </c>
      <c r="AK49" s="52">
        <f t="shared" si="37"/>
        <v>73.218999999999994</v>
      </c>
      <c r="AL49" s="52">
        <f t="shared" si="37"/>
        <v>67.081000000000003</v>
      </c>
      <c r="AM49" s="52">
        <f t="shared" si="37"/>
        <v>65.412999999999997</v>
      </c>
      <c r="AN49" s="52">
        <f t="shared" si="37"/>
        <v>63.807000000000002</v>
      </c>
      <c r="AO49" s="52">
        <f t="shared" si="37"/>
        <v>62.63</v>
      </c>
      <c r="AP49" s="52">
        <f t="shared" si="37"/>
        <v>63.000999999999998</v>
      </c>
      <c r="AQ49" s="52">
        <f t="shared" si="37"/>
        <v>63.451999999999998</v>
      </c>
      <c r="AR49" s="52">
        <f t="shared" si="37"/>
        <v>62.283999999999999</v>
      </c>
      <c r="AS49" s="52">
        <f t="shared" si="37"/>
        <v>58.360999999999997</v>
      </c>
      <c r="AT49" s="52">
        <f t="shared" si="37"/>
        <v>60.21</v>
      </c>
      <c r="AU49" s="52">
        <f t="shared" si="37"/>
        <v>63.136772499990499</v>
      </c>
      <c r="AV49" s="52">
        <f t="shared" si="37"/>
        <v>66.788611319251501</v>
      </c>
      <c r="AW49" s="52">
        <f t="shared" si="37"/>
        <v>70.6426905056544</v>
      </c>
      <c r="AX49" s="52">
        <f t="shared" si="37"/>
        <v>74.451048965774802</v>
      </c>
      <c r="AY49" s="52">
        <f t="shared" si="37"/>
        <v>79.052761134607294</v>
      </c>
      <c r="AZ49" s="52">
        <f t="shared" si="37"/>
        <v>83.303747516161707</v>
      </c>
      <c r="BA49" s="52" t="str">
        <f t="shared" si="37"/>
        <v/>
      </c>
    </row>
    <row r="50" spans="2:53">
      <c r="B50" s="90" t="s">
        <v>110</v>
      </c>
      <c r="C50" s="81" t="s">
        <v>73</v>
      </c>
      <c r="F50" s="52" t="str">
        <f>IFERROR(F32*(F$67/F$66)^$D$16,"")</f>
        <v/>
      </c>
      <c r="G50" s="52" t="str">
        <f t="shared" ref="G50:BA50" si="38">IFERROR(G32*(G$67/G$66)^$D$16,"")</f>
        <v/>
      </c>
      <c r="H50" s="52" t="str">
        <f t="shared" si="38"/>
        <v/>
      </c>
      <c r="I50" s="52" t="str">
        <f t="shared" si="38"/>
        <v/>
      </c>
      <c r="J50" s="52" t="str">
        <f t="shared" si="38"/>
        <v/>
      </c>
      <c r="K50" s="52" t="str">
        <f t="shared" si="38"/>
        <v/>
      </c>
      <c r="L50" s="52" t="str">
        <f t="shared" si="38"/>
        <v/>
      </c>
      <c r="M50" s="52" t="str">
        <f t="shared" si="38"/>
        <v/>
      </c>
      <c r="N50" s="52" t="str">
        <f t="shared" si="38"/>
        <v/>
      </c>
      <c r="O50" s="52" t="str">
        <f t="shared" si="38"/>
        <v/>
      </c>
      <c r="P50" s="52" t="str">
        <f t="shared" si="38"/>
        <v/>
      </c>
      <c r="Q50" s="52" t="str">
        <f t="shared" si="38"/>
        <v/>
      </c>
      <c r="R50" s="52" t="str">
        <f t="shared" si="38"/>
        <v/>
      </c>
      <c r="S50" s="52" t="str">
        <f t="shared" si="38"/>
        <v/>
      </c>
      <c r="T50" s="52" t="str">
        <f t="shared" si="38"/>
        <v/>
      </c>
      <c r="U50" s="52" t="str">
        <f t="shared" si="38"/>
        <v/>
      </c>
      <c r="V50" s="52" t="str">
        <f t="shared" si="38"/>
        <v/>
      </c>
      <c r="W50" s="52" t="str">
        <f t="shared" si="38"/>
        <v/>
      </c>
      <c r="X50" s="52" t="str">
        <f t="shared" si="38"/>
        <v/>
      </c>
      <c r="Y50" s="52" t="str">
        <f t="shared" si="38"/>
        <v/>
      </c>
      <c r="Z50" s="52" t="str">
        <f t="shared" si="38"/>
        <v/>
      </c>
      <c r="AA50" s="52">
        <f t="shared" si="38"/>
        <v>68.208518338102351</v>
      </c>
      <c r="AB50" s="52">
        <f t="shared" si="38"/>
        <v>74.334693698107088</v>
      </c>
      <c r="AC50" s="52">
        <f t="shared" si="38"/>
        <v>79.73145768130729</v>
      </c>
      <c r="AD50" s="52">
        <f t="shared" si="38"/>
        <v>80.368082496655418</v>
      </c>
      <c r="AE50" s="52">
        <f t="shared" si="38"/>
        <v>79.459517080456664</v>
      </c>
      <c r="AF50" s="52">
        <f t="shared" si="38"/>
        <v>78.303372842610358</v>
      </c>
      <c r="AG50" s="52">
        <f t="shared" si="38"/>
        <v>78.044422196081342</v>
      </c>
      <c r="AH50" s="52">
        <f t="shared" si="38"/>
        <v>79.531192729161489</v>
      </c>
      <c r="AI50" s="52">
        <f t="shared" si="38"/>
        <v>80.485536147127547</v>
      </c>
      <c r="AJ50" s="52">
        <f t="shared" si="38"/>
        <v>83.660290866281116</v>
      </c>
      <c r="AK50" s="52">
        <f t="shared" si="38"/>
        <v>88.415905236274753</v>
      </c>
      <c r="AL50" s="52">
        <f t="shared" si="38"/>
        <v>92.1662754286818</v>
      </c>
      <c r="AM50" s="52">
        <f t="shared" si="38"/>
        <v>95.066484277198086</v>
      </c>
      <c r="AN50" s="52">
        <f t="shared" si="38"/>
        <v>98.92157627659013</v>
      </c>
      <c r="AO50" s="52">
        <f t="shared" si="38"/>
        <v>102.52877554797215</v>
      </c>
      <c r="AP50" s="52">
        <f t="shared" si="38"/>
        <v>108.22834734406369</v>
      </c>
      <c r="AQ50" s="52">
        <f t="shared" si="38"/>
        <v>113.88267773709072</v>
      </c>
      <c r="AR50" s="52">
        <f t="shared" si="38"/>
        <v>118.40698450680244</v>
      </c>
      <c r="AS50" s="52">
        <f t="shared" si="38"/>
        <v>121.78024880363951</v>
      </c>
      <c r="AT50" s="52">
        <f t="shared" si="38"/>
        <v>126.90048697427811</v>
      </c>
      <c r="AU50" s="52">
        <f t="shared" si="38"/>
        <v>133.94059073001728</v>
      </c>
      <c r="AV50" s="52">
        <f t="shared" si="38"/>
        <v>140.27268575105276</v>
      </c>
      <c r="AW50" s="52">
        <f t="shared" si="38"/>
        <v>147.97891690031781</v>
      </c>
      <c r="AX50" s="52">
        <f t="shared" si="38"/>
        <v>155.96048415993059</v>
      </c>
      <c r="AY50" s="52">
        <f t="shared" si="38"/>
        <v>164.22066626792522</v>
      </c>
      <c r="AZ50" s="52">
        <f t="shared" si="38"/>
        <v>172.6509228299214</v>
      </c>
      <c r="BA50" s="52" t="str">
        <f t="shared" si="38"/>
        <v/>
      </c>
    </row>
    <row r="51" spans="2:53">
      <c r="B51" s="90" t="s">
        <v>111</v>
      </c>
      <c r="C51" s="81" t="s">
        <v>73</v>
      </c>
      <c r="F51" s="52" t="str">
        <f>IFERROR(F33*(F$67/F$66)^$D$15,"")</f>
        <v/>
      </c>
      <c r="G51" s="52" t="str">
        <f t="shared" ref="G51:BA51" si="39">IFERROR(G33*(G$67/G$66)^$D$15,"")</f>
        <v/>
      </c>
      <c r="H51" s="52" t="str">
        <f t="shared" si="39"/>
        <v/>
      </c>
      <c r="I51" s="52" t="str">
        <f t="shared" si="39"/>
        <v/>
      </c>
      <c r="J51" s="52" t="str">
        <f t="shared" si="39"/>
        <v/>
      </c>
      <c r="K51" s="52" t="str">
        <f t="shared" si="39"/>
        <v/>
      </c>
      <c r="L51" s="52" t="str">
        <f t="shared" si="39"/>
        <v/>
      </c>
      <c r="M51" s="52" t="str">
        <f t="shared" si="39"/>
        <v/>
      </c>
      <c r="N51" s="52" t="str">
        <f t="shared" si="39"/>
        <v/>
      </c>
      <c r="O51" s="52" t="str">
        <f t="shared" si="39"/>
        <v/>
      </c>
      <c r="P51" s="52" t="str">
        <f t="shared" si="39"/>
        <v/>
      </c>
      <c r="Q51" s="52" t="str">
        <f t="shared" si="39"/>
        <v/>
      </c>
      <c r="R51" s="52" t="str">
        <f t="shared" si="39"/>
        <v/>
      </c>
      <c r="S51" s="52" t="str">
        <f t="shared" si="39"/>
        <v/>
      </c>
      <c r="T51" s="52" t="str">
        <f t="shared" si="39"/>
        <v/>
      </c>
      <c r="U51" s="52" t="str">
        <f t="shared" si="39"/>
        <v/>
      </c>
      <c r="V51" s="52" t="str">
        <f t="shared" si="39"/>
        <v/>
      </c>
      <c r="W51" s="52" t="str">
        <f t="shared" si="39"/>
        <v/>
      </c>
      <c r="X51" s="52" t="str">
        <f t="shared" si="39"/>
        <v/>
      </c>
      <c r="Y51" s="52" t="str">
        <f t="shared" si="39"/>
        <v/>
      </c>
      <c r="Z51" s="52" t="str">
        <f t="shared" si="39"/>
        <v/>
      </c>
      <c r="AA51" s="52">
        <f t="shared" si="39"/>
        <v>215.39858952462629</v>
      </c>
      <c r="AB51" s="52">
        <f t="shared" si="39"/>
        <v>224.02104645936669</v>
      </c>
      <c r="AC51" s="52">
        <f t="shared" si="39"/>
        <v>230.14895293616564</v>
      </c>
      <c r="AD51" s="52">
        <f t="shared" si="39"/>
        <v>232.57000000000002</v>
      </c>
      <c r="AE51" s="52">
        <f t="shared" si="39"/>
        <v>234.43700000000001</v>
      </c>
      <c r="AF51" s="52">
        <f t="shared" si="39"/>
        <v>232.50000000000003</v>
      </c>
      <c r="AG51" s="52">
        <f t="shared" si="39"/>
        <v>234.75034897978026</v>
      </c>
      <c r="AH51" s="52">
        <f t="shared" si="39"/>
        <v>246.69799999999998</v>
      </c>
      <c r="AI51" s="52">
        <f t="shared" si="39"/>
        <v>257.34800000000001</v>
      </c>
      <c r="AJ51" s="52">
        <f t="shared" si="39"/>
        <v>277.923</v>
      </c>
      <c r="AK51" s="52">
        <f t="shared" si="39"/>
        <v>299</v>
      </c>
      <c r="AL51" s="52">
        <f t="shared" si="39"/>
        <v>312.93200000000002</v>
      </c>
      <c r="AM51" s="52">
        <f t="shared" si="39"/>
        <v>334.88599999999997</v>
      </c>
      <c r="AN51" s="52">
        <f t="shared" si="39"/>
        <v>350.66399999999999</v>
      </c>
      <c r="AO51" s="52">
        <f t="shared" si="39"/>
        <v>374.16300000000001</v>
      </c>
      <c r="AP51" s="52">
        <f t="shared" si="39"/>
        <v>399.29599999999999</v>
      </c>
      <c r="AQ51" s="52">
        <f t="shared" si="39"/>
        <v>422.61500000000001</v>
      </c>
      <c r="AR51" s="52">
        <f t="shared" si="39"/>
        <v>453.36900000000003</v>
      </c>
      <c r="AS51" s="52">
        <f t="shared" si="39"/>
        <v>490.83674756320301</v>
      </c>
      <c r="AT51" s="52">
        <f t="shared" si="39"/>
        <v>523.06487189212601</v>
      </c>
      <c r="AU51" s="52">
        <f t="shared" si="39"/>
        <v>524.03588647819959</v>
      </c>
      <c r="AV51" s="52">
        <f t="shared" si="39"/>
        <v>534.4101236494746</v>
      </c>
      <c r="AW51" s="52">
        <f t="shared" si="39"/>
        <v>550.16155759440153</v>
      </c>
      <c r="AX51" s="52">
        <f t="shared" si="39"/>
        <v>566.70775847240418</v>
      </c>
      <c r="AY51" s="52">
        <f t="shared" si="39"/>
        <v>585.42766696152171</v>
      </c>
      <c r="AZ51" s="52">
        <f t="shared" si="39"/>
        <v>603.52823996532436</v>
      </c>
      <c r="BA51" s="52" t="str">
        <f t="shared" si="39"/>
        <v/>
      </c>
    </row>
    <row r="52" spans="2:53">
      <c r="B52" s="89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</row>
    <row r="53" spans="2:53">
      <c r="B53" s="92" t="s">
        <v>226</v>
      </c>
      <c r="C53" s="81" t="s">
        <v>73</v>
      </c>
      <c r="F53" s="52" t="str">
        <f>IFERROR(F37-F48,"")</f>
        <v/>
      </c>
      <c r="G53" s="52" t="str">
        <f t="shared" ref="G53:BA53" si="40">IFERROR(G37-G48,"")</f>
        <v/>
      </c>
      <c r="H53" s="52" t="str">
        <f t="shared" si="40"/>
        <v/>
      </c>
      <c r="I53" s="52" t="str">
        <f t="shared" si="40"/>
        <v/>
      </c>
      <c r="J53" s="52" t="str">
        <f t="shared" si="40"/>
        <v/>
      </c>
      <c r="K53" s="52" t="str">
        <f t="shared" si="40"/>
        <v/>
      </c>
      <c r="L53" s="52" t="str">
        <f t="shared" si="40"/>
        <v/>
      </c>
      <c r="M53" s="52" t="str">
        <f t="shared" si="40"/>
        <v/>
      </c>
      <c r="N53" s="52" t="str">
        <f t="shared" si="40"/>
        <v/>
      </c>
      <c r="O53" s="52" t="str">
        <f t="shared" si="40"/>
        <v/>
      </c>
      <c r="P53" s="52">
        <f t="shared" si="40"/>
        <v>-15.062559571474523</v>
      </c>
      <c r="Q53" s="52">
        <f t="shared" si="40"/>
        <v>-13.056169830084286</v>
      </c>
      <c r="R53" s="52">
        <f t="shared" si="40"/>
        <v>-19.32368790388017</v>
      </c>
      <c r="S53" s="52">
        <f t="shared" si="40"/>
        <v>-25.950074840776779</v>
      </c>
      <c r="T53" s="52">
        <f t="shared" si="40"/>
        <v>-31.2752048608736</v>
      </c>
      <c r="U53" s="52">
        <f t="shared" si="40"/>
        <v>-40.298041839703927</v>
      </c>
      <c r="V53" s="52">
        <f t="shared" si="40"/>
        <v>-32.289705597970851</v>
      </c>
      <c r="W53" s="52">
        <f t="shared" si="40"/>
        <v>-30.592789402781648</v>
      </c>
      <c r="X53" s="52">
        <f t="shared" si="40"/>
        <v>-32.772469475843309</v>
      </c>
      <c r="Y53" s="52">
        <f t="shared" si="40"/>
        <v>-39.543716976754581</v>
      </c>
      <c r="Z53" s="52">
        <f t="shared" si="40"/>
        <v>-45.126974316436247</v>
      </c>
      <c r="AA53" s="52">
        <f t="shared" si="40"/>
        <v>-43.315622182989387</v>
      </c>
      <c r="AB53" s="52">
        <f t="shared" si="40"/>
        <v>-47.805345539624909</v>
      </c>
      <c r="AC53" s="52">
        <f t="shared" si="40"/>
        <v>-54.616955900067978</v>
      </c>
      <c r="AD53" s="52">
        <f t="shared" si="40"/>
        <v>-51.694348386339527</v>
      </c>
      <c r="AE53" s="52">
        <f t="shared" si="40"/>
        <v>-45.02778200709821</v>
      </c>
      <c r="AF53" s="52">
        <f t="shared" si="40"/>
        <v>-19.618023651090084</v>
      </c>
      <c r="AG53" s="52">
        <f t="shared" si="40"/>
        <v>5.8602227794355031</v>
      </c>
      <c r="AH53" s="52">
        <f t="shared" si="40"/>
        <v>7.3876406437217952</v>
      </c>
      <c r="AI53" s="52">
        <f t="shared" si="40"/>
        <v>12.813436600757598</v>
      </c>
      <c r="AJ53" s="52">
        <f t="shared" si="40"/>
        <v>16.358448705625733</v>
      </c>
      <c r="AK53" s="52">
        <f t="shared" si="40"/>
        <v>0.46234998131734528</v>
      </c>
      <c r="AL53" s="52">
        <f t="shared" si="40"/>
        <v>-6.1787812992165527</v>
      </c>
      <c r="AM53" s="52">
        <f t="shared" si="40"/>
        <v>-8.6343760004949672</v>
      </c>
      <c r="AN53" s="52">
        <f t="shared" si="40"/>
        <v>-3.9723064533871479</v>
      </c>
      <c r="AO53" s="52">
        <f t="shared" si="40"/>
        <v>0.22203699602516735</v>
      </c>
      <c r="AP53" s="52">
        <f t="shared" si="40"/>
        <v>-0.54595710575677003</v>
      </c>
      <c r="AQ53" s="52">
        <f t="shared" si="40"/>
        <v>-1.5356505424003899</v>
      </c>
      <c r="AR53" s="52">
        <f t="shared" si="40"/>
        <v>-17.603587315455115</v>
      </c>
      <c r="AS53" s="52">
        <f t="shared" si="40"/>
        <v>-51.645985165395018</v>
      </c>
      <c r="AT53" s="52">
        <f t="shared" si="40"/>
        <v>-83.81270937831539</v>
      </c>
      <c r="AU53" s="52">
        <f t="shared" si="40"/>
        <v>-71.459847942731358</v>
      </c>
      <c r="AV53" s="52">
        <f t="shared" si="40"/>
        <v>-50.575858307567842</v>
      </c>
      <c r="AW53" s="52">
        <f t="shared" si="40"/>
        <v>-31.588851922614481</v>
      </c>
      <c r="AX53" s="52">
        <f t="shared" si="40"/>
        <v>-18.575294914456435</v>
      </c>
      <c r="AY53" s="52">
        <f t="shared" si="40"/>
        <v>-4.3236626688044453</v>
      </c>
      <c r="AZ53" s="52">
        <f t="shared" si="40"/>
        <v>5.3679313645985758</v>
      </c>
      <c r="BA53" s="52" t="str">
        <f t="shared" si="40"/>
        <v/>
      </c>
    </row>
    <row r="54" spans="2:53">
      <c r="B54" s="92" t="s">
        <v>227</v>
      </c>
      <c r="C54" s="81" t="s">
        <v>73</v>
      </c>
      <c r="F54" s="52" t="str">
        <f>IFERROR(F53+'Input Fiscal'!B33-'Input Fiscal'!B34,"")</f>
        <v/>
      </c>
      <c r="G54" s="52" t="str">
        <f>IFERROR(G53+'Input Fiscal'!C33-'Input Fiscal'!C34,"")</f>
        <v/>
      </c>
      <c r="H54" s="52" t="str">
        <f>IFERROR(H53+'Input Fiscal'!D33-'Input Fiscal'!D34,"")</f>
        <v/>
      </c>
      <c r="I54" s="52" t="str">
        <f>IFERROR(I53+'Input Fiscal'!E33-'Input Fiscal'!E34,"")</f>
        <v/>
      </c>
      <c r="J54" s="52" t="str">
        <f>IFERROR(J53+'Input Fiscal'!F33-'Input Fiscal'!F34,"")</f>
        <v/>
      </c>
      <c r="K54" s="52" t="str">
        <f>IFERROR(K53+'Input Fiscal'!G33-'Input Fiscal'!G34,"")</f>
        <v/>
      </c>
      <c r="L54" s="52" t="str">
        <f>IFERROR(L53+'Input Fiscal'!H33-'Input Fiscal'!H34,"")</f>
        <v/>
      </c>
      <c r="M54" s="52" t="str">
        <f>IFERROR(M53+'Input Fiscal'!I33-'Input Fiscal'!I34,"")</f>
        <v/>
      </c>
      <c r="N54" s="52" t="str">
        <f>IFERROR(N53+'Input Fiscal'!J33-'Input Fiscal'!J34,"")</f>
        <v/>
      </c>
      <c r="O54" s="52" t="str">
        <f>IFERROR(O53+'Input Fiscal'!K33-'Input Fiscal'!K34,"")</f>
        <v/>
      </c>
      <c r="P54" s="52">
        <f>IFERROR(P53+'Input Fiscal'!L33-'Input Fiscal'!L34,"")</f>
        <v>-15.062559571474523</v>
      </c>
      <c r="Q54" s="52">
        <f>IFERROR(Q53+'Input Fiscal'!M33-'Input Fiscal'!M34,"")</f>
        <v>-13.056169830084286</v>
      </c>
      <c r="R54" s="52">
        <f>IFERROR(R53+'Input Fiscal'!N33-'Input Fiscal'!N34,"")</f>
        <v>-19.32368790388017</v>
      </c>
      <c r="S54" s="52">
        <f>IFERROR(S53+'Input Fiscal'!O33-'Input Fiscal'!O34,"")</f>
        <v>-25.950074840776779</v>
      </c>
      <c r="T54" s="52">
        <f>IFERROR(T53+'Input Fiscal'!P33-'Input Fiscal'!P34,"")</f>
        <v>-31.2752048608736</v>
      </c>
      <c r="U54" s="52">
        <f>IFERROR(U53+'Input Fiscal'!Q33-'Input Fiscal'!Q34,"")</f>
        <v>-40.298041839703927</v>
      </c>
      <c r="V54" s="52">
        <f>IFERROR(V53+'Input Fiscal'!R33-'Input Fiscal'!R34,"")</f>
        <v>-32.289705597970851</v>
      </c>
      <c r="W54" s="52">
        <f>IFERROR(W53+'Input Fiscal'!S33-'Input Fiscal'!S34,"")</f>
        <v>-30.592789402781648</v>
      </c>
      <c r="X54" s="52">
        <f>IFERROR(X53+'Input Fiscal'!T33-'Input Fiscal'!T34,"")</f>
        <v>-32.772469475843309</v>
      </c>
      <c r="Y54" s="52">
        <f>IFERROR(Y53+'Input Fiscal'!U33-'Input Fiscal'!U34,"")</f>
        <v>-39.543716976754581</v>
      </c>
      <c r="Z54" s="52">
        <f>IFERROR(Z53+'Input Fiscal'!V33-'Input Fiscal'!V34,"")</f>
        <v>-45.126974316436247</v>
      </c>
      <c r="AA54" s="52">
        <f>IFERROR(AA53+'Input Fiscal'!W33-'Input Fiscal'!W34,"")</f>
        <v>-51.525032658363031</v>
      </c>
      <c r="AB54" s="52">
        <f>IFERROR(AB53+'Input Fiscal'!X33-'Input Fiscal'!X34,"")</f>
        <v>-55.804299080258275</v>
      </c>
      <c r="AC54" s="52">
        <f>IFERROR(AC53+'Input Fiscal'!Y33-'Input Fiscal'!Y34,"")</f>
        <v>-55.671002963902396</v>
      </c>
      <c r="AD54" s="52">
        <f>IFERROR(AD53+'Input Fiscal'!Z33-'Input Fiscal'!Z34,"")</f>
        <v>-51.694348386339527</v>
      </c>
      <c r="AE54" s="52">
        <f>IFERROR(AE53+'Input Fiscal'!AA33-'Input Fiscal'!AA34,"")</f>
        <v>-45.02778200709821</v>
      </c>
      <c r="AF54" s="52">
        <f>IFERROR(AF53+'Input Fiscal'!AB33-'Input Fiscal'!AB34,"")</f>
        <v>-19.618023651090084</v>
      </c>
      <c r="AG54" s="52">
        <f>IFERROR(AG53+'Input Fiscal'!AC33-'Input Fiscal'!AC34,"")</f>
        <v>6.699571759215698</v>
      </c>
      <c r="AH54" s="52">
        <f>IFERROR(AH53+'Input Fiscal'!AD33-'Input Fiscal'!AD34,"")</f>
        <v>7.3876406437217952</v>
      </c>
      <c r="AI54" s="52">
        <f>IFERROR(AI53+'Input Fiscal'!AE33-'Input Fiscal'!AE34,"")</f>
        <v>12.813436600757598</v>
      </c>
      <c r="AJ54" s="52">
        <f>IFERROR(AJ53+'Input Fiscal'!AF33-'Input Fiscal'!AF34,"")</f>
        <v>16.358448705625733</v>
      </c>
      <c r="AK54" s="52">
        <f>IFERROR(AK53+'Input Fiscal'!AG33-'Input Fiscal'!AG34,"")</f>
        <v>0.46234998131734528</v>
      </c>
      <c r="AL54" s="52">
        <f>IFERROR(AL53+'Input Fiscal'!AH33-'Input Fiscal'!AH34,"")</f>
        <v>-6.1787812992165527</v>
      </c>
      <c r="AM54" s="52">
        <f>IFERROR(AM53+'Input Fiscal'!AI33-'Input Fiscal'!AI34,"")</f>
        <v>-8.6343760004949672</v>
      </c>
      <c r="AN54" s="52">
        <f>IFERROR(AN53+'Input Fiscal'!AJ33-'Input Fiscal'!AJ34,"")</f>
        <v>-3.9723064533871479</v>
      </c>
      <c r="AO54" s="52">
        <f>IFERROR(AO53+'Input Fiscal'!AK33-'Input Fiscal'!AK34,"")</f>
        <v>0.22203699602516735</v>
      </c>
      <c r="AP54" s="52">
        <f>IFERROR(AP53+'Input Fiscal'!AL33-'Input Fiscal'!AL34,"")</f>
        <v>-0.54595710575677003</v>
      </c>
      <c r="AQ54" s="52">
        <f>IFERROR(AQ53+'Input Fiscal'!AM33-'Input Fiscal'!AM34,"")</f>
        <v>-1.5356505424003899</v>
      </c>
      <c r="AR54" s="52">
        <f>IFERROR(AR53+'Input Fiscal'!AN33-'Input Fiscal'!AN34,"")</f>
        <v>-17.603587315455115</v>
      </c>
      <c r="AS54" s="52">
        <f>IFERROR(AS53+'Input Fiscal'!AO33-'Input Fiscal'!AO34,"")</f>
        <v>-51.645985165395018</v>
      </c>
      <c r="AT54" s="52">
        <f>IFERROR(AT53+'Input Fiscal'!AP33-'Input Fiscal'!AP34,"")</f>
        <v>-83.81270937831539</v>
      </c>
      <c r="AU54" s="52">
        <f>IFERROR(AU53+'Input Fiscal'!AQ33-'Input Fiscal'!AQ34,"")</f>
        <v>-71.459847942731358</v>
      </c>
      <c r="AV54" s="52">
        <f>IFERROR(AV53+'Input Fiscal'!AR33-'Input Fiscal'!AR34,"")</f>
        <v>-50.575858307567842</v>
      </c>
      <c r="AW54" s="52">
        <f>IFERROR(AW53+'Input Fiscal'!AS33-'Input Fiscal'!AS34,"")</f>
        <v>-31.588851922614481</v>
      </c>
      <c r="AX54" s="52">
        <f>IFERROR(AX53+'Input Fiscal'!AT33-'Input Fiscal'!AT34,"")</f>
        <v>-18.575294914456435</v>
      </c>
      <c r="AY54" s="52">
        <f>IFERROR(AY53+'Input Fiscal'!AU33-'Input Fiscal'!AU34,"")</f>
        <v>-4.3236626688044453</v>
      </c>
      <c r="AZ54" s="52">
        <f>IFERROR(AZ53+'Input Fiscal'!AV33-'Input Fiscal'!AV34,"")</f>
        <v>5.3679313645985758</v>
      </c>
      <c r="BA54" s="52" t="str">
        <f>IFERROR(BA53+'Input Fiscal'!AW33-'Input Fiscal'!AW34,"")</f>
        <v/>
      </c>
    </row>
    <row r="55" spans="2:53"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</row>
    <row r="56" spans="2:53">
      <c r="B56" s="93" t="s">
        <v>72</v>
      </c>
      <c r="C56" s="81" t="s">
        <v>77</v>
      </c>
      <c r="F56" s="58" t="str">
        <f>IFERROR(F19/F$66*100,"")</f>
        <v/>
      </c>
      <c r="G56" s="58" t="str">
        <f t="shared" ref="G56:BA56" si="41">IFERROR(G19/G$66*100,"")</f>
        <v/>
      </c>
      <c r="H56" s="58" t="str">
        <f t="shared" si="41"/>
        <v/>
      </c>
      <c r="I56" s="58" t="str">
        <f t="shared" si="41"/>
        <v/>
      </c>
      <c r="J56" s="58" t="str">
        <f t="shared" si="41"/>
        <v/>
      </c>
      <c r="K56" s="58" t="str">
        <f t="shared" si="41"/>
        <v/>
      </c>
      <c r="L56" s="58" t="str">
        <f t="shared" si="41"/>
        <v/>
      </c>
      <c r="M56" s="58" t="str">
        <f t="shared" si="41"/>
        <v/>
      </c>
      <c r="N56" s="58" t="str">
        <f t="shared" si="41"/>
        <v/>
      </c>
      <c r="O56" s="58">
        <f t="shared" si="41"/>
        <v>38.233190271816881</v>
      </c>
      <c r="P56" s="58">
        <f t="shared" si="41"/>
        <v>39.138649448137663</v>
      </c>
      <c r="Q56" s="58">
        <f t="shared" si="41"/>
        <v>41.105109703693223</v>
      </c>
      <c r="R56" s="58">
        <f t="shared" si="41"/>
        <v>41.509876032949073</v>
      </c>
      <c r="S56" s="58">
        <f t="shared" si="41"/>
        <v>40.609063021104262</v>
      </c>
      <c r="T56" s="58">
        <f t="shared" si="41"/>
        <v>40.820139596336155</v>
      </c>
      <c r="U56" s="58">
        <f t="shared" si="41"/>
        <v>40.48411204947768</v>
      </c>
      <c r="V56" s="58">
        <f t="shared" si="41"/>
        <v>41.641351618699765</v>
      </c>
      <c r="W56" s="58">
        <f t="shared" si="41"/>
        <v>42.059472331107131</v>
      </c>
      <c r="X56" s="58">
        <f t="shared" si="41"/>
        <v>42.315207782167171</v>
      </c>
      <c r="Y56" s="58">
        <f t="shared" si="41"/>
        <v>40.786464921669754</v>
      </c>
      <c r="Z56" s="58">
        <f t="shared" si="41"/>
        <v>42.466257109281813</v>
      </c>
      <c r="AA56" s="58">
        <f t="shared" si="41"/>
        <v>43.723581672301115</v>
      </c>
      <c r="AB56" s="58">
        <f t="shared" si="41"/>
        <v>44.03252055733212</v>
      </c>
      <c r="AC56" s="58">
        <f t="shared" si="41"/>
        <v>43.323835507931967</v>
      </c>
      <c r="AD56" s="58">
        <f t="shared" si="41"/>
        <v>42.875155829818908</v>
      </c>
      <c r="AE56" s="58">
        <f t="shared" si="41"/>
        <v>42.937911666210113</v>
      </c>
      <c r="AF56" s="58">
        <f t="shared" si="41"/>
        <v>43.511968491893548</v>
      </c>
      <c r="AG56" s="58">
        <f t="shared" si="41"/>
        <v>43.969127697729668</v>
      </c>
      <c r="AH56" s="58">
        <f t="shared" si="41"/>
        <v>44.021189696307978</v>
      </c>
      <c r="AI56" s="58">
        <f t="shared" si="41"/>
        <v>43.596307564525496</v>
      </c>
      <c r="AJ56" s="58">
        <f t="shared" si="41"/>
        <v>43.533254007841521</v>
      </c>
      <c r="AK56" s="58">
        <f t="shared" si="41"/>
        <v>42.182558878315739</v>
      </c>
      <c r="AL56" s="58">
        <f t="shared" si="41"/>
        <v>40.80561711502682</v>
      </c>
      <c r="AM56" s="58">
        <f t="shared" si="41"/>
        <v>40.725039668638075</v>
      </c>
      <c r="AN56" s="58">
        <f t="shared" si="41"/>
        <v>40.589477467762954</v>
      </c>
      <c r="AO56" s="58">
        <f t="shared" si="41"/>
        <v>40.745644523217692</v>
      </c>
      <c r="AP56" s="58">
        <f t="shared" si="41"/>
        <v>40.836042346792794</v>
      </c>
      <c r="AQ56" s="58">
        <f t="shared" si="41"/>
        <v>40.741271021169737</v>
      </c>
      <c r="AR56" s="58">
        <f t="shared" si="41"/>
        <v>39.660837036879961</v>
      </c>
      <c r="AS56" s="58">
        <f t="shared" si="41"/>
        <v>39.168664179177689</v>
      </c>
      <c r="AT56" s="58">
        <f t="shared" si="41"/>
        <v>38.260675806102149</v>
      </c>
      <c r="AU56" s="58">
        <f t="shared" si="41"/>
        <v>38.036673521689494</v>
      </c>
      <c r="AV56" s="58">
        <f t="shared" si="41"/>
        <v>38.683146607821257</v>
      </c>
      <c r="AW56" s="58">
        <f t="shared" si="41"/>
        <v>39.532499655521804</v>
      </c>
      <c r="AX56" s="58">
        <f t="shared" si="41"/>
        <v>39.999209468615945</v>
      </c>
      <c r="AY56" s="58">
        <f t="shared" si="41"/>
        <v>40.604196240286669</v>
      </c>
      <c r="AZ56" s="58">
        <f t="shared" si="41"/>
        <v>40.836169281462091</v>
      </c>
      <c r="BA56" s="58" t="str">
        <f t="shared" si="41"/>
        <v/>
      </c>
    </row>
    <row r="57" spans="2:53">
      <c r="B57" s="93" t="s">
        <v>71</v>
      </c>
      <c r="C57" s="81" t="s">
        <v>77</v>
      </c>
      <c r="F57" s="58" t="str">
        <f>IFERROR(F30/F$66*100,"")</f>
        <v/>
      </c>
      <c r="G57" s="58" t="str">
        <f t="shared" ref="G57:BA57" si="42">IFERROR(G30/G$66*100,"")</f>
        <v/>
      </c>
      <c r="H57" s="58" t="str">
        <f t="shared" si="42"/>
        <v/>
      </c>
      <c r="I57" s="58" t="str">
        <f t="shared" si="42"/>
        <v/>
      </c>
      <c r="J57" s="58" t="str">
        <f t="shared" si="42"/>
        <v/>
      </c>
      <c r="K57" s="58" t="str">
        <f t="shared" si="42"/>
        <v/>
      </c>
      <c r="L57" s="58" t="str">
        <f t="shared" si="42"/>
        <v/>
      </c>
      <c r="M57" s="58" t="str">
        <f t="shared" si="42"/>
        <v/>
      </c>
      <c r="N57" s="58" t="str">
        <f t="shared" si="42"/>
        <v/>
      </c>
      <c r="O57" s="58">
        <f t="shared" si="42"/>
        <v>41.666666666666664</v>
      </c>
      <c r="P57" s="58">
        <f t="shared" si="42"/>
        <v>43.205890772607276</v>
      </c>
      <c r="Q57" s="58">
        <f t="shared" si="42"/>
        <v>43.933353862030508</v>
      </c>
      <c r="R57" s="58">
        <f t="shared" si="42"/>
        <v>48.5369571340945</v>
      </c>
      <c r="S57" s="58">
        <f t="shared" si="42"/>
        <v>48.779734847564086</v>
      </c>
      <c r="T57" s="58">
        <f t="shared" si="42"/>
        <v>48.595584342789529</v>
      </c>
      <c r="U57" s="58">
        <f t="shared" si="42"/>
        <v>49.071675924515255</v>
      </c>
      <c r="V57" s="58">
        <f t="shared" si="42"/>
        <v>48.783219293676012</v>
      </c>
      <c r="W57" s="58">
        <f t="shared" si="42"/>
        <v>47.481612812617975</v>
      </c>
      <c r="X57" s="58">
        <f t="shared" si="42"/>
        <v>46.649290320896959</v>
      </c>
      <c r="Y57" s="58">
        <f t="shared" si="42"/>
        <v>45.383349956212911</v>
      </c>
      <c r="Z57" s="58">
        <f t="shared" si="42"/>
        <v>48.295316661788647</v>
      </c>
      <c r="AA57" s="58">
        <f t="shared" si="42"/>
        <v>50.879979561990339</v>
      </c>
      <c r="AB57" s="58">
        <f t="shared" si="42"/>
        <v>52.016909327799034</v>
      </c>
      <c r="AC57" s="58">
        <f t="shared" si="42"/>
        <v>51.891124245880768</v>
      </c>
      <c r="AD57" s="58">
        <f t="shared" si="42"/>
        <v>49.579762165752335</v>
      </c>
      <c r="AE57" s="58">
        <f t="shared" si="42"/>
        <v>48.266097089678759</v>
      </c>
      <c r="AF57" s="58">
        <f t="shared" si="42"/>
        <v>46.310631118078923</v>
      </c>
      <c r="AG57" s="58">
        <f t="shared" si="42"/>
        <v>43.878426316879541</v>
      </c>
      <c r="AH57" s="58">
        <f t="shared" si="42"/>
        <v>43.937580671779386</v>
      </c>
      <c r="AI57" s="58">
        <f t="shared" si="42"/>
        <v>41.982470194138884</v>
      </c>
      <c r="AJ57" s="58">
        <f t="shared" si="42"/>
        <v>40.588271902520674</v>
      </c>
      <c r="AK57" s="58">
        <f t="shared" si="42"/>
        <v>41.524464644130937</v>
      </c>
      <c r="AL57" s="58">
        <f t="shared" si="42"/>
        <v>40.899987423074755</v>
      </c>
      <c r="AM57" s="58">
        <f t="shared" si="42"/>
        <v>40.809446287633691</v>
      </c>
      <c r="AN57" s="58">
        <f t="shared" si="42"/>
        <v>39.726052865197005</v>
      </c>
      <c r="AO57" s="58">
        <f t="shared" si="42"/>
        <v>39.199036281385453</v>
      </c>
      <c r="AP57" s="58">
        <f t="shared" si="42"/>
        <v>39.267928613042564</v>
      </c>
      <c r="AQ57" s="58">
        <f t="shared" si="42"/>
        <v>39.157708377871444</v>
      </c>
      <c r="AR57" s="58">
        <f t="shared" si="42"/>
        <v>39.535292730903613</v>
      </c>
      <c r="AS57" s="58">
        <f t="shared" si="42"/>
        <v>44.055827885819674</v>
      </c>
      <c r="AT57" s="58">
        <f t="shared" si="42"/>
        <v>43.815492721936614</v>
      </c>
      <c r="AU57" s="58">
        <f t="shared" si="42"/>
        <v>42.303847570749006</v>
      </c>
      <c r="AV57" s="58">
        <f t="shared" si="42"/>
        <v>41.875547895630056</v>
      </c>
      <c r="AW57" s="58">
        <f t="shared" si="42"/>
        <v>41.441037882402426</v>
      </c>
      <c r="AX57" s="58">
        <f t="shared" si="42"/>
        <v>41.04717254575295</v>
      </c>
      <c r="AY57" s="58">
        <f t="shared" si="42"/>
        <v>40.807629240062866</v>
      </c>
      <c r="AZ57" s="58">
        <f t="shared" si="42"/>
        <v>40.542828535409456</v>
      </c>
      <c r="BA57" s="58" t="str">
        <f t="shared" si="42"/>
        <v/>
      </c>
    </row>
    <row r="58" spans="2:53">
      <c r="B58" s="93" t="s">
        <v>74</v>
      </c>
      <c r="C58" s="81" t="s">
        <v>77</v>
      </c>
      <c r="F58" s="58" t="str">
        <f>IFERROR(F35/F$66*100,"")</f>
        <v/>
      </c>
      <c r="G58" s="58" t="str">
        <f t="shared" ref="G58:BA58" si="43">IFERROR(G35/G$66*100,"")</f>
        <v/>
      </c>
      <c r="H58" s="58" t="str">
        <f t="shared" si="43"/>
        <v/>
      </c>
      <c r="I58" s="58" t="str">
        <f t="shared" si="43"/>
        <v/>
      </c>
      <c r="J58" s="58" t="str">
        <f t="shared" si="43"/>
        <v/>
      </c>
      <c r="K58" s="58" t="str">
        <f t="shared" si="43"/>
        <v/>
      </c>
      <c r="L58" s="58" t="str">
        <f t="shared" si="43"/>
        <v/>
      </c>
      <c r="M58" s="58" t="str">
        <f t="shared" si="43"/>
        <v/>
      </c>
      <c r="N58" s="58" t="str">
        <f t="shared" si="43"/>
        <v/>
      </c>
      <c r="O58" s="58">
        <f t="shared" si="43"/>
        <v>-3.4334763948497833</v>
      </c>
      <c r="P58" s="58">
        <f t="shared" si="43"/>
        <v>-4.0672413244696104</v>
      </c>
      <c r="Q58" s="58">
        <f t="shared" si="43"/>
        <v>-2.8282441583372844</v>
      </c>
      <c r="R58" s="58">
        <f t="shared" si="43"/>
        <v>-7.0270811011454288</v>
      </c>
      <c r="S58" s="58">
        <f t="shared" si="43"/>
        <v>-8.1706718264598202</v>
      </c>
      <c r="T58" s="58">
        <f t="shared" si="43"/>
        <v>-7.7754447464533705</v>
      </c>
      <c r="U58" s="58">
        <f t="shared" si="43"/>
        <v>-8.587563875037576</v>
      </c>
      <c r="V58" s="58">
        <f t="shared" si="43"/>
        <v>-7.1418676749762433</v>
      </c>
      <c r="W58" s="58">
        <f t="shared" si="43"/>
        <v>-5.4221404815108389</v>
      </c>
      <c r="X58" s="58">
        <f t="shared" si="43"/>
        <v>-4.3340825387297865</v>
      </c>
      <c r="Y58" s="58">
        <f t="shared" si="43"/>
        <v>-4.5968850345431571</v>
      </c>
      <c r="Z58" s="58">
        <f t="shared" si="43"/>
        <v>-5.8290595525068323</v>
      </c>
      <c r="AA58" s="58">
        <f t="shared" si="43"/>
        <v>-7.1563978896892237</v>
      </c>
      <c r="AB58" s="58">
        <f t="shared" si="43"/>
        <v>-7.9843887704669143</v>
      </c>
      <c r="AC58" s="58">
        <f t="shared" si="43"/>
        <v>-8.5672887379488074</v>
      </c>
      <c r="AD58" s="58">
        <f t="shared" si="43"/>
        <v>-6.7046063359334189</v>
      </c>
      <c r="AE58" s="58">
        <f t="shared" si="43"/>
        <v>-5.3281854234686428</v>
      </c>
      <c r="AF58" s="58">
        <f t="shared" si="43"/>
        <v>-2.7986626261853766</v>
      </c>
      <c r="AG58" s="58">
        <f t="shared" si="43"/>
        <v>9.0701380850131214E-2</v>
      </c>
      <c r="AH58" s="58">
        <f t="shared" si="43"/>
        <v>8.3609024528591161E-2</v>
      </c>
      <c r="AI58" s="58">
        <f t="shared" si="43"/>
        <v>1.6138373703866207</v>
      </c>
      <c r="AJ58" s="58">
        <f t="shared" si="43"/>
        <v>2.944982105320844</v>
      </c>
      <c r="AK58" s="58">
        <f t="shared" si="43"/>
        <v>0.65809423418480339</v>
      </c>
      <c r="AL58" s="58">
        <f t="shared" si="43"/>
        <v>-9.4370308047933033E-2</v>
      </c>
      <c r="AM58" s="58">
        <f t="shared" si="43"/>
        <v>-8.4406618995610763E-2</v>
      </c>
      <c r="AN58" s="58">
        <f t="shared" si="43"/>
        <v>0.86342460256594655</v>
      </c>
      <c r="AO58" s="58">
        <f t="shared" si="43"/>
        <v>1.5466082418322333</v>
      </c>
      <c r="AP58" s="58">
        <f t="shared" si="43"/>
        <v>1.5681137337502304</v>
      </c>
      <c r="AQ58" s="58">
        <f t="shared" si="43"/>
        <v>1.5835626432982963</v>
      </c>
      <c r="AR58" s="58">
        <f t="shared" si="43"/>
        <v>0.12554430597635302</v>
      </c>
      <c r="AS58" s="58">
        <f t="shared" si="43"/>
        <v>-4.8871637066419833</v>
      </c>
      <c r="AT58" s="58">
        <f t="shared" si="43"/>
        <v>-5.5548169158344676</v>
      </c>
      <c r="AU58" s="58">
        <f t="shared" si="43"/>
        <v>-4.2671740490595136</v>
      </c>
      <c r="AV58" s="58">
        <f t="shared" si="43"/>
        <v>-3.1924012878088019</v>
      </c>
      <c r="AW58" s="58">
        <f t="shared" si="43"/>
        <v>-1.9085382268806232</v>
      </c>
      <c r="AX58" s="58">
        <f t="shared" si="43"/>
        <v>-1.0479630771370099</v>
      </c>
      <c r="AY58" s="58">
        <f t="shared" si="43"/>
        <v>-0.20343299977619522</v>
      </c>
      <c r="AZ58" s="58">
        <f t="shared" si="43"/>
        <v>0.29334074605264154</v>
      </c>
      <c r="BA58" s="58" t="str">
        <f t="shared" si="43"/>
        <v/>
      </c>
    </row>
    <row r="59" spans="2:53"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</row>
    <row r="60" spans="2:53">
      <c r="B60" s="95" t="s">
        <v>75</v>
      </c>
      <c r="C60" s="81" t="s">
        <v>78</v>
      </c>
      <c r="F60" s="58" t="str">
        <f>IFERROR(F37/F$67*100,"")</f>
        <v/>
      </c>
      <c r="G60" s="58" t="str">
        <f t="shared" ref="G60:BA60" si="44">IFERROR(G37/G$67*100,"")</f>
        <v/>
      </c>
      <c r="H60" s="58" t="str">
        <f t="shared" si="44"/>
        <v/>
      </c>
      <c r="I60" s="58" t="str">
        <f t="shared" si="44"/>
        <v/>
      </c>
      <c r="J60" s="58" t="str">
        <f t="shared" si="44"/>
        <v/>
      </c>
      <c r="K60" s="58" t="str">
        <f t="shared" si="44"/>
        <v/>
      </c>
      <c r="L60" s="58" t="str">
        <f t="shared" si="44"/>
        <v/>
      </c>
      <c r="M60" s="58" t="str">
        <f t="shared" si="44"/>
        <v/>
      </c>
      <c r="N60" s="58" t="str">
        <f t="shared" si="44"/>
        <v/>
      </c>
      <c r="O60" s="58" t="str">
        <f t="shared" si="44"/>
        <v/>
      </c>
      <c r="P60" s="58">
        <f t="shared" si="44"/>
        <v>38.870068953323013</v>
      </c>
      <c r="Q60" s="58">
        <f t="shared" si="44"/>
        <v>41.255495938915466</v>
      </c>
      <c r="R60" s="58">
        <f t="shared" si="44"/>
        <v>41.885584103805087</v>
      </c>
      <c r="S60" s="58">
        <f t="shared" si="44"/>
        <v>40.888557875953502</v>
      </c>
      <c r="T60" s="58">
        <f t="shared" si="44"/>
        <v>41.213450597657427</v>
      </c>
      <c r="U60" s="58">
        <f t="shared" si="44"/>
        <v>40.947561960732088</v>
      </c>
      <c r="V60" s="58">
        <f t="shared" si="44"/>
        <v>42.212038178390621</v>
      </c>
      <c r="W60" s="58">
        <f t="shared" si="44"/>
        <v>42.24265962078092</v>
      </c>
      <c r="X60" s="58">
        <f t="shared" si="44"/>
        <v>42.259257650087164</v>
      </c>
      <c r="Y60" s="58">
        <f t="shared" si="44"/>
        <v>40.532151501101332</v>
      </c>
      <c r="Z60" s="58">
        <f t="shared" si="44"/>
        <v>42.358264777882596</v>
      </c>
      <c r="AA60" s="58">
        <f t="shared" si="44"/>
        <v>43.765291989493221</v>
      </c>
      <c r="AB60" s="58">
        <f t="shared" si="44"/>
        <v>44.208769365654014</v>
      </c>
      <c r="AC60" s="58">
        <f t="shared" si="44"/>
        <v>43.658306545843033</v>
      </c>
      <c r="AD60" s="58">
        <f t="shared" si="44"/>
        <v>43.261918180923047</v>
      </c>
      <c r="AE60" s="58">
        <f t="shared" si="44"/>
        <v>43.01132976238884</v>
      </c>
      <c r="AF60" s="58">
        <f t="shared" si="44"/>
        <v>43.41548683249485</v>
      </c>
      <c r="AG60" s="58">
        <f t="shared" si="44"/>
        <v>43.950996165214434</v>
      </c>
      <c r="AH60" s="58">
        <f t="shared" si="44"/>
        <v>44.380588726626257</v>
      </c>
      <c r="AI60" s="58">
        <f t="shared" si="44"/>
        <v>43.750459396198245</v>
      </c>
      <c r="AJ60" s="58">
        <f t="shared" si="44"/>
        <v>43.29330685563869</v>
      </c>
      <c r="AK60" s="58">
        <f t="shared" si="44"/>
        <v>42.084818085300697</v>
      </c>
      <c r="AL60" s="58">
        <f t="shared" si="44"/>
        <v>40.958074632341486</v>
      </c>
      <c r="AM60" s="58">
        <f t="shared" si="44"/>
        <v>40.341697596624904</v>
      </c>
      <c r="AN60" s="58">
        <f t="shared" si="44"/>
        <v>39.894151105701489</v>
      </c>
      <c r="AO60" s="58">
        <f t="shared" si="44"/>
        <v>39.850824436960849</v>
      </c>
      <c r="AP60" s="58">
        <f t="shared" si="44"/>
        <v>39.982215839139641</v>
      </c>
      <c r="AQ60" s="58">
        <f t="shared" si="44"/>
        <v>39.780406933601405</v>
      </c>
      <c r="AR60" s="58">
        <f t="shared" si="44"/>
        <v>38.535150962640159</v>
      </c>
      <c r="AS60" s="58">
        <f t="shared" si="44"/>
        <v>38.899245603099445</v>
      </c>
      <c r="AT60" s="58">
        <f t="shared" si="44"/>
        <v>37.619663023238985</v>
      </c>
      <c r="AU60" s="58">
        <f t="shared" si="44"/>
        <v>37.250366875433485</v>
      </c>
      <c r="AV60" s="58">
        <f t="shared" si="44"/>
        <v>38.10656977310412</v>
      </c>
      <c r="AW60" s="58">
        <f t="shared" si="44"/>
        <v>39.074130754940022</v>
      </c>
      <c r="AX60" s="58">
        <f t="shared" si="44"/>
        <v>39.638031530743433</v>
      </c>
      <c r="AY60" s="58">
        <f t="shared" si="44"/>
        <v>40.313689253174225</v>
      </c>
      <c r="AZ60" s="58">
        <f t="shared" si="44"/>
        <v>40.617284218953657</v>
      </c>
      <c r="BA60" s="58" t="str">
        <f t="shared" si="44"/>
        <v/>
      </c>
    </row>
    <row r="61" spans="2:53">
      <c r="B61" s="95" t="s">
        <v>76</v>
      </c>
      <c r="C61" s="81" t="s">
        <v>78</v>
      </c>
      <c r="F61" s="58" t="str">
        <f>IFERROR(F48/F$67*100,"")</f>
        <v/>
      </c>
      <c r="G61" s="58" t="str">
        <f t="shared" ref="G61:BA61" si="45">IFERROR(G48/G$67*100,"")</f>
        <v/>
      </c>
      <c r="H61" s="58" t="str">
        <f t="shared" si="45"/>
        <v/>
      </c>
      <c r="I61" s="58" t="str">
        <f t="shared" si="45"/>
        <v/>
      </c>
      <c r="J61" s="58" t="str">
        <f t="shared" si="45"/>
        <v/>
      </c>
      <c r="K61" s="58" t="str">
        <f t="shared" si="45"/>
        <v/>
      </c>
      <c r="L61" s="58" t="str">
        <f t="shared" si="45"/>
        <v/>
      </c>
      <c r="M61" s="58" t="str">
        <f t="shared" si="45"/>
        <v/>
      </c>
      <c r="N61" s="58" t="str">
        <f t="shared" si="45"/>
        <v/>
      </c>
      <c r="O61" s="58" t="str">
        <f t="shared" si="45"/>
        <v/>
      </c>
      <c r="P61" s="58">
        <f t="shared" si="45"/>
        <v>43.711966358125025</v>
      </c>
      <c r="Q61" s="58">
        <f t="shared" si="45"/>
        <v>44.953657447069055</v>
      </c>
      <c r="R61" s="58">
        <f t="shared" si="45"/>
        <v>46.808081749789288</v>
      </c>
      <c r="S61" s="58">
        <f t="shared" si="45"/>
        <v>46.985817510549886</v>
      </c>
      <c r="T61" s="58">
        <f t="shared" si="45"/>
        <v>48.106439406385718</v>
      </c>
      <c r="U61" s="58">
        <f t="shared" si="45"/>
        <v>49.275455451404341</v>
      </c>
      <c r="V61" s="58">
        <f t="shared" si="45"/>
        <v>48.475978357930096</v>
      </c>
      <c r="W61" s="58">
        <f t="shared" si="45"/>
        <v>47.743270433881854</v>
      </c>
      <c r="X61" s="58">
        <f t="shared" si="45"/>
        <v>47.715320665467821</v>
      </c>
      <c r="Y61" s="58">
        <f t="shared" si="45"/>
        <v>46.702565610056759</v>
      </c>
      <c r="Z61" s="58">
        <f t="shared" si="45"/>
        <v>49.094913085026313</v>
      </c>
      <c r="AA61" s="58">
        <f t="shared" si="45"/>
        <v>49.984491811044357</v>
      </c>
      <c r="AB61" s="58">
        <f t="shared" si="45"/>
        <v>50.901211057943321</v>
      </c>
      <c r="AC61" s="58">
        <f t="shared" si="45"/>
        <v>51.060904499349647</v>
      </c>
      <c r="AD61" s="58">
        <f t="shared" si="45"/>
        <v>50.021656144629311</v>
      </c>
      <c r="AE61" s="58">
        <f t="shared" si="45"/>
        <v>48.602347734841963</v>
      </c>
      <c r="AF61" s="58">
        <f t="shared" si="45"/>
        <v>45.733302044504718</v>
      </c>
      <c r="AG61" s="58">
        <f t="shared" si="45"/>
        <v>43.295103137964055</v>
      </c>
      <c r="AH61" s="58">
        <f t="shared" si="45"/>
        <v>43.579137773878138</v>
      </c>
      <c r="AI61" s="58">
        <f t="shared" si="45"/>
        <v>42.433513041058596</v>
      </c>
      <c r="AJ61" s="58">
        <f t="shared" si="45"/>
        <v>41.734855454971473</v>
      </c>
      <c r="AK61" s="58">
        <f t="shared" si="45"/>
        <v>42.042618929623004</v>
      </c>
      <c r="AL61" s="58">
        <f t="shared" si="45"/>
        <v>41.501144841017954</v>
      </c>
      <c r="AM61" s="58">
        <f t="shared" si="45"/>
        <v>41.057339928960687</v>
      </c>
      <c r="AN61" s="58">
        <f t="shared" si="45"/>
        <v>40.205233728983401</v>
      </c>
      <c r="AO61" s="58">
        <f t="shared" si="45"/>
        <v>39.834424735692124</v>
      </c>
      <c r="AP61" s="58">
        <f t="shared" si="45"/>
        <v>40.020512969202798</v>
      </c>
      <c r="AQ61" s="58">
        <f t="shared" si="45"/>
        <v>39.882491444840007</v>
      </c>
      <c r="AR61" s="58">
        <f t="shared" si="45"/>
        <v>39.635564386486124</v>
      </c>
      <c r="AS61" s="58">
        <f t="shared" si="45"/>
        <v>42.143046706590731</v>
      </c>
      <c r="AT61" s="58">
        <f t="shared" si="45"/>
        <v>42.653497474341336</v>
      </c>
      <c r="AU61" s="58">
        <f t="shared" si="45"/>
        <v>41.347791048839689</v>
      </c>
      <c r="AV61" s="58">
        <f t="shared" si="45"/>
        <v>40.896097710876703</v>
      </c>
      <c r="AW61" s="58">
        <f t="shared" si="45"/>
        <v>40.748461265262996</v>
      </c>
      <c r="AX61" s="58">
        <f t="shared" si="45"/>
        <v>40.583756022420758</v>
      </c>
      <c r="AY61" s="58">
        <f t="shared" si="45"/>
        <v>40.525124921551622</v>
      </c>
      <c r="AZ61" s="58">
        <f t="shared" si="45"/>
        <v>40.36518202583882</v>
      </c>
      <c r="BA61" s="58" t="str">
        <f t="shared" si="45"/>
        <v/>
      </c>
    </row>
    <row r="62" spans="2:53">
      <c r="B62" s="95" t="s">
        <v>226</v>
      </c>
      <c r="C62" s="81" t="s">
        <v>78</v>
      </c>
      <c r="F62" s="58" t="str">
        <f>IFERROR(F53/F$67*100,"")</f>
        <v/>
      </c>
      <c r="G62" s="58" t="str">
        <f t="shared" ref="G62:BA63" si="46">IFERROR(G53/G$67*100,"")</f>
        <v/>
      </c>
      <c r="H62" s="58" t="str">
        <f t="shared" si="46"/>
        <v/>
      </c>
      <c r="I62" s="58" t="str">
        <f t="shared" si="46"/>
        <v/>
      </c>
      <c r="J62" s="58" t="str">
        <f t="shared" si="46"/>
        <v/>
      </c>
      <c r="K62" s="58" t="str">
        <f t="shared" si="46"/>
        <v/>
      </c>
      <c r="L62" s="58" t="str">
        <f t="shared" si="46"/>
        <v/>
      </c>
      <c r="M62" s="58" t="str">
        <f t="shared" si="46"/>
        <v/>
      </c>
      <c r="N62" s="58" t="str">
        <f t="shared" si="46"/>
        <v/>
      </c>
      <c r="O62" s="58" t="str">
        <f t="shared" si="46"/>
        <v/>
      </c>
      <c r="P62" s="58">
        <f t="shared" si="46"/>
        <v>-4.8418974048020136</v>
      </c>
      <c r="Q62" s="58">
        <f t="shared" si="46"/>
        <v>-3.6981615081535897</v>
      </c>
      <c r="R62" s="58">
        <f t="shared" si="46"/>
        <v>-4.9224976459842011</v>
      </c>
      <c r="S62" s="58">
        <f t="shared" si="46"/>
        <v>-6.097259634596389</v>
      </c>
      <c r="T62" s="58">
        <f t="shared" si="46"/>
        <v>-6.8929888087282913</v>
      </c>
      <c r="U62" s="58">
        <f t="shared" si="46"/>
        <v>-8.3278934906722508</v>
      </c>
      <c r="V62" s="58">
        <f t="shared" si="46"/>
        <v>-6.2639401795394729</v>
      </c>
      <c r="W62" s="58">
        <f t="shared" si="46"/>
        <v>-5.5006108131009386</v>
      </c>
      <c r="X62" s="58">
        <f t="shared" si="46"/>
        <v>-5.4560630153806491</v>
      </c>
      <c r="Y62" s="58">
        <f t="shared" si="46"/>
        <v>-6.1704141089554261</v>
      </c>
      <c r="Z62" s="58">
        <f t="shared" si="46"/>
        <v>-6.7366483071437209</v>
      </c>
      <c r="AA62" s="58">
        <f t="shared" si="46"/>
        <v>-6.2191998215511362</v>
      </c>
      <c r="AB62" s="58">
        <f t="shared" si="46"/>
        <v>-6.6924416922893002</v>
      </c>
      <c r="AC62" s="58">
        <f t="shared" si="46"/>
        <v>-7.4025979535066071</v>
      </c>
      <c r="AD62" s="58">
        <f t="shared" si="46"/>
        <v>-6.7597379637062627</v>
      </c>
      <c r="AE62" s="58">
        <f t="shared" si="46"/>
        <v>-5.5910179724531286</v>
      </c>
      <c r="AF62" s="58">
        <f t="shared" si="46"/>
        <v>-2.3178152120098736</v>
      </c>
      <c r="AG62" s="58">
        <f t="shared" si="46"/>
        <v>0.65589302725037701</v>
      </c>
      <c r="AH62" s="58">
        <f t="shared" si="46"/>
        <v>0.80145095274812062</v>
      </c>
      <c r="AI62" s="58">
        <f t="shared" si="46"/>
        <v>1.3169463551396459</v>
      </c>
      <c r="AJ62" s="58">
        <f t="shared" si="46"/>
        <v>1.5584514006672203</v>
      </c>
      <c r="AK62" s="58">
        <f t="shared" si="46"/>
        <v>4.2199155677689837E-2</v>
      </c>
      <c r="AL62" s="58">
        <f t="shared" si="46"/>
        <v>-0.54307020867647138</v>
      </c>
      <c r="AM62" s="58">
        <f t="shared" si="46"/>
        <v>-0.71564233233578967</v>
      </c>
      <c r="AN62" s="58">
        <f t="shared" si="46"/>
        <v>-0.31108262328190933</v>
      </c>
      <c r="AO62" s="58">
        <f t="shared" si="46"/>
        <v>1.6399701268722408E-2</v>
      </c>
      <c r="AP62" s="58">
        <f t="shared" si="46"/>
        <v>-3.8297130063163681E-2</v>
      </c>
      <c r="AQ62" s="58">
        <f t="shared" si="46"/>
        <v>-0.10208451123860163</v>
      </c>
      <c r="AR62" s="58">
        <f t="shared" si="46"/>
        <v>-1.1004134238459675</v>
      </c>
      <c r="AS62" s="58">
        <f t="shared" si="46"/>
        <v>-3.2438011034912839</v>
      </c>
      <c r="AT62" s="58">
        <f t="shared" si="46"/>
        <v>-5.0338344511023498</v>
      </c>
      <c r="AU62" s="58">
        <f t="shared" si="46"/>
        <v>-4.0974241734062034</v>
      </c>
      <c r="AV62" s="58">
        <f t="shared" si="46"/>
        <v>-2.7895279377725797</v>
      </c>
      <c r="AW62" s="58">
        <f t="shared" si="46"/>
        <v>-1.6743305103229709</v>
      </c>
      <c r="AX62" s="58">
        <f t="shared" si="46"/>
        <v>-0.94572449167732686</v>
      </c>
      <c r="AY62" s="58">
        <f t="shared" si="46"/>
        <v>-0.21143566837740338</v>
      </c>
      <c r="AZ62" s="58">
        <f t="shared" si="46"/>
        <v>0.25210219311483967</v>
      </c>
      <c r="BA62" s="58" t="str">
        <f t="shared" si="46"/>
        <v/>
      </c>
    </row>
    <row r="63" spans="2:53">
      <c r="B63" s="95" t="s">
        <v>227</v>
      </c>
      <c r="C63" s="81" t="s">
        <v>78</v>
      </c>
      <c r="F63" s="58" t="str">
        <f>IFERROR(F54/F$67*100,"")</f>
        <v/>
      </c>
      <c r="G63" s="58" t="str">
        <f t="shared" si="46"/>
        <v/>
      </c>
      <c r="H63" s="58" t="str">
        <f t="shared" si="46"/>
        <v/>
      </c>
      <c r="I63" s="58" t="str">
        <f t="shared" si="46"/>
        <v/>
      </c>
      <c r="J63" s="58" t="str">
        <f t="shared" si="46"/>
        <v/>
      </c>
      <c r="K63" s="58" t="str">
        <f t="shared" si="46"/>
        <v/>
      </c>
      <c r="L63" s="58" t="str">
        <f t="shared" si="46"/>
        <v/>
      </c>
      <c r="M63" s="58" t="str">
        <f t="shared" si="46"/>
        <v/>
      </c>
      <c r="N63" s="58" t="str">
        <f t="shared" si="46"/>
        <v/>
      </c>
      <c r="O63" s="58" t="str">
        <f t="shared" si="46"/>
        <v/>
      </c>
      <c r="P63" s="58">
        <f t="shared" si="46"/>
        <v>-4.8418974048020136</v>
      </c>
      <c r="Q63" s="58">
        <f t="shared" si="46"/>
        <v>-3.6981615081535897</v>
      </c>
      <c r="R63" s="58">
        <f t="shared" si="46"/>
        <v>-4.9224976459842011</v>
      </c>
      <c r="S63" s="58">
        <f t="shared" si="46"/>
        <v>-6.097259634596389</v>
      </c>
      <c r="T63" s="58">
        <f t="shared" si="46"/>
        <v>-6.8929888087282913</v>
      </c>
      <c r="U63" s="58">
        <f t="shared" si="46"/>
        <v>-8.3278934906722508</v>
      </c>
      <c r="V63" s="58">
        <f t="shared" si="46"/>
        <v>-6.2639401795394729</v>
      </c>
      <c r="W63" s="58">
        <f t="shared" si="46"/>
        <v>-5.5006108131009386</v>
      </c>
      <c r="X63" s="58">
        <f t="shared" si="46"/>
        <v>-5.4560630153806491</v>
      </c>
      <c r="Y63" s="58">
        <f t="shared" si="46"/>
        <v>-6.1704141089554261</v>
      </c>
      <c r="Z63" s="58">
        <f t="shared" si="46"/>
        <v>-6.7366483071437209</v>
      </c>
      <c r="AA63" s="58">
        <f t="shared" si="46"/>
        <v>-7.3978961345763734</v>
      </c>
      <c r="AB63" s="58">
        <f t="shared" si="46"/>
        <v>-7.8122438726887236</v>
      </c>
      <c r="AC63" s="58">
        <f t="shared" si="46"/>
        <v>-7.5454599367324153</v>
      </c>
      <c r="AD63" s="58">
        <f t="shared" si="46"/>
        <v>-6.7597379637062627</v>
      </c>
      <c r="AE63" s="58">
        <f t="shared" si="46"/>
        <v>-5.5910179724531286</v>
      </c>
      <c r="AF63" s="58">
        <f t="shared" si="46"/>
        <v>-2.3178152120098736</v>
      </c>
      <c r="AG63" s="58">
        <f t="shared" si="46"/>
        <v>0.74983538473197731</v>
      </c>
      <c r="AH63" s="58">
        <f t="shared" si="46"/>
        <v>0.80145095274812062</v>
      </c>
      <c r="AI63" s="58">
        <f t="shared" si="46"/>
        <v>1.3169463551396459</v>
      </c>
      <c r="AJ63" s="58">
        <f t="shared" si="46"/>
        <v>1.5584514006672203</v>
      </c>
      <c r="AK63" s="58">
        <f t="shared" si="46"/>
        <v>4.2199155677689837E-2</v>
      </c>
      <c r="AL63" s="58">
        <f t="shared" si="46"/>
        <v>-0.54307020867647138</v>
      </c>
      <c r="AM63" s="58">
        <f t="shared" si="46"/>
        <v>-0.71564233233578967</v>
      </c>
      <c r="AN63" s="58">
        <f t="shared" si="46"/>
        <v>-0.31108262328190933</v>
      </c>
      <c r="AO63" s="58">
        <f t="shared" si="46"/>
        <v>1.6399701268722408E-2</v>
      </c>
      <c r="AP63" s="58">
        <f t="shared" si="46"/>
        <v>-3.8297130063163681E-2</v>
      </c>
      <c r="AQ63" s="58">
        <f t="shared" si="46"/>
        <v>-0.10208451123860163</v>
      </c>
      <c r="AR63" s="58">
        <f t="shared" si="46"/>
        <v>-1.1004134238459675</v>
      </c>
      <c r="AS63" s="58">
        <f t="shared" si="46"/>
        <v>-3.2438011034912839</v>
      </c>
      <c r="AT63" s="58">
        <f t="shared" si="46"/>
        <v>-5.0338344511023498</v>
      </c>
      <c r="AU63" s="58">
        <f t="shared" si="46"/>
        <v>-4.0974241734062034</v>
      </c>
      <c r="AV63" s="58">
        <f t="shared" si="46"/>
        <v>-2.7895279377725797</v>
      </c>
      <c r="AW63" s="58">
        <f t="shared" si="46"/>
        <v>-1.6743305103229709</v>
      </c>
      <c r="AX63" s="58">
        <f t="shared" si="46"/>
        <v>-0.94572449167732686</v>
      </c>
      <c r="AY63" s="58">
        <f t="shared" si="46"/>
        <v>-0.21143566837740338</v>
      </c>
      <c r="AZ63" s="58">
        <f t="shared" si="46"/>
        <v>0.25210219311483967</v>
      </c>
      <c r="BA63" s="58" t="str">
        <f t="shared" si="46"/>
        <v/>
      </c>
    </row>
    <row r="64" spans="2:53"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</row>
    <row r="65" spans="2:53">
      <c r="B65" s="60" t="s">
        <v>79</v>
      </c>
      <c r="F65" s="52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</row>
    <row r="66" spans="2:53">
      <c r="B66" s="96" t="s">
        <v>112</v>
      </c>
      <c r="C66" s="81" t="s">
        <v>73</v>
      </c>
      <c r="F66" s="52">
        <f>IFERROR('Input Macro'!L2,"")</f>
        <v>90.161085639975184</v>
      </c>
      <c r="G66" s="52">
        <f>IFERROR('Input Macro'!M2,"")</f>
        <v>98.430934635352713</v>
      </c>
      <c r="H66" s="52">
        <f>IFERROR('Input Macro'!N2,"")</f>
        <v>109.9029188632192</v>
      </c>
      <c r="I66" s="52">
        <f>IFERROR('Input Macro'!O2,"")</f>
        <v>128.86572372566059</v>
      </c>
      <c r="J66" s="52">
        <f>IFERROR('Input Macro'!P2,"")</f>
        <v>153.89483853905497</v>
      </c>
      <c r="K66" s="52">
        <f>IFERROR('Input Macro'!Q2,"")</f>
        <v>173.44761649854874</v>
      </c>
      <c r="L66" s="52">
        <f>IFERROR('Input Macro'!R2,"")</f>
        <v>199.78299180641727</v>
      </c>
      <c r="M66" s="52">
        <f>IFERROR('Input Macro'!S2,"")</f>
        <v>220.79104675223124</v>
      </c>
      <c r="N66" s="52">
        <f>IFERROR('Input Macro'!T2,"")</f>
        <v>244.89714533026677</v>
      </c>
      <c r="O66" s="52">
        <f>IFERROR('Input Macro'!U2,"")</f>
        <v>279.60000000000002</v>
      </c>
      <c r="P66" s="52">
        <f>IFERROR('Input Macro'!V2,"")</f>
        <v>314.39</v>
      </c>
      <c r="Q66" s="52">
        <f>IFERROR('Input Macro'!W2,"")</f>
        <v>360.471</v>
      </c>
      <c r="R66" s="52">
        <f>IFERROR('Input Macro'!X2,"")</f>
        <v>379.85899999999998</v>
      </c>
      <c r="S66" s="52">
        <f>IFERROR('Input Macro'!Y2,"")</f>
        <v>411.38600000000002</v>
      </c>
      <c r="T66" s="52">
        <f>IFERROR('Input Macro'!Z2,"")</f>
        <v>449.58199999999999</v>
      </c>
      <c r="U66" s="52">
        <f>IFERROR('Input Macro'!AA2,"")</f>
        <v>485.714</v>
      </c>
      <c r="V66" s="52">
        <f>IFERROR('Input Macro'!AB2,"")</f>
        <v>512.54100000000005</v>
      </c>
      <c r="W66" s="52">
        <f>IFERROR('Input Macro'!AC2,"")</f>
        <v>558.94899999999996</v>
      </c>
      <c r="X66" s="52">
        <f>IFERROR('Input Macro'!AD2,"")</f>
        <v>613.09400000000005</v>
      </c>
      <c r="Y66" s="52">
        <f>IFERROR('Input Macro'!AE2,"")</f>
        <v>657.72799999999995</v>
      </c>
      <c r="Z66" s="52">
        <f>IFERROR('Input Macro'!AF2,"")</f>
        <v>679.92100000000005</v>
      </c>
      <c r="AA66" s="52">
        <f>IFERROR('Input Macro'!AG2,"")</f>
        <v>685.36699999999996</v>
      </c>
      <c r="AB66" s="52">
        <f>IFERROR('Input Macro'!AH2,"")</f>
        <v>700.48</v>
      </c>
      <c r="AC66" s="52">
        <f>IFERROR('Input Macro'!AI2,"")</f>
        <v>727.18399999999997</v>
      </c>
      <c r="AD66" s="52">
        <f>IFERROR('Input Macro'!AJ2,"")</f>
        <v>770.87300000000005</v>
      </c>
      <c r="AE66" s="52">
        <f>IFERROR('Input Macro'!AK2,"")</f>
        <v>810.42600000000004</v>
      </c>
      <c r="AF66" s="52">
        <f>IFERROR('Input Macro'!AL2,"")</f>
        <v>836.86400000000003</v>
      </c>
      <c r="AG66" s="52">
        <f>IFERROR('Input Macro'!AM2,"")</f>
        <v>882.73299999999995</v>
      </c>
      <c r="AH66" s="52">
        <f>IFERROR('Input Macro'!AN2,"")</f>
        <v>914.97299999999996</v>
      </c>
      <c r="AI66" s="52">
        <f>IFERROR('Input Macro'!AO2,"")</f>
        <v>982.44100000000003</v>
      </c>
      <c r="AJ66" s="52">
        <f>IFERROR('Input Macro'!AP2,"")</f>
        <v>1076.577</v>
      </c>
      <c r="AK66" s="52">
        <f>IFERROR('Input Macro'!AQ2,"")</f>
        <v>1108.048</v>
      </c>
      <c r="AL66" s="52">
        <f>IFERROR('Input Macro'!AR2,"")</f>
        <v>1152.905</v>
      </c>
      <c r="AM66" s="52">
        <f>IFERROR('Input Macro'!AS2,"")</f>
        <v>1213.175</v>
      </c>
      <c r="AN66" s="52">
        <f>IFERROR('Input Macro'!AT2,"")</f>
        <v>1290.9059999999999</v>
      </c>
      <c r="AO66" s="52">
        <f>IFERROR('Input Macro'!AU2,"")</f>
        <v>1373.845</v>
      </c>
      <c r="AP66" s="52">
        <f>IFERROR('Input Macro'!AV2,"")</f>
        <v>1450.405</v>
      </c>
      <c r="AQ66" s="52">
        <f>IFERROR('Input Macro'!AW2,"")</f>
        <v>1529.5889999999999</v>
      </c>
      <c r="AR66" s="52">
        <f>IFERROR('Input Macro'!AX2,"")</f>
        <v>1603.4179999999999</v>
      </c>
      <c r="AS66" s="52">
        <f>IFERROR('Input Macro'!AY2,"")</f>
        <v>1528.9849999999999</v>
      </c>
      <c r="AT66" s="52">
        <f>IFERROR('Input Macro'!AZ2,"")</f>
        <v>1624.6079999999999</v>
      </c>
      <c r="AU66" s="52">
        <f>IFERROR('Input Macro'!BA2,"")</f>
        <v>1708.1002567069299</v>
      </c>
      <c r="AV66" s="52">
        <f>IFERROR('Input Macro'!BB2,"")</f>
        <v>1774.47852747561</v>
      </c>
      <c r="AW66" s="52">
        <f>IFERROR('Input Macro'!BC2,"")</f>
        <v>1858.0188008666</v>
      </c>
      <c r="AX66" s="52">
        <f>IFERROR('Input Macro'!BD2,"")</f>
        <v>1944.0275890334101</v>
      </c>
      <c r="AY66" s="52">
        <f>IFERROR('Input Macro'!BE2,"")</f>
        <v>2032.0879442410401</v>
      </c>
      <c r="AZ66" s="52">
        <f>IFERROR('Input Macro'!BF2,"")</f>
        <v>2120.8312458650198</v>
      </c>
      <c r="BA66" s="52" t="str">
        <f>IFERROR('Input Macro'!BG2,"")</f>
        <v/>
      </c>
    </row>
    <row r="67" spans="2:53">
      <c r="B67" s="96" t="s">
        <v>81</v>
      </c>
      <c r="C67" s="81" t="s">
        <v>73</v>
      </c>
      <c r="F67" s="52" t="str">
        <f>IFERROR('Input Macro'!L3,"")</f>
        <v/>
      </c>
      <c r="G67" s="52" t="str">
        <f>IFERROR('Input Macro'!M3,"")</f>
        <v/>
      </c>
      <c r="H67" s="52" t="str">
        <f>IFERROR('Input Macro'!N3,"")</f>
        <v/>
      </c>
      <c r="I67" s="52" t="str">
        <f>IFERROR('Input Macro'!O3,"")</f>
        <v/>
      </c>
      <c r="J67" s="52" t="str">
        <f>IFERROR('Input Macro'!P3,"")</f>
        <v/>
      </c>
      <c r="K67" s="52" t="str">
        <f>IFERROR('Input Macro'!Q3,"")</f>
        <v/>
      </c>
      <c r="L67" s="52" t="str">
        <f>IFERROR('Input Macro'!R3,"")</f>
        <v/>
      </c>
      <c r="M67" s="52" t="str">
        <f>IFERROR('Input Macro'!S3,"")</f>
        <v/>
      </c>
      <c r="N67" s="52" t="str">
        <f>IFERROR('Input Macro'!T3,"")</f>
        <v/>
      </c>
      <c r="O67" s="52" t="str">
        <f>IFERROR('Input Macro'!U3,"")</f>
        <v/>
      </c>
      <c r="P67" s="52">
        <f>IFERROR('Input Macro'!V3,"")</f>
        <v>311.08795400200006</v>
      </c>
      <c r="Q67" s="52">
        <f>IFERROR('Input Macro'!W3,"")</f>
        <v>353.04487922710933</v>
      </c>
      <c r="R67" s="52">
        <f>IFERROR('Input Macro'!X3,"")</f>
        <v>392.55860121425417</v>
      </c>
      <c r="S67" s="52">
        <f>IFERROR('Input Macro'!Y3,"")</f>
        <v>425.6022606210463</v>
      </c>
      <c r="T67" s="52">
        <f>IFERROR('Input Macro'!Z3,"")</f>
        <v>453.72487506828924</v>
      </c>
      <c r="U67" s="52">
        <f>IFERROR('Input Macro'!AA3,"")</f>
        <v>483.89237788451783</v>
      </c>
      <c r="V67" s="52">
        <f>IFERROR('Input Macro'!AB3,"")</f>
        <v>515.4855358204394</v>
      </c>
      <c r="W67" s="52">
        <f>IFERROR('Input Macro'!AC3,"")</f>
        <v>556.17076797940433</v>
      </c>
      <c r="X67" s="52">
        <f>IFERROR('Input Macro'!AD3,"")</f>
        <v>600.66149132547912</v>
      </c>
      <c r="Y67" s="52">
        <f>IFERROR('Input Macro'!AE3,"")</f>
        <v>640.86001812038569</v>
      </c>
      <c r="Z67" s="52">
        <f>IFERROR('Input Macro'!AF3,"")</f>
        <v>669.87279517890829</v>
      </c>
      <c r="AA67" s="52">
        <f>IFERROR('Input Macro'!AG3,"")</f>
        <v>696.48223928888012</v>
      </c>
      <c r="AB67" s="52">
        <f>IFERROR('Input Macro'!AH3,"")</f>
        <v>714.31844665458743</v>
      </c>
      <c r="AC67" s="52">
        <f>IFERROR('Input Macro'!AI3,"")</f>
        <v>737.80794584684907</v>
      </c>
      <c r="AD67" s="52">
        <f>IFERROR('Input Macro'!AJ3,"")</f>
        <v>764.73893905195541</v>
      </c>
      <c r="AE67" s="52">
        <f>IFERROR('Input Macro'!AK3,"")</f>
        <v>805.35927855981674</v>
      </c>
      <c r="AF67" s="52">
        <f>IFERROR('Input Macro'!AL3,"")</f>
        <v>846.40154009855178</v>
      </c>
      <c r="AG67" s="52">
        <f>IFERROR('Input Macro'!AM3,"")</f>
        <v>893.47234014708522</v>
      </c>
      <c r="AH67" s="52">
        <f>IFERROR('Input Macro'!AN3,"")</f>
        <v>921.783250539547</v>
      </c>
      <c r="AI67" s="52">
        <f>IFERROR('Input Macro'!AO3,"")</f>
        <v>972.96572109794795</v>
      </c>
      <c r="AJ67" s="52">
        <f>IFERROR('Input Macro'!AP3,"")</f>
        <v>1049.6604962222232</v>
      </c>
      <c r="AK67" s="52">
        <f>IFERROR('Input Macro'!AQ3,"")</f>
        <v>1095.6379906003283</v>
      </c>
      <c r="AL67" s="52">
        <f>IFERROR('Input Macro'!AR3,"")</f>
        <v>1137.75</v>
      </c>
      <c r="AM67" s="52">
        <f>IFERROR('Input Macro'!AS3,"")</f>
        <v>1206.5211363773258</v>
      </c>
      <c r="AN67" s="52">
        <f>IFERROR('Input Macro'!AT3,"")</f>
        <v>1276.9297145174721</v>
      </c>
      <c r="AO67" s="52">
        <f>IFERROR('Input Macro'!AU3,"")</f>
        <v>1353.9087839888732</v>
      </c>
      <c r="AP67" s="52">
        <f>IFERROR('Input Macro'!AV3,"")</f>
        <v>1425.582295217213</v>
      </c>
      <c r="AQ67" s="52">
        <f>IFERROR('Input Macro'!AW3,"")</f>
        <v>1504.2933778770036</v>
      </c>
      <c r="AR67" s="52">
        <f>IFERROR('Input Macro'!AX3,"")</f>
        <v>1599.7248792122343</v>
      </c>
      <c r="AS67" s="52">
        <f>IFERROR('Input Macro'!AY3,"")</f>
        <v>1592.1440161608168</v>
      </c>
      <c r="AT67" s="52">
        <f>IFERROR('Input Macro'!AZ3,"")</f>
        <v>1664.9874006079283</v>
      </c>
      <c r="AU67" s="52">
        <f>IFERROR('Input Macro'!BA3,"")</f>
        <v>1744.0188010441332</v>
      </c>
      <c r="AV67" s="52">
        <f>IFERROR('Input Macro'!BB3,"")</f>
        <v>1813.0615443110544</v>
      </c>
      <c r="AW67" s="52">
        <f>IFERROR('Input Macro'!BC3,"")</f>
        <v>1886.6556947899808</v>
      </c>
      <c r="AX67" s="52">
        <f>IFERROR('Input Macro'!BD3,"")</f>
        <v>1964.1338548303313</v>
      </c>
      <c r="AY67" s="52">
        <f>IFERROR('Input Macro'!BE3,"")</f>
        <v>2044.9069459212044</v>
      </c>
      <c r="AZ67" s="52">
        <f>IFERROR('Input Macro'!BF3,"")</f>
        <v>2129.2680155913326</v>
      </c>
      <c r="BA67" s="52" t="str">
        <f>IFERROR('Input Macro'!BG3,"")</f>
        <v/>
      </c>
    </row>
    <row r="68" spans="2:53">
      <c r="B68" s="96" t="s">
        <v>38</v>
      </c>
      <c r="C68" s="81" t="s">
        <v>82</v>
      </c>
      <c r="F68" s="58" t="str">
        <f>IFERROR('Input Macro'!L6,"")</f>
        <v/>
      </c>
      <c r="G68" s="58" t="str">
        <f>IFERROR('Input Macro'!M6,"")</f>
        <v/>
      </c>
      <c r="H68" s="58" t="str">
        <f>IFERROR('Input Macro'!N6,"")</f>
        <v/>
      </c>
      <c r="I68" s="58" t="str">
        <f>IFERROR('Input Macro'!O6,"")</f>
        <v/>
      </c>
      <c r="J68" s="58" t="str">
        <f>IFERROR('Input Macro'!P6,"")</f>
        <v/>
      </c>
      <c r="K68" s="58" t="str">
        <f>IFERROR('Input Macro'!Q6,"")</f>
        <v/>
      </c>
      <c r="L68" s="58" t="str">
        <f>IFERROR('Input Macro'!R6,"")</f>
        <v/>
      </c>
      <c r="M68" s="58" t="str">
        <f>IFERROR('Input Macro'!S6,"")</f>
        <v/>
      </c>
      <c r="N68" s="58" t="str">
        <f>IFERROR('Input Macro'!T6,"")</f>
        <v/>
      </c>
      <c r="O68" s="58" t="str">
        <f>IFERROR('Input Macro'!U6,"")</f>
        <v/>
      </c>
      <c r="P68" s="58">
        <f>IFERROR('Input Macro'!V6,"")</f>
        <v>1.0614509355057558</v>
      </c>
      <c r="Q68" s="58">
        <f>IFERROR('Input Macro'!W6,"")</f>
        <v>2.1034495073680279</v>
      </c>
      <c r="R68" s="58">
        <f>IFERROR('Input Macro'!X6,"")</f>
        <v>-3.2350841823289551</v>
      </c>
      <c r="S68" s="58">
        <f>IFERROR('Input Macro'!Y6,"")</f>
        <v>-3.3402690578526726</v>
      </c>
      <c r="T68" s="58">
        <f>IFERROR('Input Macro'!Z6,"")</f>
        <v>-0.91308087696659668</v>
      </c>
      <c r="U68" s="58">
        <f>IFERROR('Input Macro'!AA6,"")</f>
        <v>0.37645191342875295</v>
      </c>
      <c r="V68" s="58">
        <f>IFERROR('Input Macro'!AB6,"")</f>
        <v>-0.57121599265687661</v>
      </c>
      <c r="W68" s="58">
        <f>IFERROR('Input Macro'!AC6,"")</f>
        <v>0.49952859455185239</v>
      </c>
      <c r="X68" s="58">
        <f>IFERROR('Input Macro'!AD6,"")</f>
        <v>2.0698028513674274</v>
      </c>
      <c r="Y68" s="58">
        <f>IFERROR('Input Macro'!AE6,"")</f>
        <v>2.6320852296398773</v>
      </c>
      <c r="Z68" s="58">
        <f>IFERROR('Input Macro'!AF6,"")</f>
        <v>1.5000168529620563</v>
      </c>
      <c r="AA68" s="58">
        <f>IFERROR('Input Macro'!AG6,"")</f>
        <v>-1.5959113760357937</v>
      </c>
      <c r="AB68" s="58">
        <f>IFERROR('Input Macro'!AH6,"")</f>
        <v>-1.9372937545429243</v>
      </c>
      <c r="AC68" s="58">
        <f>IFERROR('Input Macro'!AI6,"")</f>
        <v>-1.4399337804169396</v>
      </c>
      <c r="AD68" s="58">
        <f>IFERROR('Input Macro'!AJ6,"")</f>
        <v>0.80211175798750367</v>
      </c>
      <c r="AE68" s="58">
        <f>IFERROR('Input Macro'!AK6,"")</f>
        <v>0.62912560580960575</v>
      </c>
      <c r="AF68" s="58">
        <f>IFERROR('Input Macro'!AL6,"")</f>
        <v>-1.1268339726131802</v>
      </c>
      <c r="AG68" s="58">
        <f>IFERROR('Input Macro'!AM6,"")</f>
        <v>-1.2019779084954241</v>
      </c>
      <c r="AH68" s="58">
        <f>IFERROR('Input Macro'!AN6,"")</f>
        <v>-0.7388125717798385</v>
      </c>
      <c r="AI68" s="58">
        <f>IFERROR('Input Macro'!AO6,"")</f>
        <v>0.97385536782935067</v>
      </c>
      <c r="AJ68" s="58">
        <f>IFERROR('Input Macro'!AP6,"")</f>
        <v>2.5643056849953401</v>
      </c>
      <c r="AK68" s="58">
        <f>IFERROR('Input Macro'!AQ6,"")</f>
        <v>1.1326742506319971</v>
      </c>
      <c r="AL68" s="58">
        <f>IFERROR('Input Macro'!AR6,"")</f>
        <v>1.3320149417710394</v>
      </c>
      <c r="AM68" s="58">
        <f>IFERROR('Input Macro'!AS6,"")</f>
        <v>0.55149167487052175</v>
      </c>
      <c r="AN68" s="58">
        <f>IFERROR('Input Macro'!AT6,"")</f>
        <v>1.0945226917057902</v>
      </c>
      <c r="AO68" s="58">
        <f>IFERROR('Input Macro'!AU6,"")</f>
        <v>1.4724932910465969</v>
      </c>
      <c r="AP68" s="58">
        <f>IFERROR('Input Macro'!AV6,"")</f>
        <v>1.7412326784687668</v>
      </c>
      <c r="AQ68" s="58">
        <f>IFERROR('Input Macro'!AW6,"")</f>
        <v>1.6815617548417114</v>
      </c>
      <c r="AR68" s="58">
        <f>IFERROR('Input Macro'!AX6,"")</f>
        <v>0.23085974568229267</v>
      </c>
      <c r="AS68" s="58">
        <f>IFERROR('Input Macro'!AY6,"")</f>
        <v>-3.9669160276790723</v>
      </c>
      <c r="AT68" s="58">
        <f>IFERROR('Input Macro'!AZ6,"")</f>
        <v>-2.4252075777380933</v>
      </c>
      <c r="AU68" s="58">
        <f>IFERROR('Input Macro'!BA6,"")</f>
        <v>-2.0595273580593805</v>
      </c>
      <c r="AV68" s="58">
        <f>IFERROR('Input Macro'!BB6,"")</f>
        <v>-2.1280588602470969</v>
      </c>
      <c r="AW68" s="58">
        <f>IFERROR('Input Macro'!BC6,"")</f>
        <v>-1.5178653954964618</v>
      </c>
      <c r="AX68" s="58">
        <f>IFERROR('Input Macro'!BD6,"")</f>
        <v>-1.0236708535660373</v>
      </c>
      <c r="AY68" s="58">
        <f>IFERROR('Input Macro'!BE6,"")</f>
        <v>-0.62687457273951808</v>
      </c>
      <c r="AZ68" s="58">
        <f>IFERROR('Input Macro'!BF6,"")</f>
        <v>-0.39622864122953494</v>
      </c>
      <c r="BA68" s="58" t="str">
        <f>IFERROR('Input Macro'!BG6,"")</f>
        <v/>
      </c>
    </row>
    <row r="69" spans="2:53">
      <c r="B69" s="237" t="s">
        <v>323</v>
      </c>
      <c r="C69" s="81" t="s">
        <v>82</v>
      </c>
      <c r="F69" s="101">
        <f>'Input Macro'!L45</f>
        <v>-5.4841193330001925E-2</v>
      </c>
      <c r="G69" s="101">
        <f>'Input Macro'!M45</f>
        <v>-2.6888572473961703</v>
      </c>
      <c r="H69" s="101">
        <f>'Input Macro'!N45</f>
        <v>-2.4472148809880245</v>
      </c>
      <c r="I69" s="101">
        <f>'Input Macro'!O45</f>
        <v>2.3655553665376639</v>
      </c>
      <c r="J69" s="101">
        <f>'Input Macro'!P45</f>
        <v>9.7926446300201633</v>
      </c>
      <c r="K69" s="101">
        <f>'Input Macro'!Q45</f>
        <v>6.6710884912810187</v>
      </c>
      <c r="L69" s="101">
        <f>'Input Macro'!R45</f>
        <v>8.275721163545068</v>
      </c>
      <c r="M69" s="101">
        <f>'Input Macro'!S45</f>
        <v>3.3092032215534584</v>
      </c>
      <c r="N69" s="101">
        <f>'Input Macro'!T45</f>
        <v>0.2975785770225059</v>
      </c>
      <c r="O69" s="101">
        <f>'Input Macro'!U45</f>
        <v>3.211337292104588</v>
      </c>
      <c r="P69" s="101">
        <f>'Input Macro'!V45</f>
        <v>2.9411053694770262</v>
      </c>
      <c r="Q69" s="101">
        <f>'Input Macro'!W45</f>
        <v>-1.1678986559393034</v>
      </c>
      <c r="R69" s="101">
        <f>'Input Macro'!X45</f>
        <v>-3.9735685753848116</v>
      </c>
      <c r="S69" s="101">
        <f>'Input Macro'!Y45</f>
        <v>-3.158295116649934</v>
      </c>
      <c r="T69" s="101">
        <f>'Input Macro'!Z45</f>
        <v>-3.8832875964310287</v>
      </c>
      <c r="U69" s="101">
        <f>'Input Macro'!AA45</f>
        <v>-4.4007529089327928</v>
      </c>
      <c r="V69" s="101">
        <f>'Input Macro'!AB45</f>
        <v>-5.3724414655027752</v>
      </c>
      <c r="W69" s="101">
        <f>'Input Macro'!AC45</f>
        <v>-1.6557738223158425</v>
      </c>
      <c r="X69" s="101">
        <f>'Input Macro'!AD45</f>
        <v>0.81356850548213178</v>
      </c>
      <c r="Y69" s="101">
        <f>'Input Macro'!AE45</f>
        <v>2.8991416241461732</v>
      </c>
      <c r="Z69" s="101">
        <f>'Input Macro'!AF45</f>
        <v>1.2301147139852198</v>
      </c>
      <c r="AA69" s="101">
        <f>'Input Macro'!AG45</f>
        <v>-0.57661846929699667</v>
      </c>
      <c r="AB69" s="101">
        <f>'Input Macro'!AH45</f>
        <v>-1.8037005525455174</v>
      </c>
      <c r="AC69" s="101">
        <f>'Input Macro'!AI45</f>
        <v>-3.1031216918822491</v>
      </c>
      <c r="AD69" s="101">
        <f>'Input Macro'!AJ45</f>
        <v>-3.3355221411292324</v>
      </c>
      <c r="AE69" s="101">
        <f>'Input Macro'!AK45</f>
        <v>-0.58782904290722859</v>
      </c>
      <c r="AF69" s="101">
        <f>'Input Macro'!AL45</f>
        <v>0.75867046759618972</v>
      </c>
      <c r="AG69" s="101">
        <f>'Input Macro'!AM45</f>
        <v>8.2618584412275098E-3</v>
      </c>
      <c r="AH69" s="101">
        <f>'Input Macro'!AN45</f>
        <v>-3.31165644027821</v>
      </c>
      <c r="AI69" s="101">
        <f>'Input Macro'!AO45</f>
        <v>-1.3029312505200896</v>
      </c>
      <c r="AJ69" s="101">
        <f>'Input Macro'!AP45</f>
        <v>2.7250858315783333</v>
      </c>
      <c r="AK69" s="101">
        <f>'Input Macro'!AQ45</f>
        <v>1.0975512682591892</v>
      </c>
      <c r="AL69" s="101">
        <f>'Input Macro'!AR45</f>
        <v>-1.212142964894114</v>
      </c>
      <c r="AM69" s="101">
        <f>'Input Macro'!AS45</f>
        <v>3.7509739731889535</v>
      </c>
      <c r="AN69" s="101">
        <f>'Input Macro'!AT45</f>
        <v>7.1848489965127715</v>
      </c>
      <c r="AO69" s="101">
        <f>'Input Macro'!AU45</f>
        <v>9.6606802807556633</v>
      </c>
      <c r="AP69" s="101">
        <f>'Input Macro'!AV45</f>
        <v>9.5506493799431205</v>
      </c>
      <c r="AQ69" s="101">
        <f>'Input Macro'!AW45</f>
        <v>11.19813908077283</v>
      </c>
      <c r="AR69" s="101">
        <f>'Input Macro'!AX45</f>
        <v>14.100947723736489</v>
      </c>
      <c r="AS69" s="101">
        <f>'Input Macro'!AY45</f>
        <v>2.2292712414175186</v>
      </c>
      <c r="AT69" s="101">
        <f>'Input Macro'!AZ45</f>
        <v>6.6304839048122455</v>
      </c>
      <c r="AU69" s="101">
        <f>'Input Macro'!BA45</f>
        <v>8.4026235221718046</v>
      </c>
      <c r="AV69" s="101">
        <f>'Input Macro'!BB45</f>
        <v>5.8766312917956087</v>
      </c>
      <c r="AW69" s="101">
        <f>'Input Macro'!BC45</f>
        <v>4.5547708032216194</v>
      </c>
      <c r="AX69" s="101">
        <f>'Input Macro'!BD45</f>
        <v>3.5477515404353177</v>
      </c>
      <c r="AY69" s="101">
        <f>'Input Macro'!BE45</f>
        <v>2.8243610779784545</v>
      </c>
      <c r="AZ69" s="101">
        <f>'Input Macro'!BF45</f>
        <v>2.1169475010080596</v>
      </c>
      <c r="BA69" s="101" t="str">
        <f>'Input Macro'!BG45</f>
        <v/>
      </c>
    </row>
    <row r="70" spans="2:53">
      <c r="B70" s="96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</row>
  </sheetData>
  <mergeCells count="1">
    <mergeCell ref="C5:E5"/>
  </mergeCells>
  <pageMargins left="0.7" right="0.7" top="0.75" bottom="0.75" header="0.3" footer="0.3"/>
  <pageSetup scale="47" fitToWidth="2" orientation="landscape" r:id="rId1"/>
  <rowBreaks count="1" manualBreakCount="1">
    <brk id="36" min="1" max="52" man="1"/>
  </rowBreaks>
  <colBreaks count="1" manualBreakCount="1">
    <brk id="10" max="68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B1:BB129"/>
  <sheetViews>
    <sheetView view="pageBreakPreview" zoomScale="75" zoomScaleNormal="70" zoomScaleSheetLayoutView="75" workbookViewId="0">
      <pane xSplit="3" ySplit="16" topLeftCell="D20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AK43" sqref="AK43"/>
    </sheetView>
  </sheetViews>
  <sheetFormatPr defaultRowHeight="15" outlineLevelCol="1"/>
  <cols>
    <col min="1" max="1" width="4.1640625" style="49" customWidth="1"/>
    <col min="2" max="2" width="59.33203125" style="49" bestFit="1" customWidth="1"/>
    <col min="3" max="3" width="18.6640625" style="49" customWidth="1"/>
    <col min="4" max="35" width="7.83203125" style="49" customWidth="1" outlineLevel="1"/>
    <col min="36" max="53" width="7.83203125" style="49" customWidth="1"/>
    <col min="54" max="16384" width="9.33203125" style="49"/>
  </cols>
  <sheetData>
    <row r="1" spans="2:54" s="45" customFormat="1"/>
    <row r="2" spans="2:54" s="45" customFormat="1">
      <c r="B2" s="46" t="s">
        <v>65</v>
      </c>
      <c r="C2" s="47" t="s">
        <v>393</v>
      </c>
    </row>
    <row r="3" spans="2:54" s="45" customFormat="1">
      <c r="B3" s="46" t="s">
        <v>67</v>
      </c>
      <c r="C3" s="47" t="s">
        <v>83</v>
      </c>
    </row>
    <row r="5" spans="2:54" ht="50.25" customHeight="1">
      <c r="B5" s="112" t="s">
        <v>161</v>
      </c>
      <c r="C5" s="183" t="str">
        <f>IF(Readme!C18=1,"Default Elasticities","Country-Specific Elasticities")</f>
        <v>Default Elasticities</v>
      </c>
    </row>
    <row r="6" spans="2:54">
      <c r="B6" s="11"/>
      <c r="C6" s="151" t="s">
        <v>158</v>
      </c>
    </row>
    <row r="7" spans="2:54">
      <c r="B7" s="11" t="s">
        <v>84</v>
      </c>
      <c r="C7" s="193">
        <f>BC_disaggregated!E8</f>
        <v>1.8</v>
      </c>
    </row>
    <row r="8" spans="2:54">
      <c r="B8" s="11" t="s">
        <v>85</v>
      </c>
      <c r="C8" s="195">
        <f>BC_disaggregated!E9</f>
        <v>1</v>
      </c>
    </row>
    <row r="9" spans="2:54">
      <c r="B9" s="11" t="s">
        <v>86</v>
      </c>
      <c r="C9" s="195">
        <f>BC_disaggregated!E10</f>
        <v>1</v>
      </c>
    </row>
    <row r="10" spans="2:54">
      <c r="B10" s="11" t="s">
        <v>87</v>
      </c>
      <c r="C10" s="195">
        <f>BC_disaggregated!E11</f>
        <v>1</v>
      </c>
    </row>
    <row r="11" spans="2:54">
      <c r="B11" s="11" t="s">
        <v>88</v>
      </c>
      <c r="C11" s="194">
        <f>BC_disaggregated!E12</f>
        <v>1</v>
      </c>
    </row>
    <row r="12" spans="2:54">
      <c r="B12" s="11"/>
      <c r="C12" s="196"/>
    </row>
    <row r="13" spans="2:54">
      <c r="B13" s="11" t="s">
        <v>89</v>
      </c>
      <c r="C13" s="193">
        <f>BC_disaggregated!E15</f>
        <v>1</v>
      </c>
    </row>
    <row r="14" spans="2:54">
      <c r="B14" s="14" t="s">
        <v>90</v>
      </c>
      <c r="C14" s="194">
        <f>BC_disaggregated!E16</f>
        <v>1</v>
      </c>
    </row>
    <row r="16" spans="2:54">
      <c r="B16" s="140"/>
      <c r="C16" s="140"/>
      <c r="D16" s="140"/>
      <c r="E16" s="140"/>
      <c r="F16" s="215" t="str">
        <f>(LEFT('Input Fiscal'!B1,4))</f>
        <v>1970</v>
      </c>
      <c r="G16" s="215" t="str">
        <f>(LEFT('Input Fiscal'!C1,4))</f>
        <v>1971</v>
      </c>
      <c r="H16" s="215" t="str">
        <f>(LEFT('Input Fiscal'!D1,4))</f>
        <v>1972</v>
      </c>
      <c r="I16" s="215" t="str">
        <f>(LEFT('Input Fiscal'!E1,4))</f>
        <v>1973</v>
      </c>
      <c r="J16" s="215" t="str">
        <f>(LEFT('Input Fiscal'!F1,4))</f>
        <v>1974</v>
      </c>
      <c r="K16" s="215" t="str">
        <f>(LEFT('Input Fiscal'!G1,4))</f>
        <v>1975</v>
      </c>
      <c r="L16" s="215" t="str">
        <f>(LEFT('Input Fiscal'!H1,4))</f>
        <v>1976</v>
      </c>
      <c r="M16" s="215" t="str">
        <f>(LEFT('Input Fiscal'!I1,4))</f>
        <v>1977</v>
      </c>
      <c r="N16" s="215" t="str">
        <f>(LEFT('Input Fiscal'!J1,4))</f>
        <v>1978</v>
      </c>
      <c r="O16" s="215" t="str">
        <f>(LEFT('Input Fiscal'!K1,4))</f>
        <v>1979</v>
      </c>
      <c r="P16" s="215" t="str">
        <f>(LEFT('Input Fiscal'!L1,4))</f>
        <v>1980</v>
      </c>
      <c r="Q16" s="215" t="str">
        <f>(LEFT('Input Fiscal'!M1,4))</f>
        <v>1981</v>
      </c>
      <c r="R16" s="215" t="str">
        <f>(LEFT('Input Fiscal'!N1,4))</f>
        <v>1982</v>
      </c>
      <c r="S16" s="215" t="str">
        <f>(LEFT('Input Fiscal'!O1,4))</f>
        <v>1983</v>
      </c>
      <c r="T16" s="215" t="str">
        <f>(LEFT('Input Fiscal'!P1,4))</f>
        <v>1984</v>
      </c>
      <c r="U16" s="215" t="str">
        <f>(LEFT('Input Fiscal'!Q1,4))</f>
        <v>1985</v>
      </c>
      <c r="V16" s="215" t="str">
        <f>(LEFT('Input Fiscal'!R1,4))</f>
        <v>1986</v>
      </c>
      <c r="W16" s="215" t="str">
        <f>(LEFT('Input Fiscal'!S1,4))</f>
        <v>1987</v>
      </c>
      <c r="X16" s="215" t="str">
        <f>(LEFT('Input Fiscal'!T1,4))</f>
        <v>1988</v>
      </c>
      <c r="Y16" s="215" t="str">
        <f>(LEFT('Input Fiscal'!U1,4))</f>
        <v>1989</v>
      </c>
      <c r="Z16" s="215" t="str">
        <f>(LEFT('Input Fiscal'!V1,4))</f>
        <v>1990</v>
      </c>
      <c r="AA16" s="215" t="str">
        <f>(LEFT('Input Fiscal'!W1,4))</f>
        <v>1991</v>
      </c>
      <c r="AB16" s="215" t="str">
        <f>(LEFT('Input Fiscal'!X1,4))</f>
        <v>1992</v>
      </c>
      <c r="AC16" s="215" t="str">
        <f>(LEFT('Input Fiscal'!Y1,4))</f>
        <v>1993</v>
      </c>
      <c r="AD16" s="215" t="str">
        <f>(LEFT('Input Fiscal'!Z1,4))</f>
        <v>1994</v>
      </c>
      <c r="AE16" s="215" t="str">
        <f>(LEFT('Input Fiscal'!AA1,4))</f>
        <v>1995</v>
      </c>
      <c r="AF16" s="215" t="str">
        <f>(LEFT('Input Fiscal'!AB1,4))</f>
        <v>1996</v>
      </c>
      <c r="AG16" s="215" t="str">
        <f>(LEFT('Input Fiscal'!AC1,4))</f>
        <v>1997</v>
      </c>
      <c r="AH16" s="215" t="str">
        <f>(LEFT('Input Fiscal'!AD1,4))</f>
        <v>1998</v>
      </c>
      <c r="AI16" s="215" t="str">
        <f>(LEFT('Input Fiscal'!AE1,4))</f>
        <v>1999</v>
      </c>
      <c r="AJ16" s="215" t="str">
        <f>(LEFT('Input Fiscal'!AF1,4))</f>
        <v>2000</v>
      </c>
      <c r="AK16" s="215" t="str">
        <f>(LEFT('Input Fiscal'!AG1,4))</f>
        <v>2001</v>
      </c>
      <c r="AL16" s="215" t="str">
        <f>(LEFT('Input Fiscal'!AH1,4))</f>
        <v>2002</v>
      </c>
      <c r="AM16" s="215" t="str">
        <f>(LEFT('Input Fiscal'!AI1,4))</f>
        <v>2003</v>
      </c>
      <c r="AN16" s="215" t="str">
        <f>(LEFT('Input Fiscal'!AJ1,4))</f>
        <v>2004</v>
      </c>
      <c r="AO16" s="215" t="str">
        <f>(LEFT('Input Fiscal'!AK1,4))</f>
        <v>2005</v>
      </c>
      <c r="AP16" s="215" t="str">
        <f>(LEFT('Input Fiscal'!AL1,4))</f>
        <v>2006</v>
      </c>
      <c r="AQ16" s="215" t="str">
        <f>(LEFT('Input Fiscal'!AM1,4))</f>
        <v>2007</v>
      </c>
      <c r="AR16" s="215" t="str">
        <f>(LEFT('Input Fiscal'!AN1,4))</f>
        <v>2008</v>
      </c>
      <c r="AS16" s="215" t="str">
        <f>(LEFT('Input Fiscal'!AO1,4))</f>
        <v>2009</v>
      </c>
      <c r="AT16" s="215" t="str">
        <f>(LEFT('Input Fiscal'!AP1,4))</f>
        <v>2010</v>
      </c>
      <c r="AU16" s="215" t="str">
        <f>(LEFT('Input Fiscal'!AQ1,4))</f>
        <v>2011</v>
      </c>
      <c r="AV16" s="215" t="str">
        <f>(LEFT('Input Fiscal'!AR1,4))</f>
        <v>2012</v>
      </c>
      <c r="AW16" s="215" t="str">
        <f>(LEFT('Input Fiscal'!AS1,4))</f>
        <v>2013</v>
      </c>
      <c r="AX16" s="215" t="str">
        <f>(LEFT('Input Fiscal'!AT1,4))</f>
        <v>2014</v>
      </c>
      <c r="AY16" s="215" t="str">
        <f>(LEFT('Input Fiscal'!AU1,4))</f>
        <v>2015</v>
      </c>
      <c r="AZ16" s="215" t="str">
        <f>(LEFT('Input Fiscal'!AV1,4))</f>
        <v>2016</v>
      </c>
      <c r="BA16" s="215" t="str">
        <f>(LEFT('Input Fiscal'!AW1,4))</f>
        <v>2017</v>
      </c>
      <c r="BB16" s="150"/>
    </row>
    <row r="17" spans="2:53">
      <c r="B17" s="69" t="s">
        <v>72</v>
      </c>
      <c r="C17" s="49" t="s">
        <v>73</v>
      </c>
      <c r="F17" s="52" t="str">
        <f>IFERROR('Input Fiscal'!B2-'Input Fiscal'!B33,"")</f>
        <v/>
      </c>
      <c r="G17" s="52" t="str">
        <f>IFERROR('Input Fiscal'!C2-'Input Fiscal'!C33,"")</f>
        <v/>
      </c>
      <c r="H17" s="52" t="str">
        <f>IFERROR('Input Fiscal'!D2-'Input Fiscal'!D33,"")</f>
        <v/>
      </c>
      <c r="I17" s="52" t="str">
        <f>IFERROR('Input Fiscal'!E2-'Input Fiscal'!E33,"")</f>
        <v/>
      </c>
      <c r="J17" s="52" t="str">
        <f>IFERROR('Input Fiscal'!F2-'Input Fiscal'!F33,"")</f>
        <v/>
      </c>
      <c r="K17" s="52" t="str">
        <f>IFERROR('Input Fiscal'!G2-'Input Fiscal'!G33,"")</f>
        <v/>
      </c>
      <c r="L17" s="52" t="str">
        <f>IFERROR('Input Fiscal'!H2-'Input Fiscal'!H33,"")</f>
        <v/>
      </c>
      <c r="M17" s="52" t="str">
        <f>IFERROR('Input Fiscal'!I2-'Input Fiscal'!I33,"")</f>
        <v/>
      </c>
      <c r="N17" s="52" t="str">
        <f>IFERROR('Input Fiscal'!J2-'Input Fiscal'!J33,"")</f>
        <v/>
      </c>
      <c r="O17" s="52">
        <f>IFERROR('Input Fiscal'!K2-'Input Fiscal'!K33,"")</f>
        <v>106.9</v>
      </c>
      <c r="P17" s="52">
        <f>IFERROR('Input Fiscal'!L2-'Input Fiscal'!L33,"")</f>
        <v>123.048</v>
      </c>
      <c r="Q17" s="52">
        <f>IFERROR('Input Fiscal'!M2-'Input Fiscal'!M33,"")</f>
        <v>148.172</v>
      </c>
      <c r="R17" s="52">
        <f>IFERROR('Input Fiscal'!N2-'Input Fiscal'!N33,"")</f>
        <v>157.679</v>
      </c>
      <c r="S17" s="52">
        <f>IFERROR('Input Fiscal'!O2-'Input Fiscal'!O33,"")</f>
        <v>167.06</v>
      </c>
      <c r="T17" s="52">
        <f>IFERROR('Input Fiscal'!P2-'Input Fiscal'!P33,"")</f>
        <v>183.52</v>
      </c>
      <c r="U17" s="52">
        <f>IFERROR('Input Fiscal'!Q2-'Input Fiscal'!Q33,"")</f>
        <v>196.637</v>
      </c>
      <c r="V17" s="52">
        <f>IFERROR('Input Fiscal'!R2-'Input Fiscal'!R33,"")</f>
        <v>213.429</v>
      </c>
      <c r="W17" s="52">
        <f>IFERROR('Input Fiscal'!S2-'Input Fiscal'!S33,"")</f>
        <v>235.09100000000001</v>
      </c>
      <c r="X17" s="52">
        <f>IFERROR('Input Fiscal'!T2-'Input Fiscal'!T33,"")</f>
        <v>259.43200000000002</v>
      </c>
      <c r="Y17" s="52">
        <f>IFERROR('Input Fiscal'!U2-'Input Fiscal'!U33,"")</f>
        <v>268.26400000000001</v>
      </c>
      <c r="Z17" s="52">
        <f>IFERROR('Input Fiscal'!V2-'Input Fiscal'!V33,"")</f>
        <v>288.73700000000002</v>
      </c>
      <c r="AA17" s="52">
        <f>IFERROR('Input Fiscal'!W2-'Input Fiscal'!W33,"")</f>
        <v>299.66699999999997</v>
      </c>
      <c r="AB17" s="52">
        <f>IFERROR('Input Fiscal'!X2-'Input Fiscal'!X33,"")</f>
        <v>308.43900000000002</v>
      </c>
      <c r="AC17" s="52">
        <f>IFERROR('Input Fiscal'!Y2-'Input Fiscal'!Y33,"")</f>
        <v>315.04399999999998</v>
      </c>
      <c r="AD17" s="52">
        <f>IFERROR('Input Fiscal'!Z2-'Input Fiscal'!Z33,"")</f>
        <v>330.51299999999998</v>
      </c>
      <c r="AE17" s="52">
        <f>IFERROR('Input Fiscal'!AA2-'Input Fiscal'!AA33,"")</f>
        <v>347.98</v>
      </c>
      <c r="AF17" s="52">
        <f>IFERROR('Input Fiscal'!AB2-'Input Fiscal'!AB33,"")</f>
        <v>364.13600000000002</v>
      </c>
      <c r="AG17" s="52">
        <f>IFERROR('Input Fiscal'!AC2-'Input Fiscal'!AC33,"")</f>
        <v>388.13</v>
      </c>
      <c r="AH17" s="52">
        <f>IFERROR('Input Fiscal'!AD2-'Input Fiscal'!AD33,"")</f>
        <v>402.78199999999998</v>
      </c>
      <c r="AI17" s="52">
        <f>IFERROR('Input Fiscal'!AE2-'Input Fiscal'!AE33,"")</f>
        <v>428.30799999999999</v>
      </c>
      <c r="AJ17" s="52">
        <f>IFERROR('Input Fiscal'!AF2-'Input Fiscal'!AF33,"")</f>
        <v>468.66899999999998</v>
      </c>
      <c r="AK17" s="52">
        <f>IFERROR('Input Fiscal'!AG2-'Input Fiscal'!AG33,"")</f>
        <v>467.40300000000002</v>
      </c>
      <c r="AL17" s="52">
        <f>IFERROR('Input Fiscal'!AH2-'Input Fiscal'!AH33,"")</f>
        <v>470.45</v>
      </c>
      <c r="AM17" s="52">
        <f>IFERROR('Input Fiscal'!AI2-'Input Fiscal'!AI33,"")</f>
        <v>494.06599999999997</v>
      </c>
      <c r="AN17" s="52">
        <f>IFERROR('Input Fiscal'!AJ2-'Input Fiscal'!AJ33,"")</f>
        <v>523.97199999999998</v>
      </c>
      <c r="AO17" s="52">
        <f>IFERROR('Input Fiscal'!AK2-'Input Fiscal'!AK33,"")</f>
        <v>559.78200000000004</v>
      </c>
      <c r="AP17" s="52">
        <f>IFERROR('Input Fiscal'!AL2-'Input Fiscal'!AL33,"")</f>
        <v>592.28800000000001</v>
      </c>
      <c r="AQ17" s="52">
        <f>IFERROR('Input Fiscal'!AM2-'Input Fiscal'!AM33,"")</f>
        <v>623.17399999999998</v>
      </c>
      <c r="AR17" s="52">
        <f>IFERROR('Input Fiscal'!AN2-'Input Fiscal'!AN33,"")</f>
        <v>635.92899999999997</v>
      </c>
      <c r="AS17" s="52">
        <f>IFERROR('Input Fiscal'!AO2-'Input Fiscal'!AO33,"")</f>
        <v>598.88300000000004</v>
      </c>
      <c r="AT17" s="52">
        <f>IFERROR('Input Fiscal'!AP2-'Input Fiscal'!AP33,"")</f>
        <v>621.58600000000001</v>
      </c>
      <c r="AU17" s="52">
        <f>IFERROR('Input Fiscal'!AQ2-'Input Fiscal'!AQ33,"")</f>
        <v>649.70451806675499</v>
      </c>
      <c r="AV17" s="52">
        <f>IFERROR('Input Fiscal'!AR2-'Input Fiscal'!AR33,"")</f>
        <v>686.42413030769796</v>
      </c>
      <c r="AW17" s="52">
        <f>IFERROR('Input Fiscal'!AS2-'Input Fiscal'!AS33,"")</f>
        <v>734.52127605211899</v>
      </c>
      <c r="AX17" s="52">
        <f>IFERROR('Input Fiscal'!AT2-'Input Fiscal'!AT33,"")</f>
        <v>777.59566746515804</v>
      </c>
      <c r="AY17" s="52">
        <f>IFERROR('Input Fiscal'!AU2-'Input Fiscal'!AU33,"")</f>
        <v>825.11297665483903</v>
      </c>
      <c r="AZ17" s="52">
        <f>IFERROR('Input Fiscal'!AV2-'Input Fiscal'!AV33,"")</f>
        <v>866.06623773558101</v>
      </c>
      <c r="BA17" s="52" t="str">
        <f>IFERROR('Input Fiscal'!AW2-'Input Fiscal'!AW33,"")</f>
        <v/>
      </c>
    </row>
    <row r="18" spans="2:53">
      <c r="B18" s="70" t="s">
        <v>91</v>
      </c>
      <c r="C18" s="49" t="s">
        <v>73</v>
      </c>
      <c r="F18" s="52" t="str">
        <f>IFERROR('Input Fiscal'!B3,"")</f>
        <v/>
      </c>
      <c r="G18" s="52" t="str">
        <f>IFERROR('Input Fiscal'!C3,"")</f>
        <v/>
      </c>
      <c r="H18" s="52" t="str">
        <f>IFERROR('Input Fiscal'!D3,"")</f>
        <v/>
      </c>
      <c r="I18" s="52" t="str">
        <f>IFERROR('Input Fiscal'!E3,"")</f>
        <v/>
      </c>
      <c r="J18" s="52" t="str">
        <f>IFERROR('Input Fiscal'!F3,"")</f>
        <v/>
      </c>
      <c r="K18" s="52" t="str">
        <f>IFERROR('Input Fiscal'!G3,"")</f>
        <v/>
      </c>
      <c r="L18" s="52" t="str">
        <f>IFERROR('Input Fiscal'!H3,"")</f>
        <v/>
      </c>
      <c r="M18" s="52" t="str">
        <f>IFERROR('Input Fiscal'!I3,"")</f>
        <v/>
      </c>
      <c r="N18" s="52" t="str">
        <f>IFERROR('Input Fiscal'!J3,"")</f>
        <v/>
      </c>
      <c r="O18" s="52" t="str">
        <f>IFERROR('Input Fiscal'!K3,"")</f>
        <v/>
      </c>
      <c r="P18" s="52" t="str">
        <f>IFERROR('Input Fiscal'!L3,"")</f>
        <v/>
      </c>
      <c r="Q18" s="52" t="str">
        <f>IFERROR('Input Fiscal'!M3,"")</f>
        <v/>
      </c>
      <c r="R18" s="52" t="str">
        <f>IFERROR('Input Fiscal'!N3,"")</f>
        <v/>
      </c>
      <c r="S18" s="52" t="str">
        <f>IFERROR('Input Fiscal'!O3,"")</f>
        <v/>
      </c>
      <c r="T18" s="52" t="str">
        <f>IFERROR('Input Fiscal'!P3,"")</f>
        <v/>
      </c>
      <c r="U18" s="52" t="str">
        <f>IFERROR('Input Fiscal'!Q3,"")</f>
        <v/>
      </c>
      <c r="V18" s="52" t="str">
        <f>IFERROR('Input Fiscal'!R3,"")</f>
        <v/>
      </c>
      <c r="W18" s="52" t="str">
        <f>IFERROR('Input Fiscal'!S3,"")</f>
        <v/>
      </c>
      <c r="X18" s="52" t="str">
        <f>IFERROR('Input Fiscal'!T3,"")</f>
        <v/>
      </c>
      <c r="Y18" s="52" t="str">
        <f>IFERROR('Input Fiscal'!U3,"")</f>
        <v/>
      </c>
      <c r="Z18" s="52" t="str">
        <f>IFERROR('Input Fiscal'!V3,"")</f>
        <v/>
      </c>
      <c r="AA18" s="52">
        <f>IFERROR('Input Fiscal'!W3,"")</f>
        <v>214.376</v>
      </c>
      <c r="AB18" s="52">
        <f>IFERROR('Input Fiscal'!X3,"")</f>
        <v>218.053</v>
      </c>
      <c r="AC18" s="52">
        <f>IFERROR('Input Fiscal'!Y3,"")</f>
        <v>221.9</v>
      </c>
      <c r="AD18" s="52">
        <f>IFERROR('Input Fiscal'!Z3,"")</f>
        <v>232.00899999999999</v>
      </c>
      <c r="AE18" s="52">
        <f>IFERROR('Input Fiscal'!AA3,"")</f>
        <v>244.23699999999999</v>
      </c>
      <c r="AF18" s="52">
        <f>IFERROR('Input Fiscal'!AB3,"")</f>
        <v>259.56700000000001</v>
      </c>
      <c r="AG18" s="52">
        <f>IFERROR('Input Fiscal'!AC3,"")</f>
        <v>279.20499999999998</v>
      </c>
      <c r="AH18" s="52">
        <f>IFERROR('Input Fiscal'!AD3,"")</f>
        <v>289.79000000000002</v>
      </c>
      <c r="AI18" s="52">
        <f>IFERROR('Input Fiscal'!AE3,"")</f>
        <v>310.26600000000002</v>
      </c>
      <c r="AJ18" s="52">
        <f>IFERROR('Input Fiscal'!AF3,"")</f>
        <v>334.87900000000002</v>
      </c>
      <c r="AK18" s="52">
        <f>IFERROR('Input Fiscal'!AG3,"")</f>
        <v>330.459</v>
      </c>
      <c r="AL18" s="52">
        <f>IFERROR('Input Fiscal'!AH3,"")</f>
        <v>330.20800000000003</v>
      </c>
      <c r="AM18" s="52">
        <f>IFERROR('Input Fiscal'!AI3,"")</f>
        <v>342.96199999999999</v>
      </c>
      <c r="AN18" s="52">
        <f>IFERROR('Input Fiscal'!AJ3,"")</f>
        <v>367.73500000000001</v>
      </c>
      <c r="AO18" s="52">
        <f>IFERROR('Input Fiscal'!AK3,"")</f>
        <v>391.76400000000001</v>
      </c>
      <c r="AP18" s="52">
        <f>IFERROR('Input Fiscal'!AL3,"")</f>
        <v>413</v>
      </c>
      <c r="AQ18" s="52">
        <f>IFERROR('Input Fiscal'!AM3,"")</f>
        <v>437.95400000000001</v>
      </c>
      <c r="AR18" s="52">
        <f>IFERROR('Input Fiscal'!AN3,"")</f>
        <v>442.51900000000001</v>
      </c>
      <c r="AS18" s="52">
        <f>IFERROR('Input Fiscal'!AO3,"")</f>
        <v>424.26100000000002</v>
      </c>
      <c r="AT18" s="52">
        <f>IFERROR('Input Fiscal'!AP3,"")</f>
        <v>437.80099999999999</v>
      </c>
      <c r="AU18" s="52">
        <f>IFERROR('Input Fiscal'!AQ3,"")</f>
        <v>459.31977803123698</v>
      </c>
      <c r="AV18" s="52">
        <f>IFERROR('Input Fiscal'!AR3,"")</f>
        <v>487.29442940602598</v>
      </c>
      <c r="AW18" s="52">
        <f>IFERROR('Input Fiscal'!AS3,"")</f>
        <v>516.61883443112004</v>
      </c>
      <c r="AX18" s="52">
        <f>IFERROR('Input Fiscal'!AT3,"")</f>
        <v>546.73547342498102</v>
      </c>
      <c r="AY18" s="52">
        <f>IFERROR('Input Fiscal'!AU3,"")</f>
        <v>579.65283424110305</v>
      </c>
      <c r="AZ18" s="52">
        <f>IFERROR('Input Fiscal'!AV3,"")</f>
        <v>605.06401288517202</v>
      </c>
      <c r="BA18" s="52" t="str">
        <f>IFERROR('Input Fiscal'!AW3,"")</f>
        <v/>
      </c>
    </row>
    <row r="19" spans="2:53">
      <c r="B19" s="71" t="s">
        <v>92</v>
      </c>
      <c r="C19" s="49" t="s">
        <v>73</v>
      </c>
      <c r="F19" s="52" t="str">
        <f>IFERROR('Input Fiscal'!B5,"")</f>
        <v/>
      </c>
      <c r="G19" s="52" t="str">
        <f>IFERROR('Input Fiscal'!C5,"")</f>
        <v/>
      </c>
      <c r="H19" s="52" t="str">
        <f>IFERROR('Input Fiscal'!D5,"")</f>
        <v/>
      </c>
      <c r="I19" s="52" t="str">
        <f>IFERROR('Input Fiscal'!E5,"")</f>
        <v/>
      </c>
      <c r="J19" s="52" t="str">
        <f>IFERROR('Input Fiscal'!F5,"")</f>
        <v/>
      </c>
      <c r="K19" s="52" t="str">
        <f>IFERROR('Input Fiscal'!G5,"")</f>
        <v/>
      </c>
      <c r="L19" s="52" t="str">
        <f>IFERROR('Input Fiscal'!H5,"")</f>
        <v/>
      </c>
      <c r="M19" s="52" t="str">
        <f>IFERROR('Input Fiscal'!I5,"")</f>
        <v/>
      </c>
      <c r="N19" s="52" t="str">
        <f>IFERROR('Input Fiscal'!J5,"")</f>
        <v/>
      </c>
      <c r="O19" s="52" t="str">
        <f>IFERROR('Input Fiscal'!K5,"")</f>
        <v/>
      </c>
      <c r="P19" s="52" t="str">
        <f>IFERROR('Input Fiscal'!L5,"")</f>
        <v/>
      </c>
      <c r="Q19" s="52" t="str">
        <f>IFERROR('Input Fiscal'!M5,"")</f>
        <v/>
      </c>
      <c r="R19" s="52" t="str">
        <f>IFERROR('Input Fiscal'!N5,"")</f>
        <v/>
      </c>
      <c r="S19" s="52" t="str">
        <f>IFERROR('Input Fiscal'!O5,"")</f>
        <v/>
      </c>
      <c r="T19" s="52" t="str">
        <f>IFERROR('Input Fiscal'!P5,"")</f>
        <v/>
      </c>
      <c r="U19" s="52" t="str">
        <f>IFERROR('Input Fiscal'!Q5,"")</f>
        <v/>
      </c>
      <c r="V19" s="52" t="str">
        <f>IFERROR('Input Fiscal'!R5,"")</f>
        <v/>
      </c>
      <c r="W19" s="52" t="str">
        <f>IFERROR('Input Fiscal'!S5,"")</f>
        <v/>
      </c>
      <c r="X19" s="52" t="str">
        <f>IFERROR('Input Fiscal'!T5,"")</f>
        <v/>
      </c>
      <c r="Y19" s="52" t="str">
        <f>IFERROR('Input Fiscal'!U5,"")</f>
        <v/>
      </c>
      <c r="Z19" s="52" t="str">
        <f>IFERROR('Input Fiscal'!V5,"")</f>
        <v/>
      </c>
      <c r="AA19" s="52" t="str">
        <f>IFERROR('Input Fiscal'!W5,"")</f>
        <v/>
      </c>
      <c r="AB19" s="52" t="str">
        <f>IFERROR('Input Fiscal'!X5,"")</f>
        <v/>
      </c>
      <c r="AC19" s="52" t="str">
        <f>IFERROR('Input Fiscal'!Y5,"")</f>
        <v/>
      </c>
      <c r="AD19" s="52" t="str">
        <f>IFERROR('Input Fiscal'!Z5,"")</f>
        <v/>
      </c>
      <c r="AE19" s="52" t="str">
        <f>IFERROR('Input Fiscal'!AA5,"")</f>
        <v/>
      </c>
      <c r="AF19" s="52" t="str">
        <f>IFERROR('Input Fiscal'!AB5,"")</f>
        <v/>
      </c>
      <c r="AG19" s="52" t="str">
        <f>IFERROR('Input Fiscal'!AC5,"")</f>
        <v/>
      </c>
      <c r="AH19" s="52" t="str">
        <f>IFERROR('Input Fiscal'!AD5,"")</f>
        <v/>
      </c>
      <c r="AI19" s="52" t="str">
        <f>IFERROR('Input Fiscal'!AE5,"")</f>
        <v/>
      </c>
      <c r="AJ19" s="52" t="str">
        <f>IFERROR('Input Fiscal'!AF5,"")</f>
        <v/>
      </c>
      <c r="AK19" s="52" t="str">
        <f>IFERROR('Input Fiscal'!AG5,"")</f>
        <v/>
      </c>
      <c r="AL19" s="52" t="str">
        <f>IFERROR('Input Fiscal'!AH5,"")</f>
        <v/>
      </c>
      <c r="AM19" s="52" t="str">
        <f>IFERROR('Input Fiscal'!AI5,"")</f>
        <v/>
      </c>
      <c r="AN19" s="52" t="str">
        <f>IFERROR('Input Fiscal'!AJ5,"")</f>
        <v/>
      </c>
      <c r="AO19" s="52" t="str">
        <f>IFERROR('Input Fiscal'!AK5,"")</f>
        <v/>
      </c>
      <c r="AP19" s="52" t="str">
        <f>IFERROR('Input Fiscal'!AL5,"")</f>
        <v/>
      </c>
      <c r="AQ19" s="52" t="str">
        <f>IFERROR('Input Fiscal'!AM5,"")</f>
        <v/>
      </c>
      <c r="AR19" s="52" t="str">
        <f>IFERROR('Input Fiscal'!AN5,"")</f>
        <v/>
      </c>
      <c r="AS19" s="52" t="str">
        <f>IFERROR('Input Fiscal'!AO5,"")</f>
        <v/>
      </c>
      <c r="AT19" s="52" t="str">
        <f>IFERROR('Input Fiscal'!AP5,"")</f>
        <v/>
      </c>
      <c r="AU19" s="52" t="str">
        <f>IFERROR('Input Fiscal'!AQ5,"")</f>
        <v/>
      </c>
      <c r="AV19" s="52" t="str">
        <f>IFERROR('Input Fiscal'!AR5,"")</f>
        <v/>
      </c>
      <c r="AW19" s="52" t="str">
        <f>IFERROR('Input Fiscal'!AS5,"")</f>
        <v/>
      </c>
      <c r="AX19" s="52" t="str">
        <f>IFERROR('Input Fiscal'!AT5,"")</f>
        <v/>
      </c>
      <c r="AY19" s="52" t="str">
        <f>IFERROR('Input Fiscal'!AU5,"")</f>
        <v/>
      </c>
      <c r="AZ19" s="52" t="str">
        <f>IFERROR('Input Fiscal'!AV5,"")</f>
        <v/>
      </c>
      <c r="BA19" s="52" t="str">
        <f>IFERROR('Input Fiscal'!AW5,"")</f>
        <v/>
      </c>
    </row>
    <row r="20" spans="2:53">
      <c r="B20" s="71" t="s">
        <v>93</v>
      </c>
      <c r="C20" s="49" t="s">
        <v>73</v>
      </c>
      <c r="F20" s="52" t="str">
        <f>IFERROR('Input Fiscal'!B6,"")</f>
        <v/>
      </c>
      <c r="G20" s="52" t="str">
        <f>IFERROR('Input Fiscal'!C6,"")</f>
        <v/>
      </c>
      <c r="H20" s="52" t="str">
        <f>IFERROR('Input Fiscal'!D6,"")</f>
        <v/>
      </c>
      <c r="I20" s="52" t="str">
        <f>IFERROR('Input Fiscal'!E6,"")</f>
        <v/>
      </c>
      <c r="J20" s="52" t="str">
        <f>IFERROR('Input Fiscal'!F6,"")</f>
        <v/>
      </c>
      <c r="K20" s="52" t="str">
        <f>IFERROR('Input Fiscal'!G6,"")</f>
        <v/>
      </c>
      <c r="L20" s="52" t="str">
        <f>IFERROR('Input Fiscal'!H6,"")</f>
        <v/>
      </c>
      <c r="M20" s="52" t="str">
        <f>IFERROR('Input Fiscal'!I6,"")</f>
        <v/>
      </c>
      <c r="N20" s="52" t="str">
        <f>IFERROR('Input Fiscal'!J6,"")</f>
        <v/>
      </c>
      <c r="O20" s="52" t="str">
        <f>IFERROR('Input Fiscal'!K6,"")</f>
        <v/>
      </c>
      <c r="P20" s="52" t="str">
        <f>IFERROR('Input Fiscal'!L6,"")</f>
        <v/>
      </c>
      <c r="Q20" s="52" t="str">
        <f>IFERROR('Input Fiscal'!M6,"")</f>
        <v/>
      </c>
      <c r="R20" s="52" t="str">
        <f>IFERROR('Input Fiscal'!N6,"")</f>
        <v/>
      </c>
      <c r="S20" s="52" t="str">
        <f>IFERROR('Input Fiscal'!O6,"")</f>
        <v/>
      </c>
      <c r="T20" s="52" t="str">
        <f>IFERROR('Input Fiscal'!P6,"")</f>
        <v/>
      </c>
      <c r="U20" s="52" t="str">
        <f>IFERROR('Input Fiscal'!Q6,"")</f>
        <v/>
      </c>
      <c r="V20" s="52" t="str">
        <f>IFERROR('Input Fiscal'!R6,"")</f>
        <v/>
      </c>
      <c r="W20" s="52" t="str">
        <f>IFERROR('Input Fiscal'!S6,"")</f>
        <v/>
      </c>
      <c r="X20" s="52" t="str">
        <f>IFERROR('Input Fiscal'!T6,"")</f>
        <v/>
      </c>
      <c r="Y20" s="52" t="str">
        <f>IFERROR('Input Fiscal'!U6,"")</f>
        <v/>
      </c>
      <c r="Z20" s="52" t="str">
        <f>IFERROR('Input Fiscal'!V6,"")</f>
        <v/>
      </c>
      <c r="AA20" s="52" t="str">
        <f>IFERROR('Input Fiscal'!W6,"")</f>
        <v/>
      </c>
      <c r="AB20" s="52" t="str">
        <f>IFERROR('Input Fiscal'!X6,"")</f>
        <v/>
      </c>
      <c r="AC20" s="52" t="str">
        <f>IFERROR('Input Fiscal'!Y6,"")</f>
        <v/>
      </c>
      <c r="AD20" s="52" t="str">
        <f>IFERROR('Input Fiscal'!Z6,"")</f>
        <v/>
      </c>
      <c r="AE20" s="52" t="str">
        <f>IFERROR('Input Fiscal'!AA6,"")</f>
        <v/>
      </c>
      <c r="AF20" s="52" t="str">
        <f>IFERROR('Input Fiscal'!AB6,"")</f>
        <v/>
      </c>
      <c r="AG20" s="52" t="str">
        <f>IFERROR('Input Fiscal'!AC6,"")</f>
        <v/>
      </c>
      <c r="AH20" s="52" t="str">
        <f>IFERROR('Input Fiscal'!AD6,"")</f>
        <v/>
      </c>
      <c r="AI20" s="52" t="str">
        <f>IFERROR('Input Fiscal'!AE6,"")</f>
        <v/>
      </c>
      <c r="AJ20" s="52" t="str">
        <f>IFERROR('Input Fiscal'!AF6,"")</f>
        <v/>
      </c>
      <c r="AK20" s="52" t="str">
        <f>IFERROR('Input Fiscal'!AG6,"")</f>
        <v/>
      </c>
      <c r="AL20" s="52" t="str">
        <f>IFERROR('Input Fiscal'!AH6,"")</f>
        <v/>
      </c>
      <c r="AM20" s="52" t="str">
        <f>IFERROR('Input Fiscal'!AI6,"")</f>
        <v/>
      </c>
      <c r="AN20" s="52" t="str">
        <f>IFERROR('Input Fiscal'!AJ6,"")</f>
        <v/>
      </c>
      <c r="AO20" s="52" t="str">
        <f>IFERROR('Input Fiscal'!AK6,"")</f>
        <v/>
      </c>
      <c r="AP20" s="52" t="str">
        <f>IFERROR('Input Fiscal'!AL6,"")</f>
        <v/>
      </c>
      <c r="AQ20" s="52" t="str">
        <f>IFERROR('Input Fiscal'!AM6,"")</f>
        <v/>
      </c>
      <c r="AR20" s="52" t="str">
        <f>IFERROR('Input Fiscal'!AN6,"")</f>
        <v/>
      </c>
      <c r="AS20" s="52" t="str">
        <f>IFERROR('Input Fiscal'!AO6,"")</f>
        <v/>
      </c>
      <c r="AT20" s="52" t="str">
        <f>IFERROR('Input Fiscal'!AP6,"")</f>
        <v/>
      </c>
      <c r="AU20" s="52" t="str">
        <f>IFERROR('Input Fiscal'!AQ6,"")</f>
        <v/>
      </c>
      <c r="AV20" s="52" t="str">
        <f>IFERROR('Input Fiscal'!AR6,"")</f>
        <v/>
      </c>
      <c r="AW20" s="52" t="str">
        <f>IFERROR('Input Fiscal'!AS6,"")</f>
        <v/>
      </c>
      <c r="AX20" s="52" t="str">
        <f>IFERROR('Input Fiscal'!AT6,"")</f>
        <v/>
      </c>
      <c r="AY20" s="52" t="str">
        <f>IFERROR('Input Fiscal'!AU6,"")</f>
        <v/>
      </c>
      <c r="AZ20" s="52" t="str">
        <f>IFERROR('Input Fiscal'!AV6,"")</f>
        <v/>
      </c>
      <c r="BA20" s="52" t="str">
        <f>IFERROR('Input Fiscal'!AW6,"")</f>
        <v/>
      </c>
    </row>
    <row r="21" spans="2:53">
      <c r="B21" s="71" t="s">
        <v>94</v>
      </c>
      <c r="C21" s="49" t="s">
        <v>73</v>
      </c>
      <c r="F21" s="52" t="str">
        <f>IFERROR('Input Fiscal'!B7,"")</f>
        <v/>
      </c>
      <c r="G21" s="52" t="str">
        <f>IFERROR('Input Fiscal'!C7,"")</f>
        <v/>
      </c>
      <c r="H21" s="52" t="str">
        <f>IFERROR('Input Fiscal'!D7,"")</f>
        <v/>
      </c>
      <c r="I21" s="52" t="str">
        <f>IFERROR('Input Fiscal'!E7,"")</f>
        <v/>
      </c>
      <c r="J21" s="52" t="str">
        <f>IFERROR('Input Fiscal'!F7,"")</f>
        <v/>
      </c>
      <c r="K21" s="52" t="str">
        <f>IFERROR('Input Fiscal'!G7,"")</f>
        <v/>
      </c>
      <c r="L21" s="52" t="str">
        <f>IFERROR('Input Fiscal'!H7,"")</f>
        <v/>
      </c>
      <c r="M21" s="52" t="str">
        <f>IFERROR('Input Fiscal'!I7,"")</f>
        <v/>
      </c>
      <c r="N21" s="52" t="str">
        <f>IFERROR('Input Fiscal'!J7,"")</f>
        <v/>
      </c>
      <c r="O21" s="52" t="str">
        <f>IFERROR('Input Fiscal'!K7,"")</f>
        <v/>
      </c>
      <c r="P21" s="52" t="str">
        <f>IFERROR('Input Fiscal'!L7,"")</f>
        <v/>
      </c>
      <c r="Q21" s="52" t="str">
        <f>IFERROR('Input Fiscal'!M7,"")</f>
        <v/>
      </c>
      <c r="R21" s="52" t="str">
        <f>IFERROR('Input Fiscal'!N7,"")</f>
        <v/>
      </c>
      <c r="S21" s="52" t="str">
        <f>IFERROR('Input Fiscal'!O7,"")</f>
        <v/>
      </c>
      <c r="T21" s="52" t="str">
        <f>IFERROR('Input Fiscal'!P7,"")</f>
        <v/>
      </c>
      <c r="U21" s="52" t="str">
        <f>IFERROR('Input Fiscal'!Q7,"")</f>
        <v/>
      </c>
      <c r="V21" s="52" t="str">
        <f>IFERROR('Input Fiscal'!R7,"")</f>
        <v/>
      </c>
      <c r="W21" s="52" t="str">
        <f>IFERROR('Input Fiscal'!S7,"")</f>
        <v/>
      </c>
      <c r="X21" s="52" t="str">
        <f>IFERROR('Input Fiscal'!T7,"")</f>
        <v/>
      </c>
      <c r="Y21" s="52" t="str">
        <f>IFERROR('Input Fiscal'!U7,"")</f>
        <v/>
      </c>
      <c r="Z21" s="52" t="str">
        <f>IFERROR('Input Fiscal'!V7,"")</f>
        <v/>
      </c>
      <c r="AA21" s="52">
        <f>IFERROR('Input Fiscal'!W7,"")</f>
        <v>58.41</v>
      </c>
      <c r="AB21" s="52">
        <f>IFERROR('Input Fiscal'!X7,"")</f>
        <v>59.65</v>
      </c>
      <c r="AC21" s="52">
        <f>IFERROR('Input Fiscal'!Y7,"")</f>
        <v>61.396000000000001</v>
      </c>
      <c r="AD21" s="52">
        <f>IFERROR('Input Fiscal'!Z7,"")</f>
        <v>62.783000000000001</v>
      </c>
      <c r="AE21" s="52">
        <f>IFERROR('Input Fiscal'!AA7,"")</f>
        <v>65.853999999999999</v>
      </c>
      <c r="AF21" s="52">
        <f>IFERROR('Input Fiscal'!AB7,"")</f>
        <v>67.659000000000006</v>
      </c>
      <c r="AG21" s="52">
        <f>IFERROR('Input Fiscal'!AC7,"")</f>
        <v>72.497</v>
      </c>
      <c r="AH21" s="52">
        <f>IFERROR('Input Fiscal'!AD7,"")</f>
        <v>75.591999999999999</v>
      </c>
      <c r="AI21" s="52">
        <f>IFERROR('Input Fiscal'!AE7,"")</f>
        <v>79.948999999999998</v>
      </c>
      <c r="AJ21" s="52">
        <f>IFERROR('Input Fiscal'!AF7,"")</f>
        <v>84.44</v>
      </c>
      <c r="AK21" s="52">
        <f>IFERROR('Input Fiscal'!AG7,"")</f>
        <v>87.451999999999998</v>
      </c>
      <c r="AL21" s="52">
        <f>IFERROR('Input Fiscal'!AH7,"")</f>
        <v>93.694000000000003</v>
      </c>
      <c r="AM21" s="52">
        <f>IFERROR('Input Fiscal'!AI7,"")</f>
        <v>98.444999999999993</v>
      </c>
      <c r="AN21" s="52">
        <f>IFERROR('Input Fiscal'!AJ7,"")</f>
        <v>102.745</v>
      </c>
      <c r="AO21" s="52">
        <f>IFERROR('Input Fiscal'!AK7,"")</f>
        <v>106.599</v>
      </c>
      <c r="AP21" s="52">
        <f>IFERROR('Input Fiscal'!AL7,"")</f>
        <v>108.03100000000001</v>
      </c>
      <c r="AQ21" s="52">
        <f>IFERROR('Input Fiscal'!AM7,"")</f>
        <v>110.279</v>
      </c>
      <c r="AR21" s="52">
        <f>IFERROR('Input Fiscal'!AN7,"")</f>
        <v>106.98399999999999</v>
      </c>
      <c r="AS21" s="52" t="str">
        <f>IFERROR('Input Fiscal'!AO7,"")</f>
        <v/>
      </c>
      <c r="AT21" s="52" t="str">
        <f>IFERROR('Input Fiscal'!AP7,"")</f>
        <v/>
      </c>
      <c r="AU21" s="52" t="str">
        <f>IFERROR('Input Fiscal'!AQ7,"")</f>
        <v/>
      </c>
      <c r="AV21" s="52" t="str">
        <f>IFERROR('Input Fiscal'!AR7,"")</f>
        <v/>
      </c>
      <c r="AW21" s="52" t="str">
        <f>IFERROR('Input Fiscal'!AS7,"")</f>
        <v/>
      </c>
      <c r="AX21" s="52" t="str">
        <f>IFERROR('Input Fiscal'!AT7,"")</f>
        <v/>
      </c>
      <c r="AY21" s="52" t="str">
        <f>IFERROR('Input Fiscal'!AU7,"")</f>
        <v/>
      </c>
      <c r="AZ21" s="52" t="str">
        <f>IFERROR('Input Fiscal'!AV7,"")</f>
        <v/>
      </c>
      <c r="BA21" s="52" t="str">
        <f>IFERROR('Input Fiscal'!AW7,"")</f>
        <v/>
      </c>
    </row>
    <row r="22" spans="2:53">
      <c r="B22" s="71" t="s">
        <v>95</v>
      </c>
      <c r="C22" s="49" t="s">
        <v>73</v>
      </c>
      <c r="F22" s="52" t="str">
        <f>IFERROR('Input Fiscal'!B8,"")</f>
        <v/>
      </c>
      <c r="G22" s="52" t="str">
        <f>IFERROR('Input Fiscal'!C8,"")</f>
        <v/>
      </c>
      <c r="H22" s="52" t="str">
        <f>IFERROR('Input Fiscal'!D8,"")</f>
        <v/>
      </c>
      <c r="I22" s="52" t="str">
        <f>IFERROR('Input Fiscal'!E8,"")</f>
        <v/>
      </c>
      <c r="J22" s="52" t="str">
        <f>IFERROR('Input Fiscal'!F8,"")</f>
        <v/>
      </c>
      <c r="K22" s="52" t="str">
        <f>IFERROR('Input Fiscal'!G8,"")</f>
        <v/>
      </c>
      <c r="L22" s="52" t="str">
        <f>IFERROR('Input Fiscal'!H8,"")</f>
        <v/>
      </c>
      <c r="M22" s="52" t="str">
        <f>IFERROR('Input Fiscal'!I8,"")</f>
        <v/>
      </c>
      <c r="N22" s="52" t="str">
        <f>IFERROR('Input Fiscal'!J8,"")</f>
        <v/>
      </c>
      <c r="O22" s="52" t="str">
        <f>IFERROR('Input Fiscal'!K8,"")</f>
        <v/>
      </c>
      <c r="P22" s="52" t="str">
        <f>IFERROR('Input Fiscal'!L8,"")</f>
        <v/>
      </c>
      <c r="Q22" s="52" t="str">
        <f>IFERROR('Input Fiscal'!M8,"")</f>
        <v/>
      </c>
      <c r="R22" s="52" t="str">
        <f>IFERROR('Input Fiscal'!N8,"")</f>
        <v/>
      </c>
      <c r="S22" s="52" t="str">
        <f>IFERROR('Input Fiscal'!O8,"")</f>
        <v/>
      </c>
      <c r="T22" s="52" t="str">
        <f>IFERROR('Input Fiscal'!P8,"")</f>
        <v/>
      </c>
      <c r="U22" s="52" t="str">
        <f>IFERROR('Input Fiscal'!Q8,"")</f>
        <v/>
      </c>
      <c r="V22" s="52" t="str">
        <f>IFERROR('Input Fiscal'!R8,"")</f>
        <v/>
      </c>
      <c r="W22" s="52" t="str">
        <f>IFERROR('Input Fiscal'!S8,"")</f>
        <v/>
      </c>
      <c r="X22" s="52" t="str">
        <f>IFERROR('Input Fiscal'!T8,"")</f>
        <v/>
      </c>
      <c r="Y22" s="52" t="str">
        <f>IFERROR('Input Fiscal'!U8,"")</f>
        <v/>
      </c>
      <c r="Z22" s="52" t="str">
        <f>IFERROR('Input Fiscal'!V8,"")</f>
        <v/>
      </c>
      <c r="AA22" s="52">
        <f>IFERROR('Input Fiscal'!W8,"")</f>
        <v>5.2560000000000002</v>
      </c>
      <c r="AB22" s="52">
        <f>IFERROR('Input Fiscal'!X8,"")</f>
        <v>5.7009999999999996</v>
      </c>
      <c r="AC22" s="52">
        <f>IFERROR('Input Fiscal'!Y8,"")</f>
        <v>5.0170000000000003</v>
      </c>
      <c r="AD22" s="52">
        <f>IFERROR('Input Fiscal'!Z8,"")</f>
        <v>5.4560000000000004</v>
      </c>
      <c r="AE22" s="52">
        <f>IFERROR('Input Fiscal'!AA8,"")</f>
        <v>5.0010000000000003</v>
      </c>
      <c r="AF22" s="52">
        <f>IFERROR('Input Fiscal'!AB8,"")</f>
        <v>5.4930000000000003</v>
      </c>
      <c r="AG22" s="52">
        <f>IFERROR('Input Fiscal'!AC8,"")</f>
        <v>5.673</v>
      </c>
      <c r="AH22" s="52">
        <f>IFERROR('Input Fiscal'!AD8,"")</f>
        <v>5.4980000000000002</v>
      </c>
      <c r="AI22" s="52">
        <f>IFERROR('Input Fiscal'!AE8,"")</f>
        <v>5.6749999999999998</v>
      </c>
      <c r="AJ22" s="52">
        <f>IFERROR('Input Fiscal'!AF8,"")</f>
        <v>6.1959999999999997</v>
      </c>
      <c r="AK22" s="52">
        <f>IFERROR('Input Fiscal'!AG8,"")</f>
        <v>7.5010000000000003</v>
      </c>
      <c r="AL22" s="52">
        <f>IFERROR('Input Fiscal'!AH8,"")</f>
        <v>7.5620000000000003</v>
      </c>
      <c r="AM22" s="52">
        <f>IFERROR('Input Fiscal'!AI8,"")</f>
        <v>7.1379999999999999</v>
      </c>
      <c r="AN22" s="52">
        <f>IFERROR('Input Fiscal'!AJ8,"")</f>
        <v>7.5650000000000004</v>
      </c>
      <c r="AO22" s="52">
        <f>IFERROR('Input Fiscal'!AK8,"")</f>
        <v>8.7919999999999998</v>
      </c>
      <c r="AP22" s="52">
        <f>IFERROR('Input Fiscal'!AL8,"")</f>
        <v>10.52</v>
      </c>
      <c r="AQ22" s="52">
        <f>IFERROR('Input Fiscal'!AM8,"")</f>
        <v>10.685</v>
      </c>
      <c r="AR22" s="52">
        <f>IFERROR('Input Fiscal'!AN8,"")</f>
        <v>11.789</v>
      </c>
      <c r="AS22" s="52" t="str">
        <f>IFERROR('Input Fiscal'!AO8,"")</f>
        <v/>
      </c>
      <c r="AT22" s="52" t="str">
        <f>IFERROR('Input Fiscal'!AP8,"")</f>
        <v/>
      </c>
      <c r="AU22" s="52" t="str">
        <f>IFERROR('Input Fiscal'!AQ8,"")</f>
        <v/>
      </c>
      <c r="AV22" s="52" t="str">
        <f>IFERROR('Input Fiscal'!AR8,"")</f>
        <v/>
      </c>
      <c r="AW22" s="52" t="str">
        <f>IFERROR('Input Fiscal'!AS8,"")</f>
        <v/>
      </c>
      <c r="AX22" s="52" t="str">
        <f>IFERROR('Input Fiscal'!AT8,"")</f>
        <v/>
      </c>
      <c r="AY22" s="52" t="str">
        <f>IFERROR('Input Fiscal'!AU8,"")</f>
        <v/>
      </c>
      <c r="AZ22" s="52" t="str">
        <f>IFERROR('Input Fiscal'!AV8,"")</f>
        <v/>
      </c>
      <c r="BA22" s="52" t="str">
        <f>IFERROR('Input Fiscal'!AW8,"")</f>
        <v/>
      </c>
    </row>
    <row r="23" spans="2:53">
      <c r="B23" s="71" t="s">
        <v>96</v>
      </c>
      <c r="C23" s="49" t="s">
        <v>73</v>
      </c>
      <c r="F23" s="56" t="str">
        <f>IF(COUNT(F19:BA20)=0,IFERROR(F18-F21-SUM(F22),""),IFERROR('Input Fiscal'!B9,""))</f>
        <v/>
      </c>
      <c r="G23" s="56" t="str">
        <f>IF(COUNT(G19:BB20)=0,IFERROR(G18-G21-SUM(G22),""),IFERROR('Input Fiscal'!C9,""))</f>
        <v/>
      </c>
      <c r="H23" s="56" t="str">
        <f>IF(COUNT(H19:BC20)=0,IFERROR(H18-H21-SUM(H22),""),IFERROR('Input Fiscal'!D9,""))</f>
        <v/>
      </c>
      <c r="I23" s="56" t="str">
        <f>IF(COUNT(I19:BD20)=0,IFERROR(I18-I21-SUM(I22),""),IFERROR('Input Fiscal'!E9,""))</f>
        <v/>
      </c>
      <c r="J23" s="56" t="str">
        <f>IF(COUNT(J19:BE20)=0,IFERROR(J18-J21-SUM(J22),""),IFERROR('Input Fiscal'!F9,""))</f>
        <v/>
      </c>
      <c r="K23" s="56" t="str">
        <f>IF(COUNT(K19:BF20)=0,IFERROR(K18-K21-SUM(K22),""),IFERROR('Input Fiscal'!G9,""))</f>
        <v/>
      </c>
      <c r="L23" s="56" t="str">
        <f>IF(COUNT(L19:BG20)=0,IFERROR(L18-L21-SUM(L22),""),IFERROR('Input Fiscal'!H9,""))</f>
        <v/>
      </c>
      <c r="M23" s="56" t="str">
        <f>IF(COUNT(M19:BH20)=0,IFERROR(M18-M21-SUM(M22),""),IFERROR('Input Fiscal'!I9,""))</f>
        <v/>
      </c>
      <c r="N23" s="56" t="str">
        <f>IF(COUNT(N19:BI20)=0,IFERROR(N18-N21-SUM(N22),""),IFERROR('Input Fiscal'!J9,""))</f>
        <v/>
      </c>
      <c r="O23" s="56" t="str">
        <f>IF(COUNT(O19:BJ20)=0,IFERROR(O18-O21-SUM(O22),""),IFERROR('Input Fiscal'!K9,""))</f>
        <v/>
      </c>
      <c r="P23" s="56" t="str">
        <f>IF(COUNT(P19:BK20)=0,IFERROR(P18-P21-SUM(P22),""),IFERROR('Input Fiscal'!L9,""))</f>
        <v/>
      </c>
      <c r="Q23" s="56" t="str">
        <f>IF(COUNT(Q19:BL20)=0,IFERROR(Q18-Q21-SUM(Q22),""),IFERROR('Input Fiscal'!M9,""))</f>
        <v/>
      </c>
      <c r="R23" s="56" t="str">
        <f>IF(COUNT(R19:BM20)=0,IFERROR(R18-R21-SUM(R22),""),IFERROR('Input Fiscal'!N9,""))</f>
        <v/>
      </c>
      <c r="S23" s="56" t="str">
        <f>IF(COUNT(S19:BN20)=0,IFERROR(S18-S21-SUM(S22),""),IFERROR('Input Fiscal'!O9,""))</f>
        <v/>
      </c>
      <c r="T23" s="56" t="str">
        <f>IF(COUNT(T19:BO20)=0,IFERROR(T18-T21-SUM(T22),""),IFERROR('Input Fiscal'!P9,""))</f>
        <v/>
      </c>
      <c r="U23" s="56" t="str">
        <f>IF(COUNT(U19:BP20)=0,IFERROR(U18-U21-SUM(U22),""),IFERROR('Input Fiscal'!Q9,""))</f>
        <v/>
      </c>
      <c r="V23" s="56" t="str">
        <f>IF(COUNT(V19:BQ20)=0,IFERROR(V18-V21-SUM(V22),""),IFERROR('Input Fiscal'!R9,""))</f>
        <v/>
      </c>
      <c r="W23" s="56" t="str">
        <f>IF(COUNT(W19:BR20)=0,IFERROR(W18-W21-SUM(W22),""),IFERROR('Input Fiscal'!S9,""))</f>
        <v/>
      </c>
      <c r="X23" s="56" t="str">
        <f>IF(COUNT(X19:BS20)=0,IFERROR(X18-X21-SUM(X22),""),IFERROR('Input Fiscal'!T9,""))</f>
        <v/>
      </c>
      <c r="Y23" s="56" t="str">
        <f>IF(COUNT(Y19:BT20)=0,IFERROR(Y18-Y21-SUM(Y22),""),IFERROR('Input Fiscal'!U9,""))</f>
        <v/>
      </c>
      <c r="Z23" s="56" t="str">
        <f>IF(COUNT(Z19:BU20)=0,IFERROR(Z18-Z21-SUM(Z22),""),IFERROR('Input Fiscal'!V9,""))</f>
        <v/>
      </c>
      <c r="AA23" s="56">
        <f>IF(COUNT(AA19:BV20)=0,IFERROR(AA18-AA21-SUM(AA22),""),IFERROR('Input Fiscal'!W9,""))</f>
        <v>150.71</v>
      </c>
      <c r="AB23" s="56">
        <f>IF(COUNT(AB19:BW20)=0,IFERROR(AB18-AB21-SUM(AB22),""),IFERROR('Input Fiscal'!X9,""))</f>
        <v>152.702</v>
      </c>
      <c r="AC23" s="56">
        <f>IF(COUNT(AC19:BX20)=0,IFERROR(AC18-AC21-SUM(AC22),""),IFERROR('Input Fiscal'!Y9,""))</f>
        <v>155.48700000000002</v>
      </c>
      <c r="AD23" s="56">
        <f>IF(COUNT(AD19:BY20)=0,IFERROR(AD18-AD21-SUM(AD22),""),IFERROR('Input Fiscal'!Z9,""))</f>
        <v>163.77000000000001</v>
      </c>
      <c r="AE23" s="56">
        <f>IF(COUNT(AE19:BZ20)=0,IFERROR(AE18-AE21-SUM(AE22),""),IFERROR('Input Fiscal'!AA9,""))</f>
        <v>173.38199999999998</v>
      </c>
      <c r="AF23" s="56">
        <f>IF(COUNT(AF19:CA20)=0,IFERROR(AF18-AF21-SUM(AF22),""),IFERROR('Input Fiscal'!AB9,""))</f>
        <v>186.41500000000002</v>
      </c>
      <c r="AG23" s="56">
        <f>IF(COUNT(AG19:CB20)=0,IFERROR(AG18-AG21-SUM(AG22),""),IFERROR('Input Fiscal'!AC9,""))</f>
        <v>201.03499999999997</v>
      </c>
      <c r="AH23" s="56">
        <f>IF(COUNT(AH19:CC20)=0,IFERROR(AH18-AH21-SUM(AH22),""),IFERROR('Input Fiscal'!AD9,""))</f>
        <v>208.70000000000005</v>
      </c>
      <c r="AI23" s="56">
        <f>IF(COUNT(AI19:CD20)=0,IFERROR(AI18-AI21-SUM(AI22),""),IFERROR('Input Fiscal'!AE9,""))</f>
        <v>224.642</v>
      </c>
      <c r="AJ23" s="56">
        <f>IF(COUNT(AJ19:CE20)=0,IFERROR(AJ18-AJ21-SUM(AJ22),""),IFERROR('Input Fiscal'!AF9,""))</f>
        <v>244.24300000000002</v>
      </c>
      <c r="AK23" s="56">
        <f>IF(COUNT(AK19:CF20)=0,IFERROR(AK18-AK21-SUM(AK22),""),IFERROR('Input Fiscal'!AG9,""))</f>
        <v>235.506</v>
      </c>
      <c r="AL23" s="56">
        <f>IF(COUNT(AL19:CG20)=0,IFERROR(AL18-AL21-SUM(AL22),""),IFERROR('Input Fiscal'!AH9,""))</f>
        <v>228.952</v>
      </c>
      <c r="AM23" s="56">
        <f>IF(COUNT(AM19:CH20)=0,IFERROR(AM18-AM21-SUM(AM22),""),IFERROR('Input Fiscal'!AI9,""))</f>
        <v>237.37899999999999</v>
      </c>
      <c r="AN23" s="56">
        <f>IF(COUNT(AN19:CI20)=0,IFERROR(AN18-AN21-SUM(AN22),""),IFERROR('Input Fiscal'!AJ9,""))</f>
        <v>257.42500000000001</v>
      </c>
      <c r="AO23" s="56">
        <f>IF(COUNT(AO19:CJ20)=0,IFERROR(AO18-AO21-SUM(AO22),""),IFERROR('Input Fiscal'!AK9,""))</f>
        <v>276.37300000000005</v>
      </c>
      <c r="AP23" s="56">
        <f>IF(COUNT(AP19:CK20)=0,IFERROR(AP18-AP21-SUM(AP22),""),IFERROR('Input Fiscal'!AL9,""))</f>
        <v>294.44900000000001</v>
      </c>
      <c r="AQ23" s="56">
        <f>IF(COUNT(AQ19:CL20)=0,IFERROR(AQ18-AQ21-SUM(AQ22),""),IFERROR('Input Fiscal'!AM9,""))</f>
        <v>316.99</v>
      </c>
      <c r="AR23" s="56">
        <f>IF(COUNT(AR19:CM20)=0,IFERROR(AR18-AR21-SUM(AR22),""),IFERROR('Input Fiscal'!AN9,""))</f>
        <v>323.74600000000004</v>
      </c>
      <c r="AS23" s="56" t="str">
        <f>IF(COUNT(AS19:CN20)=0,IFERROR(AS18-AS21-SUM(AS22),""),IFERROR('Input Fiscal'!AO9,""))</f>
        <v/>
      </c>
      <c r="AT23" s="56" t="str">
        <f>IF(COUNT(AT19:CO20)=0,IFERROR(AT18-AT21-SUM(AT22),""),IFERROR('Input Fiscal'!AP9,""))</f>
        <v/>
      </c>
      <c r="AU23" s="56" t="str">
        <f>IF(COUNT(AU19:CP20)=0,IFERROR(AU18-AU21-SUM(AU22),""),IFERROR('Input Fiscal'!AQ9,""))</f>
        <v/>
      </c>
      <c r="AV23" s="56" t="str">
        <f>IF(COUNT(AV19:CQ20)=0,IFERROR(AV18-AV21-SUM(AV22),""),IFERROR('Input Fiscal'!AR9,""))</f>
        <v/>
      </c>
      <c r="AW23" s="56" t="str">
        <f>IF(COUNT(AW19:CR20)=0,IFERROR(AW18-AW21-SUM(AW22),""),IFERROR('Input Fiscal'!AS9,""))</f>
        <v/>
      </c>
      <c r="AX23" s="56" t="str">
        <f>IF(COUNT(AX19:CS20)=0,IFERROR(AX18-AX21-SUM(AX22),""),IFERROR('Input Fiscal'!AT9,""))</f>
        <v/>
      </c>
      <c r="AY23" s="56" t="str">
        <f>IF(COUNT(AY19:CT20)=0,IFERROR(AY18-AY21-SUM(AY22),""),IFERROR('Input Fiscal'!AU9,""))</f>
        <v/>
      </c>
      <c r="AZ23" s="56" t="str">
        <f>IF(COUNT(AZ19:CU20)=0,IFERROR(AZ18-AZ21-SUM(AZ22),""),IFERROR('Input Fiscal'!AV9,""))</f>
        <v/>
      </c>
      <c r="BA23" s="56" t="str">
        <f>IF(COUNT(BA19:CV20)=0,IFERROR(BA18-BA21-SUM(BA22),""),IFERROR('Input Fiscal'!AW9,""))</f>
        <v/>
      </c>
    </row>
    <row r="24" spans="2:53">
      <c r="B24" s="70" t="s">
        <v>97</v>
      </c>
      <c r="C24" s="49" t="s">
        <v>73</v>
      </c>
      <c r="F24" s="52" t="str">
        <f>IF('Input Fiscal'!B10="", IF('Input Fiscal'!B11="","",'Input Fiscal'!B11),'Input Fiscal'!B10)</f>
        <v/>
      </c>
      <c r="G24" s="52" t="str">
        <f>IF('Input Fiscal'!C10="", IF('Input Fiscal'!C11="","",'Input Fiscal'!C11),'Input Fiscal'!C10)</f>
        <v/>
      </c>
      <c r="H24" s="52" t="str">
        <f>IF('Input Fiscal'!D10="", IF('Input Fiscal'!D11="","",'Input Fiscal'!D11),'Input Fiscal'!D10)</f>
        <v/>
      </c>
      <c r="I24" s="52" t="str">
        <f>IF('Input Fiscal'!E10="", IF('Input Fiscal'!E11="","",'Input Fiscal'!E11),'Input Fiscal'!E10)</f>
        <v/>
      </c>
      <c r="J24" s="52" t="str">
        <f>IF('Input Fiscal'!F10="", IF('Input Fiscal'!F11="","",'Input Fiscal'!F11),'Input Fiscal'!F10)</f>
        <v/>
      </c>
      <c r="K24" s="52" t="str">
        <f>IF('Input Fiscal'!G10="", IF('Input Fiscal'!G11="","",'Input Fiscal'!G11),'Input Fiscal'!G10)</f>
        <v/>
      </c>
      <c r="L24" s="52" t="str">
        <f>IF('Input Fiscal'!H10="", IF('Input Fiscal'!H11="","",'Input Fiscal'!H11),'Input Fiscal'!H10)</f>
        <v/>
      </c>
      <c r="M24" s="52" t="str">
        <f>IF('Input Fiscal'!I10="", IF('Input Fiscal'!I11="","",'Input Fiscal'!I11),'Input Fiscal'!I10)</f>
        <v/>
      </c>
      <c r="N24" s="52" t="str">
        <f>IF('Input Fiscal'!J10="", IF('Input Fiscal'!J11="","",'Input Fiscal'!J11),'Input Fiscal'!J10)</f>
        <v/>
      </c>
      <c r="O24" s="52" t="str">
        <f>IF('Input Fiscal'!K10="", IF('Input Fiscal'!K11="","",'Input Fiscal'!K11),'Input Fiscal'!K10)</f>
        <v/>
      </c>
      <c r="P24" s="52" t="str">
        <f>IF('Input Fiscal'!L10="", IF('Input Fiscal'!L11="","",'Input Fiscal'!L11),'Input Fiscal'!L10)</f>
        <v/>
      </c>
      <c r="Q24" s="52" t="str">
        <f>IF('Input Fiscal'!M10="", IF('Input Fiscal'!M11="","",'Input Fiscal'!M11),'Input Fiscal'!M10)</f>
        <v/>
      </c>
      <c r="R24" s="52" t="str">
        <f>IF('Input Fiscal'!N10="", IF('Input Fiscal'!N11="","",'Input Fiscal'!N11),'Input Fiscal'!N10)</f>
        <v/>
      </c>
      <c r="S24" s="52" t="str">
        <f>IF('Input Fiscal'!O10="", IF('Input Fiscal'!O11="","",'Input Fiscal'!O11),'Input Fiscal'!O10)</f>
        <v/>
      </c>
      <c r="T24" s="52" t="str">
        <f>IF('Input Fiscal'!P10="", IF('Input Fiscal'!P11="","",'Input Fiscal'!P11),'Input Fiscal'!P10)</f>
        <v/>
      </c>
      <c r="U24" s="52" t="str">
        <f>IF('Input Fiscal'!Q10="", IF('Input Fiscal'!Q11="","",'Input Fiscal'!Q11),'Input Fiscal'!Q10)</f>
        <v/>
      </c>
      <c r="V24" s="52" t="str">
        <f>IF('Input Fiscal'!R10="", IF('Input Fiscal'!R11="","",'Input Fiscal'!R11),'Input Fiscal'!R10)</f>
        <v/>
      </c>
      <c r="W24" s="52" t="str">
        <f>IF('Input Fiscal'!S10="", IF('Input Fiscal'!S11="","",'Input Fiscal'!S11),'Input Fiscal'!S10)</f>
        <v/>
      </c>
      <c r="X24" s="52" t="str">
        <f>IF('Input Fiscal'!T10="", IF('Input Fiscal'!T11="","",'Input Fiscal'!T11),'Input Fiscal'!T10)</f>
        <v/>
      </c>
      <c r="Y24" s="52" t="str">
        <f>IF('Input Fiscal'!U10="", IF('Input Fiscal'!U11="","",'Input Fiscal'!U11),'Input Fiscal'!U10)</f>
        <v/>
      </c>
      <c r="Z24" s="52" t="str">
        <f>IF('Input Fiscal'!V10="", IF('Input Fiscal'!V11="","",'Input Fiscal'!V11),'Input Fiscal'!V10)</f>
        <v/>
      </c>
      <c r="AA24" s="52">
        <f>IF('Input Fiscal'!W10="", IF('Input Fiscal'!W11="","",'Input Fiscal'!W11),'Input Fiscal'!W10)</f>
        <v>31.071000000000002</v>
      </c>
      <c r="AB24" s="52">
        <f>IF('Input Fiscal'!X10="", IF('Input Fiscal'!X11="","",'Input Fiscal'!X11),'Input Fiscal'!X10)</f>
        <v>35.011000000000003</v>
      </c>
      <c r="AC24" s="52">
        <f>IF('Input Fiscal'!Y10="", IF('Input Fiscal'!Y11="","",'Input Fiscal'!Y11),'Input Fiscal'!Y10)</f>
        <v>36.545000000000002</v>
      </c>
      <c r="AD24" s="52">
        <f>IF('Input Fiscal'!Z10="", IF('Input Fiscal'!Z11="","",'Input Fiscal'!Z11),'Input Fiscal'!Z10)</f>
        <v>38.938000000000002</v>
      </c>
      <c r="AE24" s="52">
        <f>IF('Input Fiscal'!AA10="", IF('Input Fiscal'!AA11="","",'Input Fiscal'!AA11),'Input Fiscal'!AA10)</f>
        <v>40.488999999999997</v>
      </c>
      <c r="AF24" s="52">
        <f>IF('Input Fiscal'!AB10="", IF('Input Fiscal'!AB11="","",'Input Fiscal'!AB11),'Input Fiscal'!AB10)</f>
        <v>39.979999999999997</v>
      </c>
      <c r="AG24" s="52">
        <f>IF('Input Fiscal'!AC10="", IF('Input Fiscal'!AC11="","",'Input Fiscal'!AC11),'Input Fiscal'!AC10)</f>
        <v>42.029000000000003</v>
      </c>
      <c r="AH24" s="52">
        <f>IF('Input Fiscal'!AD10="", IF('Input Fiscal'!AD11="","",'Input Fiscal'!AD11),'Input Fiscal'!AD10)</f>
        <v>43.465000000000003</v>
      </c>
      <c r="AI24" s="52">
        <f>IF('Input Fiscal'!AE10="", IF('Input Fiscal'!AE11="","",'Input Fiscal'!AE11),'Input Fiscal'!AE10)</f>
        <v>45.720999999999997</v>
      </c>
      <c r="AJ24" s="52">
        <f>IF('Input Fiscal'!AF10="", IF('Input Fiscal'!AF11="","",'Input Fiscal'!AF11),'Input Fiscal'!AF10)</f>
        <v>49.747999999999998</v>
      </c>
      <c r="AK24" s="52">
        <f>IF('Input Fiscal'!AG10="", IF('Input Fiscal'!AG11="","",'Input Fiscal'!AG11),'Input Fiscal'!AG10)</f>
        <v>53.177999999999997</v>
      </c>
      <c r="AL24" s="52">
        <f>IF('Input Fiscal'!AH10="", IF('Input Fiscal'!AH11="","",'Input Fiscal'!AH11),'Input Fiscal'!AH10)</f>
        <v>57.302999999999997</v>
      </c>
      <c r="AM24" s="52">
        <f>IF('Input Fiscal'!AI10="", IF('Input Fiscal'!AI11="","",'Input Fiscal'!AI11),'Input Fiscal'!AI10)</f>
        <v>60.404000000000003</v>
      </c>
      <c r="AN24" s="52">
        <f>IF('Input Fiscal'!AJ10="", IF('Input Fiscal'!AJ11="","",'Input Fiscal'!AJ11),'Input Fiscal'!AJ10)</f>
        <v>62.122</v>
      </c>
      <c r="AO24" s="52">
        <f>IF('Input Fiscal'!AK10="", IF('Input Fiscal'!AK11="","",'Input Fiscal'!AK11),'Input Fiscal'!AK10)</f>
        <v>65.373999999999995</v>
      </c>
      <c r="AP24" s="52">
        <f>IF('Input Fiscal'!AL10="", IF('Input Fiscal'!AL11="","",'Input Fiscal'!AL11),'Input Fiscal'!AL10)</f>
        <v>68.778000000000006</v>
      </c>
      <c r="AQ24" s="52">
        <f>IF('Input Fiscal'!AM10="", IF('Input Fiscal'!AM11="","",'Input Fiscal'!AM11),'Input Fiscal'!AM10)</f>
        <v>70.466999999999999</v>
      </c>
      <c r="AR24" s="52">
        <f>IF('Input Fiscal'!AN10="", IF('Input Fiscal'!AN11="","",'Input Fiscal'!AN11),'Input Fiscal'!AN10)</f>
        <v>70.885000000000005</v>
      </c>
      <c r="AS24" s="52">
        <f>IF('Input Fiscal'!AO10="", IF('Input Fiscal'!AO11="","",'Input Fiscal'!AO11),'Input Fiscal'!AO10)</f>
        <v>73.536633021269793</v>
      </c>
      <c r="AT24" s="52">
        <f>IF('Input Fiscal'!AP10="", IF('Input Fiscal'!AP11="","",'Input Fiscal'!AP11),'Input Fiscal'!AP10)</f>
        <v>73.445687408535989</v>
      </c>
      <c r="AU24" s="52">
        <f>IF('Input Fiscal'!AQ10="", IF('Input Fiscal'!AQ11="","",'Input Fiscal'!AQ11),'Input Fiscal'!AQ10)</f>
        <v>77.158279365678396</v>
      </c>
      <c r="AV24" s="52">
        <f>IF('Input Fiscal'!AR10="", IF('Input Fiscal'!AR11="","",'Input Fiscal'!AR11),'Input Fiscal'!AR10)</f>
        <v>80.878059786693896</v>
      </c>
      <c r="AW24" s="52">
        <f>IF('Input Fiscal'!AS10="", IF('Input Fiscal'!AS11="","",'Input Fiscal'!AS11),'Input Fiscal'!AS10)</f>
        <v>85.596631594124403</v>
      </c>
      <c r="AX24" s="52">
        <f>IF('Input Fiscal'!AT10="", IF('Input Fiscal'!AT11="","",'Input Fiscal'!AT11),'Input Fiscal'!AT10)</f>
        <v>89.643293679298296</v>
      </c>
      <c r="AY24" s="52">
        <f>IF('Input Fiscal'!AU10="", IF('Input Fiscal'!AU11="","",'Input Fiscal'!AU11),'Input Fiscal'!AU10)</f>
        <v>93.2022074527884</v>
      </c>
      <c r="AZ24" s="52">
        <f>IF('Input Fiscal'!AV10="", IF('Input Fiscal'!AV11="","",'Input Fiscal'!AV11),'Input Fiscal'!AV10)</f>
        <v>96.722738922283</v>
      </c>
      <c r="BA24" s="52" t="str">
        <f>IF('Input Fiscal'!AW10="", IF('Input Fiscal'!AW11="","",'Input Fiscal'!AW11),'Input Fiscal'!AW10)</f>
        <v/>
      </c>
    </row>
    <row r="25" spans="2:53">
      <c r="B25" s="70" t="s">
        <v>98</v>
      </c>
      <c r="C25" s="49" t="s">
        <v>73</v>
      </c>
      <c r="F25" s="52" t="str">
        <f>IFERROR('Input Fiscal'!B14,"")</f>
        <v/>
      </c>
      <c r="G25" s="52" t="str">
        <f>IFERROR('Input Fiscal'!C14,"")</f>
        <v/>
      </c>
      <c r="H25" s="52" t="str">
        <f>IFERROR('Input Fiscal'!D14,"")</f>
        <v/>
      </c>
      <c r="I25" s="52" t="str">
        <f>IFERROR('Input Fiscal'!E14,"")</f>
        <v/>
      </c>
      <c r="J25" s="52" t="str">
        <f>IFERROR('Input Fiscal'!F14,"")</f>
        <v/>
      </c>
      <c r="K25" s="52" t="str">
        <f>IFERROR('Input Fiscal'!G14,"")</f>
        <v/>
      </c>
      <c r="L25" s="52" t="str">
        <f>IFERROR('Input Fiscal'!H14,"")</f>
        <v/>
      </c>
      <c r="M25" s="52" t="str">
        <f>IFERROR('Input Fiscal'!I14,"")</f>
        <v/>
      </c>
      <c r="N25" s="52" t="str">
        <f>IFERROR('Input Fiscal'!J14,"")</f>
        <v/>
      </c>
      <c r="O25" s="52">
        <f>IFERROR('Input Fiscal'!K14,"")</f>
        <v>10.6</v>
      </c>
      <c r="P25" s="52">
        <f>IFERROR('Input Fiscal'!L14,"")</f>
        <v>12.6</v>
      </c>
      <c r="Q25" s="52">
        <f>IFERROR('Input Fiscal'!M14,"")</f>
        <v>14.1</v>
      </c>
      <c r="R25" s="52">
        <f>IFERROR('Input Fiscal'!N14,"")</f>
        <v>14.9</v>
      </c>
      <c r="S25" s="52">
        <f>IFERROR('Input Fiscal'!O14,"")</f>
        <v>16.399999999999999</v>
      </c>
      <c r="T25" s="52">
        <f>IFERROR('Input Fiscal'!P14,"")</f>
        <v>18.100000000000001</v>
      </c>
      <c r="U25" s="52">
        <f>IFERROR('Input Fiscal'!Q14,"")</f>
        <v>18.8</v>
      </c>
      <c r="V25" s="52">
        <f>IFERROR('Input Fiscal'!R14,"")</f>
        <v>16.7</v>
      </c>
      <c r="W25" s="52">
        <f>IFERROR('Input Fiscal'!S14,"")</f>
        <v>16.7</v>
      </c>
      <c r="X25" s="52">
        <f>IFERROR('Input Fiscal'!T14,"")</f>
        <v>25.114000000000001</v>
      </c>
      <c r="Y25" s="52">
        <f>IFERROR('Input Fiscal'!U14,"")</f>
        <v>28.024999999999999</v>
      </c>
      <c r="Z25" s="52">
        <f>IFERROR('Input Fiscal'!V14,"")</f>
        <v>29.257000000000001</v>
      </c>
      <c r="AA25" s="52">
        <f>IFERROR('Input Fiscal'!W14,"")</f>
        <v>28.207000000000001</v>
      </c>
      <c r="AB25" s="52">
        <f>IFERROR('Input Fiscal'!X14,"")</f>
        <v>27.824000000000002</v>
      </c>
      <c r="AC25" s="52">
        <f>IFERROR('Input Fiscal'!Y14,"")</f>
        <v>28.056999999999999</v>
      </c>
      <c r="AD25" s="52">
        <f>IFERROR('Input Fiscal'!Z14,"")</f>
        <v>29.571000000000002</v>
      </c>
      <c r="AE25" s="52">
        <f>IFERROR('Input Fiscal'!AA14,"")</f>
        <v>31.295000000000002</v>
      </c>
      <c r="AF25" s="52">
        <f>IFERROR('Input Fiscal'!AB14,"")</f>
        <v>31.763000000000002</v>
      </c>
      <c r="AG25" s="52">
        <f>IFERROR('Input Fiscal'!AC14,"")</f>
        <v>31.887</v>
      </c>
      <c r="AH25" s="52">
        <f>IFERROR('Input Fiscal'!AD14,"")</f>
        <v>31.823</v>
      </c>
      <c r="AI25" s="52">
        <f>IFERROR('Input Fiscal'!AE14,"")</f>
        <v>33.037999999999997</v>
      </c>
      <c r="AJ25" s="52">
        <f>IFERROR('Input Fiscal'!AF14,"")</f>
        <v>43.512</v>
      </c>
      <c r="AK25" s="52">
        <f>IFERROR('Input Fiscal'!AG14,"")</f>
        <v>40.823999999999998</v>
      </c>
      <c r="AL25" s="52">
        <f>IFERROR('Input Fiscal'!AH14,"")</f>
        <v>37.377000000000002</v>
      </c>
      <c r="AM25" s="52">
        <f>IFERROR('Input Fiscal'!AI14,"")</f>
        <v>43.014000000000003</v>
      </c>
      <c r="AN25" s="52">
        <f>IFERROR('Input Fiscal'!AJ14,"")</f>
        <v>43.427999999999997</v>
      </c>
      <c r="AO25" s="52">
        <f>IFERROR('Input Fiscal'!AK14,"")</f>
        <v>48.36</v>
      </c>
      <c r="AP25" s="52">
        <f>IFERROR('Input Fiscal'!AL14,"")</f>
        <v>53.210999999999999</v>
      </c>
      <c r="AQ25" s="52">
        <f>IFERROR('Input Fiscal'!AM14,"")</f>
        <v>54.374000000000002</v>
      </c>
      <c r="AR25" s="52">
        <f>IFERROR('Input Fiscal'!AN14,"")</f>
        <v>61.121000000000002</v>
      </c>
      <c r="AS25" s="52">
        <f>IFERROR('Input Fiscal'!AO14,"")</f>
        <v>44.429000000000002</v>
      </c>
      <c r="AT25" s="52">
        <f>IFERROR('Input Fiscal'!AP14,"")</f>
        <v>49.427999999999997</v>
      </c>
      <c r="AU25" s="52">
        <f>IFERROR('Input Fiscal'!AQ14,"")</f>
        <v>53.0485117095566</v>
      </c>
      <c r="AV25" s="52">
        <f>IFERROR('Input Fiscal'!AR14,"")</f>
        <v>54.679080385318805</v>
      </c>
      <c r="AW25" s="52">
        <f>IFERROR('Input Fiscal'!AS14,"")</f>
        <v>60.730374324877701</v>
      </c>
      <c r="AX25" s="52">
        <f>IFERROR('Input Fiscal'!AT14,"")</f>
        <v>64.606047335107604</v>
      </c>
      <c r="AY25" s="52">
        <f>IFERROR('Input Fiscal'!AU14,"")</f>
        <v>69.418526072669593</v>
      </c>
      <c r="AZ25" s="52">
        <f>IFERROR('Input Fiscal'!AV14,"")</f>
        <v>70.590560099436601</v>
      </c>
      <c r="BA25" s="52" t="str">
        <f>IFERROR('Input Fiscal'!AW14,"")</f>
        <v/>
      </c>
    </row>
    <row r="26" spans="2:53">
      <c r="B26" s="70" t="s">
        <v>88</v>
      </c>
      <c r="C26" s="49" t="s">
        <v>73</v>
      </c>
      <c r="F26" s="52" t="str">
        <f>IFERROR(F17-F18-F24-SUM(F25),"")</f>
        <v/>
      </c>
      <c r="G26" s="52" t="str">
        <f t="shared" ref="G26:BA26" si="0">IFERROR(G17-G18-G24-SUM(G25),"")</f>
        <v/>
      </c>
      <c r="H26" s="52" t="str">
        <f t="shared" si="0"/>
        <v/>
      </c>
      <c r="I26" s="52" t="str">
        <f t="shared" si="0"/>
        <v/>
      </c>
      <c r="J26" s="52" t="str">
        <f t="shared" si="0"/>
        <v/>
      </c>
      <c r="K26" s="52" t="str">
        <f t="shared" si="0"/>
        <v/>
      </c>
      <c r="L26" s="52" t="str">
        <f t="shared" si="0"/>
        <v/>
      </c>
      <c r="M26" s="52" t="str">
        <f t="shared" si="0"/>
        <v/>
      </c>
      <c r="N26" s="52" t="str">
        <f t="shared" si="0"/>
        <v/>
      </c>
      <c r="O26" s="52" t="str">
        <f t="shared" si="0"/>
        <v/>
      </c>
      <c r="P26" s="52" t="str">
        <f t="shared" si="0"/>
        <v/>
      </c>
      <c r="Q26" s="52" t="str">
        <f t="shared" si="0"/>
        <v/>
      </c>
      <c r="R26" s="52" t="str">
        <f t="shared" si="0"/>
        <v/>
      </c>
      <c r="S26" s="52" t="str">
        <f t="shared" si="0"/>
        <v/>
      </c>
      <c r="T26" s="52" t="str">
        <f t="shared" si="0"/>
        <v/>
      </c>
      <c r="U26" s="52" t="str">
        <f t="shared" si="0"/>
        <v/>
      </c>
      <c r="V26" s="52" t="str">
        <f t="shared" si="0"/>
        <v/>
      </c>
      <c r="W26" s="52" t="str">
        <f t="shared" si="0"/>
        <v/>
      </c>
      <c r="X26" s="52" t="str">
        <f t="shared" si="0"/>
        <v/>
      </c>
      <c r="Y26" s="52" t="str">
        <f t="shared" si="0"/>
        <v/>
      </c>
      <c r="Z26" s="52" t="str">
        <f t="shared" si="0"/>
        <v/>
      </c>
      <c r="AA26" s="52">
        <f t="shared" si="0"/>
        <v>26.01299999999997</v>
      </c>
      <c r="AB26" s="52">
        <f t="shared" si="0"/>
        <v>27.55100000000002</v>
      </c>
      <c r="AC26" s="52">
        <f t="shared" si="0"/>
        <v>28.541999999999977</v>
      </c>
      <c r="AD26" s="52">
        <f t="shared" si="0"/>
        <v>29.994999999999987</v>
      </c>
      <c r="AE26" s="52">
        <f t="shared" si="0"/>
        <v>31.959000000000024</v>
      </c>
      <c r="AF26" s="52">
        <f t="shared" si="0"/>
        <v>32.826000000000022</v>
      </c>
      <c r="AG26" s="52">
        <f t="shared" si="0"/>
        <v>35.009000000000015</v>
      </c>
      <c r="AH26" s="52">
        <f t="shared" si="0"/>
        <v>37.703999999999958</v>
      </c>
      <c r="AI26" s="52">
        <f t="shared" si="0"/>
        <v>39.282999999999973</v>
      </c>
      <c r="AJ26" s="52">
        <f t="shared" si="0"/>
        <v>40.529999999999973</v>
      </c>
      <c r="AK26" s="52">
        <f t="shared" si="0"/>
        <v>42.942000000000021</v>
      </c>
      <c r="AL26" s="52">
        <f t="shared" si="0"/>
        <v>45.561999999999962</v>
      </c>
      <c r="AM26" s="52">
        <f t="shared" si="0"/>
        <v>47.685999999999986</v>
      </c>
      <c r="AN26" s="52">
        <f t="shared" si="0"/>
        <v>50.686999999999969</v>
      </c>
      <c r="AO26" s="52">
        <f t="shared" si="0"/>
        <v>54.284000000000034</v>
      </c>
      <c r="AP26" s="52">
        <f t="shared" si="0"/>
        <v>57.299000000000007</v>
      </c>
      <c r="AQ26" s="52">
        <f t="shared" si="0"/>
        <v>60.378999999999969</v>
      </c>
      <c r="AR26" s="52">
        <f t="shared" si="0"/>
        <v>61.403999999999961</v>
      </c>
      <c r="AS26" s="52">
        <f t="shared" si="0"/>
        <v>56.656366978730219</v>
      </c>
      <c r="AT26" s="52">
        <f t="shared" si="0"/>
        <v>60.911312591464039</v>
      </c>
      <c r="AU26" s="52">
        <f t="shared" si="0"/>
        <v>60.177948960283011</v>
      </c>
      <c r="AV26" s="52">
        <f t="shared" si="0"/>
        <v>63.57256072965928</v>
      </c>
      <c r="AW26" s="52">
        <f t="shared" si="0"/>
        <v>71.575435701996852</v>
      </c>
      <c r="AX26" s="52">
        <f t="shared" si="0"/>
        <v>76.610853025771121</v>
      </c>
      <c r="AY26" s="52">
        <f t="shared" si="0"/>
        <v>82.839408888277987</v>
      </c>
      <c r="AZ26" s="52">
        <f t="shared" si="0"/>
        <v>93.688925828689406</v>
      </c>
      <c r="BA26" s="52" t="str">
        <f t="shared" si="0"/>
        <v/>
      </c>
    </row>
    <row r="27" spans="2:53">
      <c r="B27" s="69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</row>
    <row r="28" spans="2:53">
      <c r="B28" s="69" t="s">
        <v>71</v>
      </c>
      <c r="C28" s="49" t="s">
        <v>73</v>
      </c>
      <c r="F28" s="52" t="str">
        <f>IFERROR('Input Fiscal'!B16-'Input Fiscal'!B34,"")</f>
        <v/>
      </c>
      <c r="G28" s="52" t="str">
        <f>IFERROR('Input Fiscal'!C16-'Input Fiscal'!C34,"")</f>
        <v/>
      </c>
      <c r="H28" s="52" t="str">
        <f>IFERROR('Input Fiscal'!D16-'Input Fiscal'!D34,"")</f>
        <v/>
      </c>
      <c r="I28" s="52" t="str">
        <f>IFERROR('Input Fiscal'!E16-'Input Fiscal'!E34,"")</f>
        <v/>
      </c>
      <c r="J28" s="52" t="str">
        <f>IFERROR('Input Fiscal'!F16-'Input Fiscal'!F34,"")</f>
        <v/>
      </c>
      <c r="K28" s="52" t="str">
        <f>IFERROR('Input Fiscal'!G16-'Input Fiscal'!G34,"")</f>
        <v/>
      </c>
      <c r="L28" s="52" t="str">
        <f>IFERROR('Input Fiscal'!H16-'Input Fiscal'!H34,"")</f>
        <v/>
      </c>
      <c r="M28" s="52" t="str">
        <f>IFERROR('Input Fiscal'!I16-'Input Fiscal'!I34,"")</f>
        <v/>
      </c>
      <c r="N28" s="52" t="str">
        <f>IFERROR('Input Fiscal'!J16-'Input Fiscal'!J34,"")</f>
        <v/>
      </c>
      <c r="O28" s="52">
        <f>IFERROR('Input Fiscal'!K16-'Input Fiscal'!K34,"")</f>
        <v>116.5</v>
      </c>
      <c r="P28" s="52">
        <f>IFERROR('Input Fiscal'!L16-'Input Fiscal'!L34,"")</f>
        <v>135.83500000000001</v>
      </c>
      <c r="Q28" s="52">
        <f>IFERROR('Input Fiscal'!M16-'Input Fiscal'!M34,"")</f>
        <v>158.36699999999999</v>
      </c>
      <c r="R28" s="52">
        <f>IFERROR('Input Fiscal'!N16-'Input Fiscal'!N34,"")</f>
        <v>184.37200000000001</v>
      </c>
      <c r="S28" s="52">
        <f>IFERROR('Input Fiscal'!O16-'Input Fiscal'!O34,"")</f>
        <v>200.673</v>
      </c>
      <c r="T28" s="52">
        <f>IFERROR('Input Fiscal'!P16-'Input Fiscal'!P34,"")</f>
        <v>218.477</v>
      </c>
      <c r="U28" s="52">
        <f>IFERROR('Input Fiscal'!Q16-'Input Fiscal'!Q34,"")</f>
        <v>238.34800000000001</v>
      </c>
      <c r="V28" s="52">
        <f>IFERROR('Input Fiscal'!R16-'Input Fiscal'!R34,"")</f>
        <v>250.03399999999999</v>
      </c>
      <c r="W28" s="52">
        <f>IFERROR('Input Fiscal'!S16-'Input Fiscal'!S34,"")</f>
        <v>265.39800000000002</v>
      </c>
      <c r="X28" s="52">
        <f>IFERROR('Input Fiscal'!T16-'Input Fiscal'!T34,"")</f>
        <v>286.00400000000002</v>
      </c>
      <c r="Y28" s="52">
        <f>IFERROR('Input Fiscal'!U16-'Input Fiscal'!U34,"")</f>
        <v>298.49900000000002</v>
      </c>
      <c r="Z28" s="52">
        <f>IFERROR('Input Fiscal'!V16-'Input Fiscal'!V34,"")</f>
        <v>328.37</v>
      </c>
      <c r="AA28" s="52">
        <f>IFERROR('Input Fiscal'!W16-'Input Fiscal'!W34,"")</f>
        <v>348.71458952462632</v>
      </c>
      <c r="AB28" s="52">
        <f>IFERROR('Input Fiscal'!X16-'Input Fiscal'!X34,"")</f>
        <v>364.36804645936667</v>
      </c>
      <c r="AC28" s="52">
        <f>IFERROR('Input Fiscal'!Y16-'Input Fiscal'!Y34,"")</f>
        <v>377.34395293616564</v>
      </c>
      <c r="AD28" s="52">
        <f>IFERROR('Input Fiscal'!Z16-'Input Fiscal'!Z34,"")</f>
        <v>382.197</v>
      </c>
      <c r="AE28" s="52">
        <f>IFERROR('Input Fiscal'!AA16-'Input Fiscal'!AA34,"")</f>
        <v>391.161</v>
      </c>
      <c r="AF28" s="52">
        <f>IFERROR('Input Fiscal'!AB16-'Input Fiscal'!AB34,"")</f>
        <v>387.55700000000002</v>
      </c>
      <c r="AG28" s="52">
        <f>IFERROR('Input Fiscal'!AC16-'Input Fiscal'!AC34,"")</f>
        <v>387.32934897978021</v>
      </c>
      <c r="AH28" s="52">
        <f>IFERROR('Input Fiscal'!AD16-'Input Fiscal'!AD34,"")</f>
        <v>402.017</v>
      </c>
      <c r="AI28" s="52">
        <f>IFERROR('Input Fiscal'!AE16-'Input Fiscal'!AE34,"")</f>
        <v>412.45299999999997</v>
      </c>
      <c r="AJ28" s="52">
        <f>IFERROR('Input Fiscal'!AF16-'Input Fiscal'!AF34,"")</f>
        <v>436.964</v>
      </c>
      <c r="AK28" s="52">
        <f>IFERROR('Input Fiscal'!AG16-'Input Fiscal'!AG34,"")</f>
        <v>460.11099999999999</v>
      </c>
      <c r="AL28" s="52">
        <f>IFERROR('Input Fiscal'!AH16-'Input Fiscal'!AH34,"")</f>
        <v>471.53800000000001</v>
      </c>
      <c r="AM28" s="52">
        <f>IFERROR('Input Fiscal'!AI16-'Input Fiscal'!AI34,"")</f>
        <v>495.09</v>
      </c>
      <c r="AN28" s="52">
        <f>IFERROR('Input Fiscal'!AJ16-'Input Fiscal'!AJ34,"")</f>
        <v>512.82600000000002</v>
      </c>
      <c r="AO28" s="52">
        <f>IFERROR('Input Fiscal'!AK16-'Input Fiscal'!AK34,"")</f>
        <v>538.53399999999999</v>
      </c>
      <c r="AP28" s="52">
        <f>IFERROR('Input Fiscal'!AL16-'Input Fiscal'!AL34,"")</f>
        <v>569.54399999999998</v>
      </c>
      <c r="AQ28" s="52">
        <f>IFERROR('Input Fiscal'!AM16-'Input Fiscal'!AM34,"")</f>
        <v>598.952</v>
      </c>
      <c r="AR28" s="52">
        <f>IFERROR('Input Fiscal'!AN16-'Input Fiscal'!AN34,"")</f>
        <v>633.91600000000005</v>
      </c>
      <c r="AS28" s="52">
        <f>IFERROR('Input Fiscal'!AO16-'Input Fiscal'!AO34,"")</f>
        <v>673.60699999999997</v>
      </c>
      <c r="AT28" s="52">
        <f>IFERROR('Input Fiscal'!AP16-'Input Fiscal'!AP34,"")</f>
        <v>711.83</v>
      </c>
      <c r="AU28" s="52">
        <f>IFERROR('Input Fiscal'!AQ16-'Input Fiscal'!AQ34,"")</f>
        <v>722.59212895287203</v>
      </c>
      <c r="AV28" s="52">
        <f>IFERROR('Input Fiscal'!AR16-'Input Fiscal'!AR34,"")</f>
        <v>743.07260567072001</v>
      </c>
      <c r="AW28" s="52">
        <f>IFERROR('Input Fiscal'!AS16-'Input Fiscal'!AS34,"")</f>
        <v>769.98227512928702</v>
      </c>
      <c r="AX28" s="52">
        <f>IFERROR('Input Fiscal'!AT16-'Input Fiscal'!AT34,"")</f>
        <v>797.96835880758499</v>
      </c>
      <c r="AY28" s="52">
        <f>IFERROR('Input Fiscal'!AU16-'Input Fiscal'!AU34,"")</f>
        <v>829.246914117899</v>
      </c>
      <c r="AZ28" s="52">
        <f>IFERROR('Input Fiscal'!AV16-'Input Fiscal'!AV34,"")</f>
        <v>859.84497553644303</v>
      </c>
      <c r="BA28" s="52" t="str">
        <f>IFERROR('Input Fiscal'!AW16-'Input Fiscal'!AW34,"")</f>
        <v/>
      </c>
    </row>
    <row r="29" spans="2:53">
      <c r="B29" s="70" t="s">
        <v>99</v>
      </c>
      <c r="C29" s="49" t="s">
        <v>73</v>
      </c>
      <c r="F29" s="52" t="str">
        <f>IFERROR('Input Fiscal'!B20,"")</f>
        <v/>
      </c>
      <c r="G29" s="52" t="str">
        <f>IFERROR('Input Fiscal'!C20,"")</f>
        <v/>
      </c>
      <c r="H29" s="52" t="str">
        <f>IFERROR('Input Fiscal'!D20,"")</f>
        <v/>
      </c>
      <c r="I29" s="52" t="str">
        <f>IFERROR('Input Fiscal'!E20,"")</f>
        <v/>
      </c>
      <c r="J29" s="52" t="str">
        <f>IFERROR('Input Fiscal'!F20,"")</f>
        <v/>
      </c>
      <c r="K29" s="52" t="str">
        <f>IFERROR('Input Fiscal'!G20,"")</f>
        <v/>
      </c>
      <c r="L29" s="52" t="str">
        <f>IFERROR('Input Fiscal'!H20,"")</f>
        <v/>
      </c>
      <c r="M29" s="52" t="str">
        <f>IFERROR('Input Fiscal'!I20,"")</f>
        <v/>
      </c>
      <c r="N29" s="52" t="str">
        <f>IFERROR('Input Fiscal'!J20,"")</f>
        <v/>
      </c>
      <c r="O29" s="52">
        <f>IFERROR('Input Fiscal'!K20,"")</f>
        <v>14.1</v>
      </c>
      <c r="P29" s="52">
        <f>IFERROR('Input Fiscal'!L20,"")</f>
        <v>17.033000000000001</v>
      </c>
      <c r="Q29" s="52">
        <f>IFERROR('Input Fiscal'!M20,"")</f>
        <v>22.53</v>
      </c>
      <c r="R29" s="52">
        <f>IFERROR('Input Fiscal'!N20,"")</f>
        <v>27.419</v>
      </c>
      <c r="S29" s="52">
        <f>IFERROR('Input Fiscal'!O20,"")</f>
        <v>29.858000000000001</v>
      </c>
      <c r="T29" s="52">
        <f>IFERROR('Input Fiscal'!P20,"")</f>
        <v>35.146999999999998</v>
      </c>
      <c r="U29" s="52">
        <f>IFERROR('Input Fiscal'!Q20,"")</f>
        <v>40.585000000000001</v>
      </c>
      <c r="V29" s="52">
        <f>IFERROR('Input Fiscal'!R20,"")</f>
        <v>43.222000000000001</v>
      </c>
      <c r="W29" s="52">
        <f>IFERROR('Input Fiscal'!S20,"")</f>
        <v>46.279000000000003</v>
      </c>
      <c r="X29" s="52">
        <f>IFERROR('Input Fiscal'!T20,"")</f>
        <v>50.805999999999997</v>
      </c>
      <c r="Y29" s="52">
        <f>IFERROR('Input Fiscal'!U20,"")</f>
        <v>58.284999999999997</v>
      </c>
      <c r="Z29" s="52">
        <f>IFERROR('Input Fiscal'!V20,"")</f>
        <v>64.286000000000001</v>
      </c>
      <c r="AA29" s="52">
        <f>IFERROR('Input Fiscal'!W20,"")</f>
        <v>64.525999999999996</v>
      </c>
      <c r="AB29" s="52">
        <f>IFERROR('Input Fiscal'!X20,"")</f>
        <v>65.241</v>
      </c>
      <c r="AC29" s="52">
        <f>IFERROR('Input Fiscal'!Y20,"")</f>
        <v>66.850999999999999</v>
      </c>
      <c r="AD29" s="52">
        <f>IFERROR('Input Fiscal'!Z20,"")</f>
        <v>69.596999999999994</v>
      </c>
      <c r="AE29" s="52">
        <f>IFERROR('Input Fiscal'!AA20,"")</f>
        <v>77.527000000000001</v>
      </c>
      <c r="AF29" s="52">
        <f>IFERROR('Input Fiscal'!AB20,"")</f>
        <v>76.284000000000006</v>
      </c>
      <c r="AG29" s="52">
        <f>IFERROR('Input Fiscal'!AC20,"")</f>
        <v>74.034999999999997</v>
      </c>
      <c r="AH29" s="52">
        <f>IFERROR('Input Fiscal'!AD20,"")</f>
        <v>75.475999999999999</v>
      </c>
      <c r="AI29" s="52">
        <f>IFERROR('Input Fiscal'!AE20,"")</f>
        <v>75.03</v>
      </c>
      <c r="AJ29" s="52">
        <f>IFERROR('Input Fiscal'!AF20,"")</f>
        <v>76.491</v>
      </c>
      <c r="AK29" s="52">
        <f>IFERROR('Input Fiscal'!AG20,"")</f>
        <v>73.218999999999994</v>
      </c>
      <c r="AL29" s="52">
        <f>IFERROR('Input Fiscal'!AH20,"")</f>
        <v>67.081000000000003</v>
      </c>
      <c r="AM29" s="52">
        <f>IFERROR('Input Fiscal'!AI20,"")</f>
        <v>65.412999999999997</v>
      </c>
      <c r="AN29" s="52">
        <f>IFERROR('Input Fiscal'!AJ20,"")</f>
        <v>63.807000000000002</v>
      </c>
      <c r="AO29" s="52">
        <f>IFERROR('Input Fiscal'!AK20,"")</f>
        <v>62.63</v>
      </c>
      <c r="AP29" s="52">
        <f>IFERROR('Input Fiscal'!AL20,"")</f>
        <v>63.000999999999998</v>
      </c>
      <c r="AQ29" s="52">
        <f>IFERROR('Input Fiscal'!AM20,"")</f>
        <v>63.451999999999998</v>
      </c>
      <c r="AR29" s="52">
        <f>IFERROR('Input Fiscal'!AN20,"")</f>
        <v>62.283999999999999</v>
      </c>
      <c r="AS29" s="52">
        <f>IFERROR('Input Fiscal'!AO20,"")</f>
        <v>58.360999999999997</v>
      </c>
      <c r="AT29" s="52">
        <f>IFERROR('Input Fiscal'!AP20,"")</f>
        <v>60.21</v>
      </c>
      <c r="AU29" s="52">
        <f>IFERROR('Input Fiscal'!AQ20,"")</f>
        <v>63.136772499990499</v>
      </c>
      <c r="AV29" s="52">
        <f>IFERROR('Input Fiscal'!AR20,"")</f>
        <v>66.788611319251501</v>
      </c>
      <c r="AW29" s="52">
        <f>IFERROR('Input Fiscal'!AS20,"")</f>
        <v>70.6426905056544</v>
      </c>
      <c r="AX29" s="52">
        <f>IFERROR('Input Fiscal'!AT20,"")</f>
        <v>74.451048965774802</v>
      </c>
      <c r="AY29" s="52">
        <f>IFERROR('Input Fiscal'!AU20,"")</f>
        <v>79.052761134607294</v>
      </c>
      <c r="AZ29" s="52">
        <f>IFERROR('Input Fiscal'!AV20,"")</f>
        <v>83.303747516161707</v>
      </c>
      <c r="BA29" s="52" t="str">
        <f>IFERROR('Input Fiscal'!AW20,"")</f>
        <v/>
      </c>
    </row>
    <row r="30" spans="2:53">
      <c r="B30" s="70" t="s">
        <v>90</v>
      </c>
      <c r="C30" s="49" t="s">
        <v>73</v>
      </c>
      <c r="F30" s="52" t="str">
        <f>IF('Input Fiscal'!B21="",IF('Input Fiscal'!B22="","",'Input Fiscal'!B22),'Input Fiscal'!B21)</f>
        <v/>
      </c>
      <c r="G30" s="52" t="str">
        <f>IF('Input Fiscal'!C21="",IF('Input Fiscal'!C22="","",'Input Fiscal'!C22),'Input Fiscal'!C21)</f>
        <v/>
      </c>
      <c r="H30" s="52" t="str">
        <f>IF('Input Fiscal'!D21="",IF('Input Fiscal'!D22="","",'Input Fiscal'!D22),'Input Fiscal'!D21)</f>
        <v/>
      </c>
      <c r="I30" s="52" t="str">
        <f>IF('Input Fiscal'!E21="",IF('Input Fiscal'!E22="","",'Input Fiscal'!E22),'Input Fiscal'!E21)</f>
        <v/>
      </c>
      <c r="J30" s="52" t="str">
        <f>IF('Input Fiscal'!F21="",IF('Input Fiscal'!F22="","",'Input Fiscal'!F22),'Input Fiscal'!F21)</f>
        <v/>
      </c>
      <c r="K30" s="52" t="str">
        <f>IF('Input Fiscal'!G21="",IF('Input Fiscal'!G22="","",'Input Fiscal'!G22),'Input Fiscal'!G21)</f>
        <v/>
      </c>
      <c r="L30" s="52" t="str">
        <f>IF('Input Fiscal'!H21="",IF('Input Fiscal'!H22="","",'Input Fiscal'!H22),'Input Fiscal'!H21)</f>
        <v/>
      </c>
      <c r="M30" s="52" t="str">
        <f>IF('Input Fiscal'!I21="",IF('Input Fiscal'!I22="","",'Input Fiscal'!I22),'Input Fiscal'!I21)</f>
        <v/>
      </c>
      <c r="N30" s="52" t="str">
        <f>IF('Input Fiscal'!J21="",IF('Input Fiscal'!J22="","",'Input Fiscal'!J22),'Input Fiscal'!J21)</f>
        <v/>
      </c>
      <c r="O30" s="52" t="str">
        <f>IF('Input Fiscal'!K21="",IF('Input Fiscal'!K22="","",'Input Fiscal'!K22),'Input Fiscal'!K21)</f>
        <v/>
      </c>
      <c r="P30" s="52" t="str">
        <f>IF('Input Fiscal'!L21="",IF('Input Fiscal'!L22="","",'Input Fiscal'!L22),'Input Fiscal'!L21)</f>
        <v/>
      </c>
      <c r="Q30" s="52" t="str">
        <f>IF('Input Fiscal'!M21="",IF('Input Fiscal'!M22="","",'Input Fiscal'!M22),'Input Fiscal'!M21)</f>
        <v/>
      </c>
      <c r="R30" s="52" t="str">
        <f>IF('Input Fiscal'!N21="",IF('Input Fiscal'!N22="","",'Input Fiscal'!N22),'Input Fiscal'!N21)</f>
        <v/>
      </c>
      <c r="S30" s="52" t="str">
        <f>IF('Input Fiscal'!O21="",IF('Input Fiscal'!O22="","",'Input Fiscal'!O22),'Input Fiscal'!O21)</f>
        <v/>
      </c>
      <c r="T30" s="52" t="str">
        <f>IF('Input Fiscal'!P21="",IF('Input Fiscal'!P22="","",'Input Fiscal'!P22),'Input Fiscal'!P21)</f>
        <v/>
      </c>
      <c r="U30" s="52" t="str">
        <f>IF('Input Fiscal'!Q21="",IF('Input Fiscal'!Q22="","",'Input Fiscal'!Q22),'Input Fiscal'!Q21)</f>
        <v/>
      </c>
      <c r="V30" s="52" t="str">
        <f>IF('Input Fiscal'!R21="",IF('Input Fiscal'!R22="","",'Input Fiscal'!R22),'Input Fiscal'!R21)</f>
        <v/>
      </c>
      <c r="W30" s="52" t="str">
        <f>IF('Input Fiscal'!S21="",IF('Input Fiscal'!S22="","",'Input Fiscal'!S22),'Input Fiscal'!S21)</f>
        <v/>
      </c>
      <c r="X30" s="52" t="str">
        <f>IF('Input Fiscal'!T21="",IF('Input Fiscal'!T22="","",'Input Fiscal'!T22),'Input Fiscal'!T21)</f>
        <v/>
      </c>
      <c r="Y30" s="52" t="str">
        <f>IF('Input Fiscal'!U21="",IF('Input Fiscal'!U22="","",'Input Fiscal'!U22),'Input Fiscal'!U21)</f>
        <v/>
      </c>
      <c r="Z30" s="52" t="str">
        <f>IF('Input Fiscal'!V21="",IF('Input Fiscal'!V22="","",'Input Fiscal'!V22),'Input Fiscal'!V21)</f>
        <v/>
      </c>
      <c r="AA30" s="52">
        <f>IF('Input Fiscal'!W21="",IF('Input Fiscal'!W22="","",'Input Fiscal'!W22),'Input Fiscal'!W21)</f>
        <v>68.790000000000006</v>
      </c>
      <c r="AB30" s="52">
        <f>IF('Input Fiscal'!X21="",IF('Input Fiscal'!X22="","",'Input Fiscal'!X22),'Input Fiscal'!X21)</f>
        <v>75.105999999999995</v>
      </c>
      <c r="AC30" s="52">
        <f>IF('Input Fiscal'!Y21="",IF('Input Fiscal'!Y22="","",'Input Fiscal'!Y22),'Input Fiscal'!Y21)</f>
        <v>80.343999999999994</v>
      </c>
      <c r="AD30" s="52">
        <f>IF('Input Fiscal'!Z21="",IF('Input Fiscal'!Z22="","",'Input Fiscal'!Z22),'Input Fiscal'!Z21)</f>
        <v>80.03</v>
      </c>
      <c r="AE30" s="52">
        <f>IF('Input Fiscal'!AA21="",IF('Input Fiscal'!AA22="","",'Input Fiscal'!AA22),'Input Fiscal'!AA21)</f>
        <v>79.197000000000003</v>
      </c>
      <c r="AF30" s="52">
        <f>IF('Input Fiscal'!AB21="",IF('Input Fiscal'!AB22="","",'Input Fiscal'!AB22),'Input Fiscal'!AB21)</f>
        <v>78.772999999999996</v>
      </c>
      <c r="AG30" s="52">
        <f>IF('Input Fiscal'!AC21="",IF('Input Fiscal'!AC22="","",'Input Fiscal'!AC22),'Input Fiscal'!AC21)</f>
        <v>78.543999999999997</v>
      </c>
      <c r="AH30" s="52">
        <f>IF('Input Fiscal'!AD21="",IF('Input Fiscal'!AD22="","",'Input Fiscal'!AD22),'Input Fiscal'!AD21)</f>
        <v>79.843000000000004</v>
      </c>
      <c r="AI30" s="52">
        <f>IF('Input Fiscal'!AE21="",IF('Input Fiscal'!AE22="","",'Input Fiscal'!AE22),'Input Fiscal'!AE21)</f>
        <v>80.075000000000003</v>
      </c>
      <c r="AJ30" s="52">
        <f>IF('Input Fiscal'!AF21="",IF('Input Fiscal'!AF22="","",'Input Fiscal'!AF22),'Input Fiscal'!AF21)</f>
        <v>82.55</v>
      </c>
      <c r="AK30" s="52">
        <f>IF('Input Fiscal'!AG21="",IF('Input Fiscal'!AG22="","",'Input Fiscal'!AG22),'Input Fiscal'!AG21)</f>
        <v>87.891999999999996</v>
      </c>
      <c r="AL30" s="52">
        <f>IF('Input Fiscal'!AH21="",IF('Input Fiscal'!AH22="","",'Input Fiscal'!AH22),'Input Fiscal'!AH21)</f>
        <v>91.525000000000006</v>
      </c>
      <c r="AM30" s="52">
        <f>IF('Input Fiscal'!AI21="",IF('Input Fiscal'!AI22="","",'Input Fiscal'!AI22),'Input Fiscal'!AI21)</f>
        <v>94.790999999999997</v>
      </c>
      <c r="AN30" s="52">
        <f>IF('Input Fiscal'!AJ21="",IF('Input Fiscal'!AJ22="","",'Input Fiscal'!AJ22),'Input Fiscal'!AJ21)</f>
        <v>98.355000000000004</v>
      </c>
      <c r="AO30" s="52">
        <f>IF('Input Fiscal'!AK21="",IF('Input Fiscal'!AK22="","",'Input Fiscal'!AK22),'Input Fiscal'!AK21)</f>
        <v>101.741</v>
      </c>
      <c r="AP30" s="52">
        <f>IF('Input Fiscal'!AL21="",IF('Input Fiscal'!AL22="","",'Input Fiscal'!AL22),'Input Fiscal'!AL21)</f>
        <v>107.247</v>
      </c>
      <c r="AQ30" s="52">
        <f>IF('Input Fiscal'!AM21="",IF('Input Fiscal'!AM22="","",'Input Fiscal'!AM22),'Input Fiscal'!AM21)</f>
        <v>112.88500000000001</v>
      </c>
      <c r="AR30" s="52">
        <f>IF('Input Fiscal'!AN21="",IF('Input Fiscal'!AN22="","",'Input Fiscal'!AN22),'Input Fiscal'!AN21)</f>
        <v>118.26300000000001</v>
      </c>
      <c r="AS30" s="52">
        <f>IF('Input Fiscal'!AO21="",IF('Input Fiscal'!AO22="","",'Input Fiscal'!AO22),'Input Fiscal'!AO21)</f>
        <v>124.40925243679699</v>
      </c>
      <c r="AT30" s="52">
        <f>IF('Input Fiscal'!AP21="",IF('Input Fiscal'!AP22="","",'Input Fiscal'!AP22),'Input Fiscal'!AP21)</f>
        <v>128.555128107874</v>
      </c>
      <c r="AU30" s="52">
        <f>IF('Input Fiscal'!AQ21="",IF('Input Fiscal'!AQ22="","",'Input Fiscal'!AQ22),'Input Fiscal'!AQ21)</f>
        <v>135.41946997468199</v>
      </c>
      <c r="AV30" s="52">
        <f>IF('Input Fiscal'!AR21="",IF('Input Fiscal'!AR22="","",'Input Fiscal'!AR22),'Input Fiscal'!AR21)</f>
        <v>141.87387070199401</v>
      </c>
      <c r="AW30" s="52">
        <f>IF('Input Fiscal'!AS21="",IF('Input Fiscal'!AS22="","",'Input Fiscal'!AS22),'Input Fiscal'!AS21)</f>
        <v>149.17802702923103</v>
      </c>
      <c r="AX30" s="52">
        <f>IF('Input Fiscal'!AT21="",IF('Input Fiscal'!AT22="","",'Input Fiscal'!AT22),'Input Fiscal'!AT21)</f>
        <v>156.80955136940599</v>
      </c>
      <c r="AY30" s="52">
        <f>IF('Input Fiscal'!AU21="",IF('Input Fiscal'!AU22="","",'Input Fiscal'!AU22),'Input Fiscal'!AU21)</f>
        <v>164.76648602176999</v>
      </c>
      <c r="AZ30" s="52">
        <f>IF('Input Fiscal'!AV21="",IF('Input Fiscal'!AV22="","",'Input Fiscal'!AV22),'Input Fiscal'!AV21)</f>
        <v>173.01298805495699</v>
      </c>
      <c r="BA30" s="52" t="str">
        <f>IF('Input Fiscal'!AW21="",IF('Input Fiscal'!AW22="","",'Input Fiscal'!AW22),'Input Fiscal'!AW21)</f>
        <v/>
      </c>
    </row>
    <row r="31" spans="2:53">
      <c r="B31" s="70" t="s">
        <v>89</v>
      </c>
      <c r="C31" s="49" t="s">
        <v>73</v>
      </c>
      <c r="F31" s="52" t="str">
        <f>IFERROR(F28-F29-F30,"")</f>
        <v/>
      </c>
      <c r="G31" s="52" t="str">
        <f t="shared" ref="G31:BA31" si="1">IFERROR(G28-G29-G30,"")</f>
        <v/>
      </c>
      <c r="H31" s="52" t="str">
        <f t="shared" si="1"/>
        <v/>
      </c>
      <c r="I31" s="52" t="str">
        <f t="shared" si="1"/>
        <v/>
      </c>
      <c r="J31" s="52" t="str">
        <f t="shared" si="1"/>
        <v/>
      </c>
      <c r="K31" s="52" t="str">
        <f t="shared" si="1"/>
        <v/>
      </c>
      <c r="L31" s="52" t="str">
        <f t="shared" si="1"/>
        <v/>
      </c>
      <c r="M31" s="52" t="str">
        <f t="shared" si="1"/>
        <v/>
      </c>
      <c r="N31" s="52" t="str">
        <f t="shared" si="1"/>
        <v/>
      </c>
      <c r="O31" s="52" t="str">
        <f t="shared" si="1"/>
        <v/>
      </c>
      <c r="P31" s="52" t="str">
        <f t="shared" si="1"/>
        <v/>
      </c>
      <c r="Q31" s="52" t="str">
        <f t="shared" si="1"/>
        <v/>
      </c>
      <c r="R31" s="52" t="str">
        <f t="shared" si="1"/>
        <v/>
      </c>
      <c r="S31" s="52" t="str">
        <f t="shared" si="1"/>
        <v/>
      </c>
      <c r="T31" s="52" t="str">
        <f t="shared" si="1"/>
        <v/>
      </c>
      <c r="U31" s="52" t="str">
        <f t="shared" si="1"/>
        <v/>
      </c>
      <c r="V31" s="52" t="str">
        <f t="shared" si="1"/>
        <v/>
      </c>
      <c r="W31" s="52" t="str">
        <f t="shared" si="1"/>
        <v/>
      </c>
      <c r="X31" s="52" t="str">
        <f t="shared" si="1"/>
        <v/>
      </c>
      <c r="Y31" s="52" t="str">
        <f t="shared" si="1"/>
        <v/>
      </c>
      <c r="Z31" s="52" t="str">
        <f t="shared" si="1"/>
        <v/>
      </c>
      <c r="AA31" s="52">
        <f t="shared" si="1"/>
        <v>215.39858952462629</v>
      </c>
      <c r="AB31" s="52">
        <f t="shared" si="1"/>
        <v>224.02104645936669</v>
      </c>
      <c r="AC31" s="52">
        <f t="shared" si="1"/>
        <v>230.14895293616564</v>
      </c>
      <c r="AD31" s="52">
        <f t="shared" si="1"/>
        <v>232.57000000000002</v>
      </c>
      <c r="AE31" s="52">
        <f t="shared" si="1"/>
        <v>234.43700000000001</v>
      </c>
      <c r="AF31" s="52">
        <f t="shared" si="1"/>
        <v>232.50000000000003</v>
      </c>
      <c r="AG31" s="52">
        <f t="shared" si="1"/>
        <v>234.75034897978026</v>
      </c>
      <c r="AH31" s="52">
        <f t="shared" si="1"/>
        <v>246.69799999999998</v>
      </c>
      <c r="AI31" s="52">
        <f t="shared" si="1"/>
        <v>257.34800000000001</v>
      </c>
      <c r="AJ31" s="52">
        <f t="shared" si="1"/>
        <v>277.923</v>
      </c>
      <c r="AK31" s="52">
        <f t="shared" si="1"/>
        <v>299</v>
      </c>
      <c r="AL31" s="52">
        <f t="shared" si="1"/>
        <v>312.93200000000002</v>
      </c>
      <c r="AM31" s="52">
        <f t="shared" si="1"/>
        <v>334.88599999999997</v>
      </c>
      <c r="AN31" s="52">
        <f t="shared" si="1"/>
        <v>350.66399999999999</v>
      </c>
      <c r="AO31" s="52">
        <f t="shared" si="1"/>
        <v>374.16300000000001</v>
      </c>
      <c r="AP31" s="52">
        <f t="shared" si="1"/>
        <v>399.29599999999999</v>
      </c>
      <c r="AQ31" s="52">
        <f t="shared" si="1"/>
        <v>422.61500000000001</v>
      </c>
      <c r="AR31" s="52">
        <f t="shared" si="1"/>
        <v>453.36900000000003</v>
      </c>
      <c r="AS31" s="52">
        <f t="shared" si="1"/>
        <v>490.83674756320301</v>
      </c>
      <c r="AT31" s="52">
        <f t="shared" si="1"/>
        <v>523.06487189212601</v>
      </c>
      <c r="AU31" s="52">
        <f t="shared" si="1"/>
        <v>524.03588647819959</v>
      </c>
      <c r="AV31" s="52">
        <f t="shared" si="1"/>
        <v>534.4101236494746</v>
      </c>
      <c r="AW31" s="52">
        <f t="shared" si="1"/>
        <v>550.16155759440153</v>
      </c>
      <c r="AX31" s="52">
        <f t="shared" si="1"/>
        <v>566.70775847240418</v>
      </c>
      <c r="AY31" s="52">
        <f t="shared" si="1"/>
        <v>585.42766696152171</v>
      </c>
      <c r="AZ31" s="52">
        <f t="shared" si="1"/>
        <v>603.52823996532436</v>
      </c>
      <c r="BA31" s="52" t="str">
        <f t="shared" si="1"/>
        <v/>
      </c>
    </row>
    <row r="32" spans="2:53">
      <c r="B32" s="69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</row>
    <row r="33" spans="2:53">
      <c r="B33" s="72" t="s">
        <v>74</v>
      </c>
      <c r="C33" s="49" t="s">
        <v>73</v>
      </c>
      <c r="F33" s="52" t="str">
        <f>IFERROR(F17-F28,"")</f>
        <v/>
      </c>
      <c r="G33" s="52" t="str">
        <f t="shared" ref="G33:BA33" si="2">IFERROR(G17-G28,"")</f>
        <v/>
      </c>
      <c r="H33" s="52" t="str">
        <f t="shared" si="2"/>
        <v/>
      </c>
      <c r="I33" s="52" t="str">
        <f t="shared" si="2"/>
        <v/>
      </c>
      <c r="J33" s="52" t="str">
        <f t="shared" si="2"/>
        <v/>
      </c>
      <c r="K33" s="52" t="str">
        <f t="shared" si="2"/>
        <v/>
      </c>
      <c r="L33" s="52" t="str">
        <f t="shared" si="2"/>
        <v/>
      </c>
      <c r="M33" s="52" t="str">
        <f t="shared" si="2"/>
        <v/>
      </c>
      <c r="N33" s="52" t="str">
        <f t="shared" si="2"/>
        <v/>
      </c>
      <c r="O33" s="52">
        <f t="shared" si="2"/>
        <v>-9.5999999999999943</v>
      </c>
      <c r="P33" s="52">
        <f t="shared" si="2"/>
        <v>-12.787000000000006</v>
      </c>
      <c r="Q33" s="52">
        <f t="shared" si="2"/>
        <v>-10.194999999999993</v>
      </c>
      <c r="R33" s="52">
        <f t="shared" si="2"/>
        <v>-26.693000000000012</v>
      </c>
      <c r="S33" s="52">
        <f t="shared" si="2"/>
        <v>-33.613</v>
      </c>
      <c r="T33" s="52">
        <f t="shared" si="2"/>
        <v>-34.956999999999994</v>
      </c>
      <c r="U33" s="52">
        <f t="shared" si="2"/>
        <v>-41.711000000000013</v>
      </c>
      <c r="V33" s="52">
        <f t="shared" si="2"/>
        <v>-36.60499999999999</v>
      </c>
      <c r="W33" s="52">
        <f t="shared" si="2"/>
        <v>-30.307000000000016</v>
      </c>
      <c r="X33" s="52">
        <f t="shared" si="2"/>
        <v>-26.572000000000003</v>
      </c>
      <c r="Y33" s="52">
        <f t="shared" si="2"/>
        <v>-30.235000000000014</v>
      </c>
      <c r="Z33" s="52">
        <f t="shared" si="2"/>
        <v>-39.632999999999981</v>
      </c>
      <c r="AA33" s="52">
        <f t="shared" si="2"/>
        <v>-49.047589524626346</v>
      </c>
      <c r="AB33" s="52">
        <f t="shared" si="2"/>
        <v>-55.929046459366646</v>
      </c>
      <c r="AC33" s="52">
        <f t="shared" si="2"/>
        <v>-62.299952936165653</v>
      </c>
      <c r="AD33" s="52">
        <f t="shared" si="2"/>
        <v>-51.684000000000026</v>
      </c>
      <c r="AE33" s="52">
        <f t="shared" si="2"/>
        <v>-43.180999999999983</v>
      </c>
      <c r="AF33" s="52">
        <f t="shared" si="2"/>
        <v>-23.420999999999992</v>
      </c>
      <c r="AG33" s="52">
        <f t="shared" si="2"/>
        <v>0.80065102021978873</v>
      </c>
      <c r="AH33" s="52">
        <f t="shared" si="2"/>
        <v>0.76499999999998636</v>
      </c>
      <c r="AI33" s="52">
        <f t="shared" si="2"/>
        <v>15.855000000000018</v>
      </c>
      <c r="AJ33" s="52">
        <f t="shared" si="2"/>
        <v>31.704999999999984</v>
      </c>
      <c r="AK33" s="52">
        <f t="shared" si="2"/>
        <v>7.29200000000003</v>
      </c>
      <c r="AL33" s="52">
        <f t="shared" si="2"/>
        <v>-1.0880000000000223</v>
      </c>
      <c r="AM33" s="52">
        <f t="shared" si="2"/>
        <v>-1.0240000000000009</v>
      </c>
      <c r="AN33" s="52">
        <f t="shared" si="2"/>
        <v>11.145999999999958</v>
      </c>
      <c r="AO33" s="52">
        <f t="shared" si="2"/>
        <v>21.248000000000047</v>
      </c>
      <c r="AP33" s="52">
        <f t="shared" si="2"/>
        <v>22.744000000000028</v>
      </c>
      <c r="AQ33" s="52">
        <f t="shared" si="2"/>
        <v>24.22199999999998</v>
      </c>
      <c r="AR33" s="52">
        <f t="shared" si="2"/>
        <v>2.01299999999992</v>
      </c>
      <c r="AS33" s="52">
        <f t="shared" si="2"/>
        <v>-74.723999999999933</v>
      </c>
      <c r="AT33" s="52">
        <f t="shared" si="2"/>
        <v>-90.244000000000028</v>
      </c>
      <c r="AU33" s="52">
        <f t="shared" si="2"/>
        <v>-72.887610886117045</v>
      </c>
      <c r="AV33" s="52">
        <f t="shared" si="2"/>
        <v>-56.648475363022044</v>
      </c>
      <c r="AW33" s="52">
        <f t="shared" si="2"/>
        <v>-35.460999077168026</v>
      </c>
      <c r="AX33" s="52">
        <f t="shared" si="2"/>
        <v>-20.372691342426947</v>
      </c>
      <c r="AY33" s="52">
        <f t="shared" si="2"/>
        <v>-4.133937463059965</v>
      </c>
      <c r="AZ33" s="52">
        <f t="shared" si="2"/>
        <v>6.221262199137982</v>
      </c>
      <c r="BA33" s="52" t="str">
        <f t="shared" si="2"/>
        <v/>
      </c>
    </row>
    <row r="34" spans="2:53"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</row>
    <row r="35" spans="2:53">
      <c r="B35" s="73" t="s">
        <v>75</v>
      </c>
      <c r="C35" s="49" t="s">
        <v>73</v>
      </c>
      <c r="F35" s="52" t="str">
        <f>IFERROR(F36+F42+SUM(F43)+F44,"")</f>
        <v/>
      </c>
      <c r="G35" s="52" t="str">
        <f t="shared" ref="G35:BA35" si="3">IFERROR(G36+G42+SUM(G43)+G44,"")</f>
        <v/>
      </c>
      <c r="H35" s="52" t="str">
        <f t="shared" si="3"/>
        <v/>
      </c>
      <c r="I35" s="52" t="str">
        <f t="shared" si="3"/>
        <v/>
      </c>
      <c r="J35" s="52" t="str">
        <f t="shared" si="3"/>
        <v/>
      </c>
      <c r="K35" s="52" t="str">
        <f t="shared" si="3"/>
        <v/>
      </c>
      <c r="L35" s="52" t="str">
        <f t="shared" si="3"/>
        <v/>
      </c>
      <c r="M35" s="52" t="str">
        <f t="shared" si="3"/>
        <v/>
      </c>
      <c r="N35" s="52" t="str">
        <f t="shared" si="3"/>
        <v/>
      </c>
      <c r="O35" s="52" t="str">
        <f t="shared" si="3"/>
        <v/>
      </c>
      <c r="P35" s="52" t="str">
        <f t="shared" si="3"/>
        <v/>
      </c>
      <c r="Q35" s="52" t="str">
        <f t="shared" si="3"/>
        <v/>
      </c>
      <c r="R35" s="52" t="str">
        <f t="shared" si="3"/>
        <v/>
      </c>
      <c r="S35" s="52" t="str">
        <f t="shared" si="3"/>
        <v/>
      </c>
      <c r="T35" s="52" t="str">
        <f t="shared" si="3"/>
        <v/>
      </c>
      <c r="U35" s="52" t="str">
        <f t="shared" si="3"/>
        <v/>
      </c>
      <c r="V35" s="52" t="str">
        <f t="shared" si="3"/>
        <v/>
      </c>
      <c r="W35" s="52" t="str">
        <f t="shared" si="3"/>
        <v/>
      </c>
      <c r="X35" s="52" t="str">
        <f t="shared" si="3"/>
        <v/>
      </c>
      <c r="Y35" s="52" t="str">
        <f t="shared" si="3"/>
        <v/>
      </c>
      <c r="Z35" s="52" t="str">
        <f t="shared" si="3"/>
        <v/>
      </c>
      <c r="AA35" s="52">
        <f t="shared" si="3"/>
        <v>294.99085123795516</v>
      </c>
      <c r="AB35" s="52">
        <f t="shared" si="3"/>
        <v>303.10779868467188</v>
      </c>
      <c r="AC35" s="52">
        <f t="shared" si="3"/>
        <v>310.56449878936525</v>
      </c>
      <c r="AD35" s="52">
        <f t="shared" si="3"/>
        <v>329.18463805958828</v>
      </c>
      <c r="AE35" s="52">
        <f t="shared" si="3"/>
        <v>349.39515719039258</v>
      </c>
      <c r="AF35" s="52">
        <f t="shared" si="3"/>
        <v>365.95145639430285</v>
      </c>
      <c r="AG35" s="52">
        <f t="shared" si="3"/>
        <v>390.94073595015226</v>
      </c>
      <c r="AH35" s="52">
        <f t="shared" si="3"/>
        <v>405.41119407020835</v>
      </c>
      <c r="AI35" s="52">
        <f t="shared" si="3"/>
        <v>433.72542791832706</v>
      </c>
      <c r="AJ35" s="52">
        <f t="shared" si="3"/>
        <v>477.4859897876193</v>
      </c>
      <c r="AK35" s="52">
        <f t="shared" si="3"/>
        <v>473.06136849193263</v>
      </c>
      <c r="AL35" s="52">
        <f t="shared" si="3"/>
        <v>472.72678224375795</v>
      </c>
      <c r="AM35" s="52">
        <f t="shared" si="3"/>
        <v>495.38131536582523</v>
      </c>
      <c r="AN35" s="52">
        <f t="shared" si="3"/>
        <v>527.10843027671342</v>
      </c>
      <c r="AO35" s="52">
        <f t="shared" si="3"/>
        <v>563.95759529105476</v>
      </c>
      <c r="AP35" s="52">
        <f t="shared" si="3"/>
        <v>595.13344675974326</v>
      </c>
      <c r="AQ35" s="52">
        <f t="shared" si="3"/>
        <v>624.38153333585569</v>
      </c>
      <c r="AR35" s="52">
        <f t="shared" si="3"/>
        <v>635.64598014671469</v>
      </c>
      <c r="AS35" s="52" t="str">
        <f t="shared" si="3"/>
        <v/>
      </c>
      <c r="AT35" s="52" t="str">
        <f t="shared" si="3"/>
        <v/>
      </c>
      <c r="AU35" s="52" t="str">
        <f t="shared" si="3"/>
        <v/>
      </c>
      <c r="AV35" s="52" t="str">
        <f t="shared" si="3"/>
        <v/>
      </c>
      <c r="AW35" s="52" t="str">
        <f t="shared" si="3"/>
        <v/>
      </c>
      <c r="AX35" s="52" t="str">
        <f t="shared" si="3"/>
        <v/>
      </c>
      <c r="AY35" s="52" t="str">
        <f t="shared" si="3"/>
        <v/>
      </c>
      <c r="AZ35" s="52" t="str">
        <f t="shared" si="3"/>
        <v/>
      </c>
      <c r="BA35" s="52" t="str">
        <f t="shared" si="3"/>
        <v/>
      </c>
    </row>
    <row r="36" spans="2:53">
      <c r="B36" s="74" t="s">
        <v>100</v>
      </c>
      <c r="C36" s="49" t="s">
        <v>73</v>
      </c>
      <c r="F36" s="56" t="str">
        <f>IFERROR(SUM(F37,F38)+F39+SUM(F40)+F41,"")</f>
        <v/>
      </c>
      <c r="G36" s="56" t="str">
        <f t="shared" ref="G36:BA36" si="4">IFERROR(SUM(G37,G38)+G39+SUM(G40)+G41,"")</f>
        <v/>
      </c>
      <c r="H36" s="56" t="str">
        <f t="shared" si="4"/>
        <v/>
      </c>
      <c r="I36" s="56" t="str">
        <f t="shared" si="4"/>
        <v/>
      </c>
      <c r="J36" s="56" t="str">
        <f t="shared" si="4"/>
        <v/>
      </c>
      <c r="K36" s="56" t="str">
        <f t="shared" si="4"/>
        <v/>
      </c>
      <c r="L36" s="56" t="str">
        <f t="shared" si="4"/>
        <v/>
      </c>
      <c r="M36" s="56" t="str">
        <f t="shared" si="4"/>
        <v/>
      </c>
      <c r="N36" s="56" t="str">
        <f t="shared" si="4"/>
        <v/>
      </c>
      <c r="O36" s="56" t="str">
        <f t="shared" si="4"/>
        <v/>
      </c>
      <c r="P36" s="56" t="str">
        <f t="shared" si="4"/>
        <v/>
      </c>
      <c r="Q36" s="56" t="str">
        <f t="shared" si="4"/>
        <v/>
      </c>
      <c r="R36" s="56" t="str">
        <f t="shared" si="4"/>
        <v/>
      </c>
      <c r="S36" s="56" t="str">
        <f t="shared" si="4"/>
        <v/>
      </c>
      <c r="T36" s="56" t="str">
        <f t="shared" si="4"/>
        <v/>
      </c>
      <c r="U36" s="56" t="str">
        <f t="shared" si="4"/>
        <v/>
      </c>
      <c r="V36" s="56" t="str">
        <f t="shared" si="4"/>
        <v/>
      </c>
      <c r="W36" s="56" t="str">
        <f t="shared" si="4"/>
        <v/>
      </c>
      <c r="X36" s="56" t="str">
        <f t="shared" si="4"/>
        <v/>
      </c>
      <c r="Y36" s="56" t="str">
        <f t="shared" si="4"/>
        <v/>
      </c>
      <c r="Z36" s="56" t="str">
        <f t="shared" si="4"/>
        <v/>
      </c>
      <c r="AA36" s="56">
        <f t="shared" si="4"/>
        <v>211.32357714832156</v>
      </c>
      <c r="AB36" s="56">
        <f t="shared" si="4"/>
        <v>214.69357892416809</v>
      </c>
      <c r="AC36" s="56">
        <f t="shared" si="4"/>
        <v>219.09194763859742</v>
      </c>
      <c r="AD36" s="56">
        <f t="shared" si="4"/>
        <v>231.1891245789476</v>
      </c>
      <c r="AE36" s="56">
        <f t="shared" si="4"/>
        <v>245.11335069178142</v>
      </c>
      <c r="AF36" s="56">
        <f t="shared" si="4"/>
        <v>260.70814739250773</v>
      </c>
      <c r="AG36" s="56">
        <f t="shared" si="4"/>
        <v>280.98424597190319</v>
      </c>
      <c r="AH36" s="56">
        <f t="shared" si="4"/>
        <v>291.45933517689173</v>
      </c>
      <c r="AI36" s="56">
        <f t="shared" si="4"/>
        <v>313.71247047539055</v>
      </c>
      <c r="AJ36" s="56">
        <f t="shared" si="4"/>
        <v>340.42723544330772</v>
      </c>
      <c r="AK36" s="56">
        <f t="shared" si="4"/>
        <v>333.97770611787308</v>
      </c>
      <c r="AL36" s="56">
        <f t="shared" si="4"/>
        <v>331.6207488330673</v>
      </c>
      <c r="AM36" s="56">
        <f t="shared" si="4"/>
        <v>343.77715288852096</v>
      </c>
      <c r="AN36" s="56">
        <f t="shared" si="4"/>
        <v>369.68962117210191</v>
      </c>
      <c r="AO36" s="56">
        <f t="shared" si="4"/>
        <v>394.35228003483769</v>
      </c>
      <c r="AP36" s="56">
        <f t="shared" si="4"/>
        <v>414.73857925163213</v>
      </c>
      <c r="AQ36" s="56">
        <f t="shared" si="4"/>
        <v>438.69075527394699</v>
      </c>
      <c r="AR36" s="56">
        <f t="shared" si="4"/>
        <v>442.34877024673284</v>
      </c>
      <c r="AS36" s="56" t="str">
        <f t="shared" si="4"/>
        <v/>
      </c>
      <c r="AT36" s="56" t="str">
        <f t="shared" si="4"/>
        <v/>
      </c>
      <c r="AU36" s="56" t="str">
        <f t="shared" si="4"/>
        <v/>
      </c>
      <c r="AV36" s="56" t="str">
        <f t="shared" si="4"/>
        <v/>
      </c>
      <c r="AW36" s="56" t="str">
        <f t="shared" si="4"/>
        <v/>
      </c>
      <c r="AX36" s="56" t="str">
        <f t="shared" si="4"/>
        <v/>
      </c>
      <c r="AY36" s="56" t="str">
        <f t="shared" si="4"/>
        <v/>
      </c>
      <c r="AZ36" s="56" t="str">
        <f t="shared" si="4"/>
        <v/>
      </c>
      <c r="BA36" s="56" t="str">
        <f t="shared" si="4"/>
        <v/>
      </c>
    </row>
    <row r="37" spans="2:53">
      <c r="B37" s="75" t="s">
        <v>101</v>
      </c>
      <c r="C37" s="49" t="s">
        <v>73</v>
      </c>
      <c r="F37" s="52" t="str">
        <f>IFERROR(F19*(1+F70/100)^-$C$7,"")</f>
        <v/>
      </c>
      <c r="G37" s="52" t="str">
        <f t="shared" ref="G37:BA37" si="5">IFERROR(G19*(1+G70/100)^-$C$7,"")</f>
        <v/>
      </c>
      <c r="H37" s="52" t="str">
        <f t="shared" si="5"/>
        <v/>
      </c>
      <c r="I37" s="52" t="str">
        <f t="shared" si="5"/>
        <v/>
      </c>
      <c r="J37" s="52" t="str">
        <f t="shared" si="5"/>
        <v/>
      </c>
      <c r="K37" s="52" t="str">
        <f t="shared" si="5"/>
        <v/>
      </c>
      <c r="L37" s="52" t="str">
        <f t="shared" si="5"/>
        <v/>
      </c>
      <c r="M37" s="52" t="str">
        <f t="shared" si="5"/>
        <v/>
      </c>
      <c r="N37" s="52" t="str">
        <f t="shared" si="5"/>
        <v/>
      </c>
      <c r="O37" s="52" t="str">
        <f t="shared" si="5"/>
        <v/>
      </c>
      <c r="P37" s="52" t="str">
        <f t="shared" si="5"/>
        <v/>
      </c>
      <c r="Q37" s="52" t="str">
        <f t="shared" si="5"/>
        <v/>
      </c>
      <c r="R37" s="52" t="str">
        <f t="shared" si="5"/>
        <v/>
      </c>
      <c r="S37" s="52" t="str">
        <f t="shared" si="5"/>
        <v/>
      </c>
      <c r="T37" s="52" t="str">
        <f t="shared" si="5"/>
        <v/>
      </c>
      <c r="U37" s="52" t="str">
        <f t="shared" si="5"/>
        <v/>
      </c>
      <c r="V37" s="52" t="str">
        <f t="shared" si="5"/>
        <v/>
      </c>
      <c r="W37" s="52" t="str">
        <f t="shared" si="5"/>
        <v/>
      </c>
      <c r="X37" s="52" t="str">
        <f t="shared" si="5"/>
        <v/>
      </c>
      <c r="Y37" s="52" t="str">
        <f t="shared" si="5"/>
        <v/>
      </c>
      <c r="Z37" s="52" t="str">
        <f t="shared" si="5"/>
        <v/>
      </c>
      <c r="AA37" s="52" t="str">
        <f t="shared" si="5"/>
        <v/>
      </c>
      <c r="AB37" s="52" t="str">
        <f t="shared" si="5"/>
        <v/>
      </c>
      <c r="AC37" s="52" t="str">
        <f t="shared" si="5"/>
        <v/>
      </c>
      <c r="AD37" s="52" t="str">
        <f t="shared" si="5"/>
        <v/>
      </c>
      <c r="AE37" s="52" t="str">
        <f t="shared" si="5"/>
        <v/>
      </c>
      <c r="AF37" s="52" t="str">
        <f t="shared" si="5"/>
        <v/>
      </c>
      <c r="AG37" s="52" t="str">
        <f t="shared" si="5"/>
        <v/>
      </c>
      <c r="AH37" s="52" t="str">
        <f t="shared" si="5"/>
        <v/>
      </c>
      <c r="AI37" s="52" t="str">
        <f t="shared" si="5"/>
        <v/>
      </c>
      <c r="AJ37" s="52" t="str">
        <f t="shared" si="5"/>
        <v/>
      </c>
      <c r="AK37" s="52" t="str">
        <f t="shared" si="5"/>
        <v/>
      </c>
      <c r="AL37" s="52" t="str">
        <f t="shared" si="5"/>
        <v/>
      </c>
      <c r="AM37" s="52" t="str">
        <f t="shared" si="5"/>
        <v/>
      </c>
      <c r="AN37" s="52" t="str">
        <f t="shared" si="5"/>
        <v/>
      </c>
      <c r="AO37" s="52" t="str">
        <f t="shared" si="5"/>
        <v/>
      </c>
      <c r="AP37" s="52" t="str">
        <f t="shared" si="5"/>
        <v/>
      </c>
      <c r="AQ37" s="52" t="str">
        <f t="shared" si="5"/>
        <v/>
      </c>
      <c r="AR37" s="52" t="str">
        <f t="shared" si="5"/>
        <v/>
      </c>
      <c r="AS37" s="52" t="str">
        <f t="shared" si="5"/>
        <v/>
      </c>
      <c r="AT37" s="52" t="str">
        <f t="shared" si="5"/>
        <v/>
      </c>
      <c r="AU37" s="52" t="str">
        <f t="shared" si="5"/>
        <v/>
      </c>
      <c r="AV37" s="52" t="str">
        <f t="shared" si="5"/>
        <v/>
      </c>
      <c r="AW37" s="52" t="str">
        <f t="shared" si="5"/>
        <v/>
      </c>
      <c r="AX37" s="52" t="str">
        <f t="shared" si="5"/>
        <v/>
      </c>
      <c r="AY37" s="52" t="str">
        <f t="shared" si="5"/>
        <v/>
      </c>
      <c r="AZ37" s="52" t="str">
        <f t="shared" si="5"/>
        <v/>
      </c>
      <c r="BA37" s="52" t="str">
        <f t="shared" si="5"/>
        <v/>
      </c>
    </row>
    <row r="38" spans="2:53">
      <c r="B38" s="75" t="s">
        <v>102</v>
      </c>
      <c r="C38" s="49" t="s">
        <v>73</v>
      </c>
      <c r="F38" s="52" t="str">
        <f>IFERROR(F20*(1+F71/100)^-$C$8,"")</f>
        <v/>
      </c>
      <c r="G38" s="52" t="str">
        <f t="shared" ref="G38:BA38" si="6">IFERROR(G20*(1+G71/100)^-$C$8,"")</f>
        <v/>
      </c>
      <c r="H38" s="52" t="str">
        <f t="shared" si="6"/>
        <v/>
      </c>
      <c r="I38" s="52" t="str">
        <f t="shared" si="6"/>
        <v/>
      </c>
      <c r="J38" s="52" t="str">
        <f t="shared" si="6"/>
        <v/>
      </c>
      <c r="K38" s="52" t="str">
        <f t="shared" si="6"/>
        <v/>
      </c>
      <c r="L38" s="52" t="str">
        <f t="shared" si="6"/>
        <v/>
      </c>
      <c r="M38" s="52" t="str">
        <f t="shared" si="6"/>
        <v/>
      </c>
      <c r="N38" s="52" t="str">
        <f t="shared" si="6"/>
        <v/>
      </c>
      <c r="O38" s="52" t="str">
        <f t="shared" si="6"/>
        <v/>
      </c>
      <c r="P38" s="52" t="str">
        <f t="shared" si="6"/>
        <v/>
      </c>
      <c r="Q38" s="52" t="str">
        <f t="shared" si="6"/>
        <v/>
      </c>
      <c r="R38" s="52" t="str">
        <f t="shared" si="6"/>
        <v/>
      </c>
      <c r="S38" s="52" t="str">
        <f t="shared" si="6"/>
        <v/>
      </c>
      <c r="T38" s="52" t="str">
        <f t="shared" si="6"/>
        <v/>
      </c>
      <c r="U38" s="52" t="str">
        <f t="shared" si="6"/>
        <v/>
      </c>
      <c r="V38" s="52" t="str">
        <f t="shared" si="6"/>
        <v/>
      </c>
      <c r="W38" s="52" t="str">
        <f t="shared" si="6"/>
        <v/>
      </c>
      <c r="X38" s="52" t="str">
        <f t="shared" si="6"/>
        <v/>
      </c>
      <c r="Y38" s="52" t="str">
        <f t="shared" si="6"/>
        <v/>
      </c>
      <c r="Z38" s="52" t="str">
        <f t="shared" si="6"/>
        <v/>
      </c>
      <c r="AA38" s="52" t="str">
        <f t="shared" si="6"/>
        <v/>
      </c>
      <c r="AB38" s="52" t="str">
        <f t="shared" si="6"/>
        <v/>
      </c>
      <c r="AC38" s="52" t="str">
        <f t="shared" si="6"/>
        <v/>
      </c>
      <c r="AD38" s="52" t="str">
        <f t="shared" si="6"/>
        <v/>
      </c>
      <c r="AE38" s="52" t="str">
        <f t="shared" si="6"/>
        <v/>
      </c>
      <c r="AF38" s="52" t="str">
        <f t="shared" si="6"/>
        <v/>
      </c>
      <c r="AG38" s="52" t="str">
        <f t="shared" si="6"/>
        <v/>
      </c>
      <c r="AH38" s="52" t="str">
        <f t="shared" si="6"/>
        <v/>
      </c>
      <c r="AI38" s="52" t="str">
        <f t="shared" si="6"/>
        <v/>
      </c>
      <c r="AJ38" s="52" t="str">
        <f t="shared" si="6"/>
        <v/>
      </c>
      <c r="AK38" s="52" t="str">
        <f t="shared" si="6"/>
        <v/>
      </c>
      <c r="AL38" s="52" t="str">
        <f t="shared" si="6"/>
        <v/>
      </c>
      <c r="AM38" s="52" t="str">
        <f t="shared" si="6"/>
        <v/>
      </c>
      <c r="AN38" s="52" t="str">
        <f t="shared" si="6"/>
        <v/>
      </c>
      <c r="AO38" s="52" t="str">
        <f t="shared" si="6"/>
        <v/>
      </c>
      <c r="AP38" s="52" t="str">
        <f t="shared" si="6"/>
        <v/>
      </c>
      <c r="AQ38" s="52" t="str">
        <f t="shared" si="6"/>
        <v/>
      </c>
      <c r="AR38" s="52" t="str">
        <f t="shared" si="6"/>
        <v/>
      </c>
      <c r="AS38" s="52" t="str">
        <f t="shared" si="6"/>
        <v/>
      </c>
      <c r="AT38" s="52" t="str">
        <f t="shared" si="6"/>
        <v/>
      </c>
      <c r="AU38" s="52" t="str">
        <f t="shared" si="6"/>
        <v/>
      </c>
      <c r="AV38" s="52" t="str">
        <f t="shared" si="6"/>
        <v/>
      </c>
      <c r="AW38" s="52" t="str">
        <f t="shared" si="6"/>
        <v/>
      </c>
      <c r="AX38" s="52" t="str">
        <f t="shared" si="6"/>
        <v/>
      </c>
      <c r="AY38" s="52" t="str">
        <f t="shared" si="6"/>
        <v/>
      </c>
      <c r="AZ38" s="52" t="str">
        <f t="shared" si="6"/>
        <v/>
      </c>
      <c r="BA38" s="52" t="str">
        <f t="shared" si="6"/>
        <v/>
      </c>
    </row>
    <row r="39" spans="2:53">
      <c r="B39" s="75" t="s">
        <v>103</v>
      </c>
      <c r="C39" s="49" t="s">
        <v>73</v>
      </c>
      <c r="F39" s="52" t="str">
        <f>IFERROR(F21*(1+F69/100)^-$C$9,"")</f>
        <v/>
      </c>
      <c r="G39" s="52" t="str">
        <f t="shared" ref="G39:BA39" si="7">IFERROR(G21*(1+G69/100)^-$C$9,"")</f>
        <v/>
      </c>
      <c r="H39" s="52" t="str">
        <f t="shared" si="7"/>
        <v/>
      </c>
      <c r="I39" s="52" t="str">
        <f t="shared" si="7"/>
        <v/>
      </c>
      <c r="J39" s="52" t="str">
        <f t="shared" si="7"/>
        <v/>
      </c>
      <c r="K39" s="52" t="str">
        <f t="shared" si="7"/>
        <v/>
      </c>
      <c r="L39" s="52" t="str">
        <f t="shared" si="7"/>
        <v/>
      </c>
      <c r="M39" s="52" t="str">
        <f t="shared" si="7"/>
        <v/>
      </c>
      <c r="N39" s="52" t="str">
        <f t="shared" si="7"/>
        <v/>
      </c>
      <c r="O39" s="52" t="str">
        <f t="shared" si="7"/>
        <v/>
      </c>
      <c r="P39" s="52" t="str">
        <f t="shared" si="7"/>
        <v/>
      </c>
      <c r="Q39" s="52" t="str">
        <f t="shared" si="7"/>
        <v/>
      </c>
      <c r="R39" s="52" t="str">
        <f t="shared" si="7"/>
        <v/>
      </c>
      <c r="S39" s="52" t="str">
        <f t="shared" si="7"/>
        <v/>
      </c>
      <c r="T39" s="52" t="str">
        <f t="shared" si="7"/>
        <v/>
      </c>
      <c r="U39" s="52" t="str">
        <f t="shared" si="7"/>
        <v/>
      </c>
      <c r="V39" s="52" t="str">
        <f t="shared" si="7"/>
        <v/>
      </c>
      <c r="W39" s="52" t="str">
        <f t="shared" si="7"/>
        <v/>
      </c>
      <c r="X39" s="52" t="str">
        <f t="shared" si="7"/>
        <v/>
      </c>
      <c r="Y39" s="52" t="str">
        <f t="shared" si="7"/>
        <v/>
      </c>
      <c r="Z39" s="52" t="str">
        <f t="shared" si="7"/>
        <v/>
      </c>
      <c r="AA39" s="52">
        <f t="shared" si="7"/>
        <v>55.357577148321546</v>
      </c>
      <c r="AB39" s="52">
        <f t="shared" si="7"/>
        <v>56.290578924168102</v>
      </c>
      <c r="AC39" s="52">
        <f t="shared" si="7"/>
        <v>58.587947638597385</v>
      </c>
      <c r="AD39" s="52">
        <f t="shared" si="7"/>
        <v>61.963124578947571</v>
      </c>
      <c r="AE39" s="52">
        <f t="shared" si="7"/>
        <v>66.730350691781439</v>
      </c>
      <c r="AF39" s="52">
        <f t="shared" si="7"/>
        <v>68.800147392507711</v>
      </c>
      <c r="AG39" s="52">
        <f t="shared" si="7"/>
        <v>74.276245971903208</v>
      </c>
      <c r="AH39" s="52">
        <f t="shared" si="7"/>
        <v>77.261335176891691</v>
      </c>
      <c r="AI39" s="52">
        <f t="shared" si="7"/>
        <v>83.395470475390567</v>
      </c>
      <c r="AJ39" s="52">
        <f t="shared" si="7"/>
        <v>89.988235443307673</v>
      </c>
      <c r="AK39" s="52">
        <f t="shared" si="7"/>
        <v>90.970706117873078</v>
      </c>
      <c r="AL39" s="52">
        <f t="shared" si="7"/>
        <v>95.1067488330673</v>
      </c>
      <c r="AM39" s="52">
        <f t="shared" si="7"/>
        <v>99.260152888520935</v>
      </c>
      <c r="AN39" s="52">
        <f t="shared" si="7"/>
        <v>104.69962117210191</v>
      </c>
      <c r="AO39" s="52">
        <f t="shared" si="7"/>
        <v>109.18728003483766</v>
      </c>
      <c r="AP39" s="52">
        <f t="shared" si="7"/>
        <v>109.76957925163215</v>
      </c>
      <c r="AQ39" s="52">
        <f t="shared" si="7"/>
        <v>111.01575527394698</v>
      </c>
      <c r="AR39" s="52">
        <f t="shared" si="7"/>
        <v>106.81377024673282</v>
      </c>
      <c r="AS39" s="52" t="str">
        <f t="shared" si="7"/>
        <v/>
      </c>
      <c r="AT39" s="52" t="str">
        <f t="shared" si="7"/>
        <v/>
      </c>
      <c r="AU39" s="52" t="str">
        <f t="shared" si="7"/>
        <v/>
      </c>
      <c r="AV39" s="52" t="str">
        <f t="shared" si="7"/>
        <v/>
      </c>
      <c r="AW39" s="52" t="str">
        <f t="shared" si="7"/>
        <v/>
      </c>
      <c r="AX39" s="52" t="str">
        <f t="shared" si="7"/>
        <v/>
      </c>
      <c r="AY39" s="52" t="str">
        <f t="shared" si="7"/>
        <v/>
      </c>
      <c r="AZ39" s="52" t="str">
        <f t="shared" si="7"/>
        <v/>
      </c>
      <c r="BA39" s="52" t="str">
        <f t="shared" si="7"/>
        <v/>
      </c>
    </row>
    <row r="40" spans="2:53">
      <c r="B40" s="75" t="s">
        <v>104</v>
      </c>
      <c r="C40" s="49" t="s">
        <v>73</v>
      </c>
      <c r="F40" s="52" t="str">
        <f>IFERROR(F22,"")</f>
        <v/>
      </c>
      <c r="G40" s="52" t="str">
        <f t="shared" ref="G40:BA40" si="8">IFERROR(G22,"")</f>
        <v/>
      </c>
      <c r="H40" s="52" t="str">
        <f t="shared" si="8"/>
        <v/>
      </c>
      <c r="I40" s="52" t="str">
        <f t="shared" si="8"/>
        <v/>
      </c>
      <c r="J40" s="52" t="str">
        <f t="shared" si="8"/>
        <v/>
      </c>
      <c r="K40" s="52" t="str">
        <f t="shared" si="8"/>
        <v/>
      </c>
      <c r="L40" s="52" t="str">
        <f t="shared" si="8"/>
        <v/>
      </c>
      <c r="M40" s="52" t="str">
        <f t="shared" si="8"/>
        <v/>
      </c>
      <c r="N40" s="52" t="str">
        <f t="shared" si="8"/>
        <v/>
      </c>
      <c r="O40" s="52" t="str">
        <f t="shared" si="8"/>
        <v/>
      </c>
      <c r="P40" s="52" t="str">
        <f t="shared" si="8"/>
        <v/>
      </c>
      <c r="Q40" s="52" t="str">
        <f t="shared" si="8"/>
        <v/>
      </c>
      <c r="R40" s="52" t="str">
        <f t="shared" si="8"/>
        <v/>
      </c>
      <c r="S40" s="52" t="str">
        <f t="shared" si="8"/>
        <v/>
      </c>
      <c r="T40" s="52" t="str">
        <f t="shared" si="8"/>
        <v/>
      </c>
      <c r="U40" s="52" t="str">
        <f t="shared" si="8"/>
        <v/>
      </c>
      <c r="V40" s="52" t="str">
        <f t="shared" si="8"/>
        <v/>
      </c>
      <c r="W40" s="52" t="str">
        <f t="shared" si="8"/>
        <v/>
      </c>
      <c r="X40" s="52" t="str">
        <f t="shared" si="8"/>
        <v/>
      </c>
      <c r="Y40" s="52" t="str">
        <f t="shared" si="8"/>
        <v/>
      </c>
      <c r="Z40" s="52" t="str">
        <f t="shared" si="8"/>
        <v/>
      </c>
      <c r="AA40" s="52">
        <f t="shared" si="8"/>
        <v>5.2560000000000002</v>
      </c>
      <c r="AB40" s="52">
        <f t="shared" si="8"/>
        <v>5.7009999999999996</v>
      </c>
      <c r="AC40" s="52">
        <f t="shared" si="8"/>
        <v>5.0170000000000003</v>
      </c>
      <c r="AD40" s="52">
        <f t="shared" si="8"/>
        <v>5.4560000000000004</v>
      </c>
      <c r="AE40" s="52">
        <f t="shared" si="8"/>
        <v>5.0010000000000003</v>
      </c>
      <c r="AF40" s="52">
        <f t="shared" si="8"/>
        <v>5.4930000000000003</v>
      </c>
      <c r="AG40" s="52">
        <f t="shared" si="8"/>
        <v>5.673</v>
      </c>
      <c r="AH40" s="52">
        <f t="shared" si="8"/>
        <v>5.4980000000000002</v>
      </c>
      <c r="AI40" s="52">
        <f t="shared" si="8"/>
        <v>5.6749999999999998</v>
      </c>
      <c r="AJ40" s="52">
        <f t="shared" si="8"/>
        <v>6.1959999999999997</v>
      </c>
      <c r="AK40" s="52">
        <f t="shared" si="8"/>
        <v>7.5010000000000003</v>
      </c>
      <c r="AL40" s="52">
        <f t="shared" si="8"/>
        <v>7.5620000000000003</v>
      </c>
      <c r="AM40" s="52">
        <f t="shared" si="8"/>
        <v>7.1379999999999999</v>
      </c>
      <c r="AN40" s="52">
        <f t="shared" si="8"/>
        <v>7.5650000000000004</v>
      </c>
      <c r="AO40" s="52">
        <f t="shared" si="8"/>
        <v>8.7919999999999998</v>
      </c>
      <c r="AP40" s="52">
        <f t="shared" si="8"/>
        <v>10.52</v>
      </c>
      <c r="AQ40" s="52">
        <f t="shared" si="8"/>
        <v>10.685</v>
      </c>
      <c r="AR40" s="52">
        <f t="shared" si="8"/>
        <v>11.789</v>
      </c>
      <c r="AS40" s="52" t="str">
        <f t="shared" si="8"/>
        <v/>
      </c>
      <c r="AT40" s="52" t="str">
        <f t="shared" si="8"/>
        <v/>
      </c>
      <c r="AU40" s="52" t="str">
        <f t="shared" si="8"/>
        <v/>
      </c>
      <c r="AV40" s="52" t="str">
        <f t="shared" si="8"/>
        <v/>
      </c>
      <c r="AW40" s="52" t="str">
        <f t="shared" si="8"/>
        <v/>
      </c>
      <c r="AX40" s="52" t="str">
        <f t="shared" si="8"/>
        <v/>
      </c>
      <c r="AY40" s="52" t="str">
        <f t="shared" si="8"/>
        <v/>
      </c>
      <c r="AZ40" s="52" t="str">
        <f t="shared" si="8"/>
        <v/>
      </c>
      <c r="BA40" s="52" t="str">
        <f t="shared" si="8"/>
        <v/>
      </c>
    </row>
    <row r="41" spans="2:53">
      <c r="B41" s="75" t="s">
        <v>105</v>
      </c>
      <c r="C41" s="49" t="s">
        <v>73</v>
      </c>
      <c r="F41" s="52" t="str">
        <f>IFERROR(F23,"")</f>
        <v/>
      </c>
      <c r="G41" s="52" t="str">
        <f t="shared" ref="G41:BA41" si="9">IFERROR(G23,"")</f>
        <v/>
      </c>
      <c r="H41" s="52" t="str">
        <f t="shared" si="9"/>
        <v/>
      </c>
      <c r="I41" s="52" t="str">
        <f t="shared" si="9"/>
        <v/>
      </c>
      <c r="J41" s="52" t="str">
        <f t="shared" si="9"/>
        <v/>
      </c>
      <c r="K41" s="52" t="str">
        <f t="shared" si="9"/>
        <v/>
      </c>
      <c r="L41" s="52" t="str">
        <f t="shared" si="9"/>
        <v/>
      </c>
      <c r="M41" s="52" t="str">
        <f t="shared" si="9"/>
        <v/>
      </c>
      <c r="N41" s="52" t="str">
        <f t="shared" si="9"/>
        <v/>
      </c>
      <c r="O41" s="52" t="str">
        <f t="shared" si="9"/>
        <v/>
      </c>
      <c r="P41" s="52" t="str">
        <f t="shared" si="9"/>
        <v/>
      </c>
      <c r="Q41" s="52" t="str">
        <f t="shared" si="9"/>
        <v/>
      </c>
      <c r="R41" s="52" t="str">
        <f t="shared" si="9"/>
        <v/>
      </c>
      <c r="S41" s="52" t="str">
        <f t="shared" si="9"/>
        <v/>
      </c>
      <c r="T41" s="52" t="str">
        <f t="shared" si="9"/>
        <v/>
      </c>
      <c r="U41" s="52" t="str">
        <f t="shared" si="9"/>
        <v/>
      </c>
      <c r="V41" s="52" t="str">
        <f t="shared" si="9"/>
        <v/>
      </c>
      <c r="W41" s="52" t="str">
        <f t="shared" si="9"/>
        <v/>
      </c>
      <c r="X41" s="52" t="str">
        <f t="shared" si="9"/>
        <v/>
      </c>
      <c r="Y41" s="52" t="str">
        <f t="shared" si="9"/>
        <v/>
      </c>
      <c r="Z41" s="52" t="str">
        <f t="shared" si="9"/>
        <v/>
      </c>
      <c r="AA41" s="52">
        <f t="shared" si="9"/>
        <v>150.71</v>
      </c>
      <c r="AB41" s="52">
        <f t="shared" si="9"/>
        <v>152.702</v>
      </c>
      <c r="AC41" s="52">
        <f t="shared" si="9"/>
        <v>155.48700000000002</v>
      </c>
      <c r="AD41" s="52">
        <f t="shared" si="9"/>
        <v>163.77000000000001</v>
      </c>
      <c r="AE41" s="52">
        <f t="shared" si="9"/>
        <v>173.38199999999998</v>
      </c>
      <c r="AF41" s="52">
        <f t="shared" si="9"/>
        <v>186.41500000000002</v>
      </c>
      <c r="AG41" s="52">
        <f t="shared" si="9"/>
        <v>201.03499999999997</v>
      </c>
      <c r="AH41" s="52">
        <f t="shared" si="9"/>
        <v>208.70000000000005</v>
      </c>
      <c r="AI41" s="52">
        <f t="shared" si="9"/>
        <v>224.642</v>
      </c>
      <c r="AJ41" s="52">
        <f t="shared" si="9"/>
        <v>244.24300000000002</v>
      </c>
      <c r="AK41" s="52">
        <f t="shared" si="9"/>
        <v>235.506</v>
      </c>
      <c r="AL41" s="52">
        <f t="shared" si="9"/>
        <v>228.952</v>
      </c>
      <c r="AM41" s="52">
        <f t="shared" si="9"/>
        <v>237.37899999999999</v>
      </c>
      <c r="AN41" s="52">
        <f t="shared" si="9"/>
        <v>257.42500000000001</v>
      </c>
      <c r="AO41" s="52">
        <f t="shared" si="9"/>
        <v>276.37300000000005</v>
      </c>
      <c r="AP41" s="52">
        <f t="shared" si="9"/>
        <v>294.44900000000001</v>
      </c>
      <c r="AQ41" s="52">
        <f t="shared" si="9"/>
        <v>316.99</v>
      </c>
      <c r="AR41" s="52">
        <f t="shared" si="9"/>
        <v>323.74600000000004</v>
      </c>
      <c r="AS41" s="52" t="str">
        <f t="shared" si="9"/>
        <v/>
      </c>
      <c r="AT41" s="52" t="str">
        <f t="shared" si="9"/>
        <v/>
      </c>
      <c r="AU41" s="52" t="str">
        <f t="shared" si="9"/>
        <v/>
      </c>
      <c r="AV41" s="52" t="str">
        <f t="shared" si="9"/>
        <v/>
      </c>
      <c r="AW41" s="52" t="str">
        <f t="shared" si="9"/>
        <v/>
      </c>
      <c r="AX41" s="52" t="str">
        <f t="shared" si="9"/>
        <v/>
      </c>
      <c r="AY41" s="52" t="str">
        <f t="shared" si="9"/>
        <v/>
      </c>
      <c r="AZ41" s="52" t="str">
        <f t="shared" si="9"/>
        <v/>
      </c>
      <c r="BA41" s="52" t="str">
        <f t="shared" si="9"/>
        <v/>
      </c>
    </row>
    <row r="42" spans="2:53">
      <c r="B42" s="74" t="s">
        <v>106</v>
      </c>
      <c r="C42" s="49" t="s">
        <v>73</v>
      </c>
      <c r="F42" s="52" t="str">
        <f>IFERROR(F24*(1+F70/100)^-$C$10,"")</f>
        <v/>
      </c>
      <c r="G42" s="52" t="str">
        <f t="shared" ref="G42:BA42" si="10">IFERROR(G24*(1+G70/100)^-$C$10,"")</f>
        <v/>
      </c>
      <c r="H42" s="52" t="str">
        <f t="shared" si="10"/>
        <v/>
      </c>
      <c r="I42" s="52" t="str">
        <f t="shared" si="10"/>
        <v/>
      </c>
      <c r="J42" s="52" t="str">
        <f t="shared" si="10"/>
        <v/>
      </c>
      <c r="K42" s="52" t="str">
        <f t="shared" si="10"/>
        <v/>
      </c>
      <c r="L42" s="52" t="str">
        <f t="shared" si="10"/>
        <v/>
      </c>
      <c r="M42" s="52" t="str">
        <f t="shared" si="10"/>
        <v/>
      </c>
      <c r="N42" s="52" t="str">
        <f t="shared" si="10"/>
        <v/>
      </c>
      <c r="O42" s="52" t="str">
        <f t="shared" si="10"/>
        <v/>
      </c>
      <c r="P42" s="52" t="str">
        <f t="shared" si="10"/>
        <v/>
      </c>
      <c r="Q42" s="52" t="str">
        <f t="shared" si="10"/>
        <v/>
      </c>
      <c r="R42" s="52" t="str">
        <f t="shared" si="10"/>
        <v/>
      </c>
      <c r="S42" s="52" t="str">
        <f t="shared" si="10"/>
        <v/>
      </c>
      <c r="T42" s="52" t="str">
        <f t="shared" si="10"/>
        <v/>
      </c>
      <c r="U42" s="52" t="str">
        <f t="shared" si="10"/>
        <v/>
      </c>
      <c r="V42" s="52" t="str">
        <f t="shared" si="10"/>
        <v/>
      </c>
      <c r="W42" s="52" t="str">
        <f t="shared" si="10"/>
        <v/>
      </c>
      <c r="X42" s="52" t="str">
        <f t="shared" si="10"/>
        <v/>
      </c>
      <c r="Y42" s="52" t="str">
        <f t="shared" si="10"/>
        <v/>
      </c>
      <c r="Z42" s="52" t="str">
        <f t="shared" si="10"/>
        <v/>
      </c>
      <c r="AA42" s="52">
        <f t="shared" si="10"/>
        <v>29.447274089633606</v>
      </c>
      <c r="AB42" s="52">
        <f t="shared" si="10"/>
        <v>33.039219760503762</v>
      </c>
      <c r="AC42" s="52">
        <f t="shared" si="10"/>
        <v>34.873551150767824</v>
      </c>
      <c r="AD42" s="52">
        <f t="shared" si="10"/>
        <v>38.42951348064063</v>
      </c>
      <c r="AE42" s="52">
        <f t="shared" si="10"/>
        <v>41.027806498611149</v>
      </c>
      <c r="AF42" s="52">
        <f t="shared" si="10"/>
        <v>40.654309001795141</v>
      </c>
      <c r="AG42" s="52">
        <f t="shared" si="10"/>
        <v>43.060489978249031</v>
      </c>
      <c r="AH42" s="52">
        <f t="shared" si="10"/>
        <v>44.424858893316724</v>
      </c>
      <c r="AI42" s="52">
        <f t="shared" si="10"/>
        <v>47.691957442936527</v>
      </c>
      <c r="AJ42" s="52">
        <f t="shared" si="10"/>
        <v>53.016754344311586</v>
      </c>
      <c r="AK42" s="52">
        <f t="shared" si="10"/>
        <v>55.31766237405953</v>
      </c>
      <c r="AL42" s="52">
        <f t="shared" si="10"/>
        <v>58.167033410690706</v>
      </c>
      <c r="AM42" s="52">
        <f t="shared" si="10"/>
        <v>60.904162477304276</v>
      </c>
      <c r="AN42" s="52">
        <f t="shared" si="10"/>
        <v>63.30380910461156</v>
      </c>
      <c r="AO42" s="52">
        <f t="shared" si="10"/>
        <v>66.961315256217006</v>
      </c>
      <c r="AP42" s="52">
        <f t="shared" si="10"/>
        <v>69.884867508111157</v>
      </c>
      <c r="AQ42" s="52">
        <f t="shared" si="10"/>
        <v>70.937778061908631</v>
      </c>
      <c r="AR42" s="52">
        <f t="shared" si="10"/>
        <v>70.772209899981831</v>
      </c>
      <c r="AS42" s="52">
        <f t="shared" si="10"/>
        <v>68.784776330050633</v>
      </c>
      <c r="AT42" s="52">
        <f t="shared" si="10"/>
        <v>70.238242892963513</v>
      </c>
      <c r="AU42" s="52">
        <f t="shared" si="10"/>
        <v>74.989698933844565</v>
      </c>
      <c r="AV42" s="52">
        <f t="shared" si="10"/>
        <v>79.246254242441026</v>
      </c>
      <c r="AW42" s="52">
        <f t="shared" si="10"/>
        <v>84.556519839039694</v>
      </c>
      <c r="AX42" s="52">
        <f t="shared" si="10"/>
        <v>89.269491814705106</v>
      </c>
      <c r="AY42" s="52">
        <f t="shared" si="10"/>
        <v>93.554546963483489</v>
      </c>
      <c r="AZ42" s="52">
        <f t="shared" si="10"/>
        <v>97.838370099276574</v>
      </c>
      <c r="BA42" s="52" t="str">
        <f t="shared" si="10"/>
        <v/>
      </c>
    </row>
    <row r="43" spans="2:53">
      <c r="B43" s="74" t="s">
        <v>107</v>
      </c>
      <c r="C43" s="49" t="s">
        <v>73</v>
      </c>
      <c r="F43" s="52" t="str">
        <f>IFERROR(F25,"")</f>
        <v/>
      </c>
      <c r="G43" s="52" t="str">
        <f t="shared" ref="G43:BA43" si="11">IFERROR(G25,"")</f>
        <v/>
      </c>
      <c r="H43" s="52" t="str">
        <f t="shared" si="11"/>
        <v/>
      </c>
      <c r="I43" s="52" t="str">
        <f t="shared" si="11"/>
        <v/>
      </c>
      <c r="J43" s="52" t="str">
        <f t="shared" si="11"/>
        <v/>
      </c>
      <c r="K43" s="52" t="str">
        <f t="shared" si="11"/>
        <v/>
      </c>
      <c r="L43" s="52" t="str">
        <f t="shared" si="11"/>
        <v/>
      </c>
      <c r="M43" s="52" t="str">
        <f t="shared" si="11"/>
        <v/>
      </c>
      <c r="N43" s="52" t="str">
        <f t="shared" si="11"/>
        <v/>
      </c>
      <c r="O43" s="52">
        <f t="shared" si="11"/>
        <v>10.6</v>
      </c>
      <c r="P43" s="52">
        <f t="shared" si="11"/>
        <v>12.6</v>
      </c>
      <c r="Q43" s="52">
        <f t="shared" si="11"/>
        <v>14.1</v>
      </c>
      <c r="R43" s="52">
        <f t="shared" si="11"/>
        <v>14.9</v>
      </c>
      <c r="S43" s="52">
        <f t="shared" si="11"/>
        <v>16.399999999999999</v>
      </c>
      <c r="T43" s="52">
        <f t="shared" si="11"/>
        <v>18.100000000000001</v>
      </c>
      <c r="U43" s="52">
        <f t="shared" si="11"/>
        <v>18.8</v>
      </c>
      <c r="V43" s="52">
        <f t="shared" si="11"/>
        <v>16.7</v>
      </c>
      <c r="W43" s="52">
        <f t="shared" si="11"/>
        <v>16.7</v>
      </c>
      <c r="X43" s="52">
        <f t="shared" si="11"/>
        <v>25.114000000000001</v>
      </c>
      <c r="Y43" s="52">
        <f t="shared" si="11"/>
        <v>28.024999999999999</v>
      </c>
      <c r="Z43" s="52">
        <f t="shared" si="11"/>
        <v>29.257000000000001</v>
      </c>
      <c r="AA43" s="52">
        <f t="shared" si="11"/>
        <v>28.207000000000001</v>
      </c>
      <c r="AB43" s="52">
        <f t="shared" si="11"/>
        <v>27.824000000000002</v>
      </c>
      <c r="AC43" s="52">
        <f t="shared" si="11"/>
        <v>28.056999999999999</v>
      </c>
      <c r="AD43" s="52">
        <f t="shared" si="11"/>
        <v>29.571000000000002</v>
      </c>
      <c r="AE43" s="52">
        <f t="shared" si="11"/>
        <v>31.295000000000002</v>
      </c>
      <c r="AF43" s="52">
        <f t="shared" si="11"/>
        <v>31.763000000000002</v>
      </c>
      <c r="AG43" s="52">
        <f t="shared" si="11"/>
        <v>31.887</v>
      </c>
      <c r="AH43" s="52">
        <f t="shared" si="11"/>
        <v>31.823</v>
      </c>
      <c r="AI43" s="52">
        <f t="shared" si="11"/>
        <v>33.037999999999997</v>
      </c>
      <c r="AJ43" s="52">
        <f t="shared" si="11"/>
        <v>43.512</v>
      </c>
      <c r="AK43" s="52">
        <f t="shared" si="11"/>
        <v>40.823999999999998</v>
      </c>
      <c r="AL43" s="52">
        <f t="shared" si="11"/>
        <v>37.377000000000002</v>
      </c>
      <c r="AM43" s="52">
        <f t="shared" si="11"/>
        <v>43.014000000000003</v>
      </c>
      <c r="AN43" s="52">
        <f t="shared" si="11"/>
        <v>43.427999999999997</v>
      </c>
      <c r="AO43" s="52">
        <f t="shared" si="11"/>
        <v>48.36</v>
      </c>
      <c r="AP43" s="52">
        <f t="shared" si="11"/>
        <v>53.210999999999999</v>
      </c>
      <c r="AQ43" s="52">
        <f t="shared" si="11"/>
        <v>54.374000000000002</v>
      </c>
      <c r="AR43" s="52">
        <f t="shared" si="11"/>
        <v>61.121000000000002</v>
      </c>
      <c r="AS43" s="52">
        <f t="shared" si="11"/>
        <v>44.429000000000002</v>
      </c>
      <c r="AT43" s="52">
        <f t="shared" si="11"/>
        <v>49.427999999999997</v>
      </c>
      <c r="AU43" s="52">
        <f t="shared" si="11"/>
        <v>53.0485117095566</v>
      </c>
      <c r="AV43" s="52">
        <f t="shared" si="11"/>
        <v>54.679080385318805</v>
      </c>
      <c r="AW43" s="52">
        <f t="shared" si="11"/>
        <v>60.730374324877701</v>
      </c>
      <c r="AX43" s="52">
        <f t="shared" si="11"/>
        <v>64.606047335107604</v>
      </c>
      <c r="AY43" s="52">
        <f t="shared" si="11"/>
        <v>69.418526072669593</v>
      </c>
      <c r="AZ43" s="52">
        <f t="shared" si="11"/>
        <v>70.590560099436601</v>
      </c>
      <c r="BA43" s="52" t="str">
        <f t="shared" si="11"/>
        <v/>
      </c>
    </row>
    <row r="44" spans="2:53">
      <c r="B44" s="74" t="s">
        <v>108</v>
      </c>
      <c r="C44" s="49" t="s">
        <v>73</v>
      </c>
      <c r="F44" s="52" t="str">
        <f>IFERROR(F26,"")</f>
        <v/>
      </c>
      <c r="G44" s="52" t="str">
        <f t="shared" ref="G44:BA44" si="12">IFERROR(G26,"")</f>
        <v/>
      </c>
      <c r="H44" s="52" t="str">
        <f t="shared" si="12"/>
        <v/>
      </c>
      <c r="I44" s="52" t="str">
        <f t="shared" si="12"/>
        <v/>
      </c>
      <c r="J44" s="52" t="str">
        <f t="shared" si="12"/>
        <v/>
      </c>
      <c r="K44" s="52" t="str">
        <f t="shared" si="12"/>
        <v/>
      </c>
      <c r="L44" s="52" t="str">
        <f t="shared" si="12"/>
        <v/>
      </c>
      <c r="M44" s="52" t="str">
        <f t="shared" si="12"/>
        <v/>
      </c>
      <c r="N44" s="52" t="str">
        <f t="shared" si="12"/>
        <v/>
      </c>
      <c r="O44" s="52" t="str">
        <f t="shared" si="12"/>
        <v/>
      </c>
      <c r="P44" s="52" t="str">
        <f t="shared" si="12"/>
        <v/>
      </c>
      <c r="Q44" s="52" t="str">
        <f t="shared" si="12"/>
        <v/>
      </c>
      <c r="R44" s="52" t="str">
        <f t="shared" si="12"/>
        <v/>
      </c>
      <c r="S44" s="52" t="str">
        <f t="shared" si="12"/>
        <v/>
      </c>
      <c r="T44" s="52" t="str">
        <f t="shared" si="12"/>
        <v/>
      </c>
      <c r="U44" s="52" t="str">
        <f t="shared" si="12"/>
        <v/>
      </c>
      <c r="V44" s="52" t="str">
        <f t="shared" si="12"/>
        <v/>
      </c>
      <c r="W44" s="52" t="str">
        <f t="shared" si="12"/>
        <v/>
      </c>
      <c r="X44" s="52" t="str">
        <f t="shared" si="12"/>
        <v/>
      </c>
      <c r="Y44" s="52" t="str">
        <f t="shared" si="12"/>
        <v/>
      </c>
      <c r="Z44" s="52" t="str">
        <f t="shared" si="12"/>
        <v/>
      </c>
      <c r="AA44" s="52">
        <f t="shared" si="12"/>
        <v>26.01299999999997</v>
      </c>
      <c r="AB44" s="52">
        <f t="shared" si="12"/>
        <v>27.55100000000002</v>
      </c>
      <c r="AC44" s="52">
        <f t="shared" si="12"/>
        <v>28.541999999999977</v>
      </c>
      <c r="AD44" s="52">
        <f t="shared" si="12"/>
        <v>29.994999999999987</v>
      </c>
      <c r="AE44" s="52">
        <f t="shared" si="12"/>
        <v>31.959000000000024</v>
      </c>
      <c r="AF44" s="52">
        <f t="shared" si="12"/>
        <v>32.826000000000022</v>
      </c>
      <c r="AG44" s="52">
        <f t="shared" si="12"/>
        <v>35.009000000000015</v>
      </c>
      <c r="AH44" s="52">
        <f t="shared" si="12"/>
        <v>37.703999999999958</v>
      </c>
      <c r="AI44" s="52">
        <f t="shared" si="12"/>
        <v>39.282999999999973</v>
      </c>
      <c r="AJ44" s="52">
        <f t="shared" si="12"/>
        <v>40.529999999999973</v>
      </c>
      <c r="AK44" s="52">
        <f t="shared" si="12"/>
        <v>42.942000000000021</v>
      </c>
      <c r="AL44" s="52">
        <f t="shared" si="12"/>
        <v>45.561999999999962</v>
      </c>
      <c r="AM44" s="52">
        <f t="shared" si="12"/>
        <v>47.685999999999986</v>
      </c>
      <c r="AN44" s="52">
        <f t="shared" si="12"/>
        <v>50.686999999999969</v>
      </c>
      <c r="AO44" s="52">
        <f t="shared" si="12"/>
        <v>54.284000000000034</v>
      </c>
      <c r="AP44" s="52">
        <f t="shared" si="12"/>
        <v>57.299000000000007</v>
      </c>
      <c r="AQ44" s="52">
        <f t="shared" si="12"/>
        <v>60.378999999999969</v>
      </c>
      <c r="AR44" s="52">
        <f t="shared" si="12"/>
        <v>61.403999999999961</v>
      </c>
      <c r="AS44" s="52">
        <f t="shared" si="12"/>
        <v>56.656366978730219</v>
      </c>
      <c r="AT44" s="52">
        <f t="shared" si="12"/>
        <v>60.911312591464039</v>
      </c>
      <c r="AU44" s="52">
        <f t="shared" si="12"/>
        <v>60.177948960283011</v>
      </c>
      <c r="AV44" s="52">
        <f t="shared" si="12"/>
        <v>63.57256072965928</v>
      </c>
      <c r="AW44" s="52">
        <f t="shared" si="12"/>
        <v>71.575435701996852</v>
      </c>
      <c r="AX44" s="52">
        <f t="shared" si="12"/>
        <v>76.610853025771121</v>
      </c>
      <c r="AY44" s="52">
        <f t="shared" si="12"/>
        <v>82.839408888277987</v>
      </c>
      <c r="AZ44" s="52">
        <f t="shared" si="12"/>
        <v>93.688925828689406</v>
      </c>
      <c r="BA44" s="52" t="str">
        <f t="shared" si="12"/>
        <v/>
      </c>
    </row>
    <row r="45" spans="2:53">
      <c r="B45" s="73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</row>
    <row r="46" spans="2:53">
      <c r="B46" s="73" t="s">
        <v>76</v>
      </c>
      <c r="C46" s="49" t="s">
        <v>73</v>
      </c>
      <c r="F46" s="52" t="str">
        <f>IFERROR(F47+F48+F49,"")</f>
        <v/>
      </c>
      <c r="G46" s="52" t="str">
        <f t="shared" ref="G46:BA46" si="13">IFERROR(G47+G48+G49,"")</f>
        <v/>
      </c>
      <c r="H46" s="52" t="str">
        <f t="shared" si="13"/>
        <v/>
      </c>
      <c r="I46" s="52" t="str">
        <f t="shared" si="13"/>
        <v/>
      </c>
      <c r="J46" s="52" t="str">
        <f t="shared" si="13"/>
        <v/>
      </c>
      <c r="K46" s="52" t="str">
        <f t="shared" si="13"/>
        <v/>
      </c>
      <c r="L46" s="52" t="str">
        <f t="shared" si="13"/>
        <v/>
      </c>
      <c r="M46" s="52" t="str">
        <f t="shared" si="13"/>
        <v/>
      </c>
      <c r="N46" s="52" t="str">
        <f t="shared" si="13"/>
        <v/>
      </c>
      <c r="O46" s="52" t="str">
        <f t="shared" si="13"/>
        <v/>
      </c>
      <c r="P46" s="52" t="str">
        <f t="shared" si="13"/>
        <v/>
      </c>
      <c r="Q46" s="52" t="str">
        <f t="shared" si="13"/>
        <v/>
      </c>
      <c r="R46" s="52" t="str">
        <f t="shared" si="13"/>
        <v/>
      </c>
      <c r="S46" s="52" t="str">
        <f t="shared" si="13"/>
        <v/>
      </c>
      <c r="T46" s="52" t="str">
        <f t="shared" si="13"/>
        <v/>
      </c>
      <c r="U46" s="52" t="str">
        <f t="shared" si="13"/>
        <v/>
      </c>
      <c r="V46" s="52" t="str">
        <f t="shared" si="13"/>
        <v/>
      </c>
      <c r="W46" s="52" t="str">
        <f t="shared" si="13"/>
        <v/>
      </c>
      <c r="X46" s="52" t="str">
        <f t="shared" si="13"/>
        <v/>
      </c>
      <c r="Y46" s="52" t="str">
        <f t="shared" si="13"/>
        <v/>
      </c>
      <c r="Z46" s="52" t="str">
        <f t="shared" si="13"/>
        <v/>
      </c>
      <c r="AA46" s="52">
        <f t="shared" si="13"/>
        <v>347.76872914475564</v>
      </c>
      <c r="AB46" s="52">
        <f t="shared" si="13"/>
        <v>362.61909222653446</v>
      </c>
      <c r="AC46" s="52">
        <f t="shared" si="13"/>
        <v>375.28314783057044</v>
      </c>
      <c r="AD46" s="52">
        <f t="shared" si="13"/>
        <v>380.88309714515219</v>
      </c>
      <c r="AE46" s="52">
        <f t="shared" si="13"/>
        <v>390.52725639838638</v>
      </c>
      <c r="AF46" s="52">
        <f t="shared" si="13"/>
        <v>386.73590658398211</v>
      </c>
      <c r="AG46" s="52">
        <f t="shared" si="13"/>
        <v>386.80919003938288</v>
      </c>
      <c r="AH46" s="52">
        <f t="shared" si="13"/>
        <v>401.96380679546968</v>
      </c>
      <c r="AI46" s="52">
        <f t="shared" si="13"/>
        <v>412.8217002930096</v>
      </c>
      <c r="AJ46" s="52">
        <f t="shared" si="13"/>
        <v>437.79082013298546</v>
      </c>
      <c r="AK46" s="52">
        <f t="shared" si="13"/>
        <v>460.42707894956925</v>
      </c>
      <c r="AL46" s="52">
        <f t="shared" si="13"/>
        <v>471.31734782608697</v>
      </c>
      <c r="AM46" s="52">
        <f t="shared" si="13"/>
        <v>494.75154504691523</v>
      </c>
      <c r="AN46" s="52">
        <f t="shared" si="13"/>
        <v>512.67868846729903</v>
      </c>
      <c r="AO46" s="52">
        <f t="shared" si="13"/>
        <v>538.48739007121742</v>
      </c>
      <c r="AP46" s="52">
        <f t="shared" si="13"/>
        <v>569.59765032516259</v>
      </c>
      <c r="AQ46" s="52">
        <f t="shared" si="13"/>
        <v>599.02730687124745</v>
      </c>
      <c r="AR46" s="52">
        <f t="shared" si="13"/>
        <v>633.85689805097456</v>
      </c>
      <c r="AS46" s="52">
        <f t="shared" si="13"/>
        <v>670.93884103474863</v>
      </c>
      <c r="AT46" s="52">
        <f t="shared" si="13"/>
        <v>709.44331364353582</v>
      </c>
      <c r="AU46" s="52">
        <f t="shared" si="13"/>
        <v>720.52635180630682</v>
      </c>
      <c r="AV46" s="52">
        <f t="shared" si="13"/>
        <v>740.83320187772597</v>
      </c>
      <c r="AW46" s="52">
        <f t="shared" si="13"/>
        <v>768.29569610325109</v>
      </c>
      <c r="AX46" s="52">
        <f t="shared" si="13"/>
        <v>797.13113303294676</v>
      </c>
      <c r="AY46" s="52">
        <f t="shared" si="13"/>
        <v>829.15760175618789</v>
      </c>
      <c r="AZ46" s="52">
        <f t="shared" si="13"/>
        <v>859.84497553644303</v>
      </c>
      <c r="BA46" s="52" t="str">
        <f t="shared" si="13"/>
        <v/>
      </c>
    </row>
    <row r="47" spans="2:53">
      <c r="B47" s="74" t="s">
        <v>109</v>
      </c>
      <c r="C47" s="49" t="s">
        <v>73</v>
      </c>
      <c r="F47" s="52" t="str">
        <f>IFERROR(F29,"")</f>
        <v/>
      </c>
      <c r="G47" s="52" t="str">
        <f t="shared" ref="G47:BA47" si="14">IFERROR(G29,"")</f>
        <v/>
      </c>
      <c r="H47" s="52" t="str">
        <f t="shared" si="14"/>
        <v/>
      </c>
      <c r="I47" s="52" t="str">
        <f t="shared" si="14"/>
        <v/>
      </c>
      <c r="J47" s="52" t="str">
        <f t="shared" si="14"/>
        <v/>
      </c>
      <c r="K47" s="52" t="str">
        <f t="shared" si="14"/>
        <v/>
      </c>
      <c r="L47" s="52" t="str">
        <f t="shared" si="14"/>
        <v/>
      </c>
      <c r="M47" s="52" t="str">
        <f t="shared" si="14"/>
        <v/>
      </c>
      <c r="N47" s="52" t="str">
        <f t="shared" si="14"/>
        <v/>
      </c>
      <c r="O47" s="52">
        <f t="shared" si="14"/>
        <v>14.1</v>
      </c>
      <c r="P47" s="52">
        <f t="shared" si="14"/>
        <v>17.033000000000001</v>
      </c>
      <c r="Q47" s="52">
        <f t="shared" si="14"/>
        <v>22.53</v>
      </c>
      <c r="R47" s="52">
        <f t="shared" si="14"/>
        <v>27.419</v>
      </c>
      <c r="S47" s="52">
        <f t="shared" si="14"/>
        <v>29.858000000000001</v>
      </c>
      <c r="T47" s="52">
        <f t="shared" si="14"/>
        <v>35.146999999999998</v>
      </c>
      <c r="U47" s="52">
        <f t="shared" si="14"/>
        <v>40.585000000000001</v>
      </c>
      <c r="V47" s="52">
        <f t="shared" si="14"/>
        <v>43.222000000000001</v>
      </c>
      <c r="W47" s="52">
        <f t="shared" si="14"/>
        <v>46.279000000000003</v>
      </c>
      <c r="X47" s="52">
        <f t="shared" si="14"/>
        <v>50.805999999999997</v>
      </c>
      <c r="Y47" s="52">
        <f t="shared" si="14"/>
        <v>58.284999999999997</v>
      </c>
      <c r="Z47" s="52">
        <f t="shared" si="14"/>
        <v>64.286000000000001</v>
      </c>
      <c r="AA47" s="52">
        <f t="shared" si="14"/>
        <v>64.525999999999996</v>
      </c>
      <c r="AB47" s="52">
        <f t="shared" si="14"/>
        <v>65.241</v>
      </c>
      <c r="AC47" s="52">
        <f t="shared" si="14"/>
        <v>66.850999999999999</v>
      </c>
      <c r="AD47" s="52">
        <f t="shared" si="14"/>
        <v>69.596999999999994</v>
      </c>
      <c r="AE47" s="52">
        <f t="shared" si="14"/>
        <v>77.527000000000001</v>
      </c>
      <c r="AF47" s="52">
        <f t="shared" si="14"/>
        <v>76.284000000000006</v>
      </c>
      <c r="AG47" s="52">
        <f t="shared" si="14"/>
        <v>74.034999999999997</v>
      </c>
      <c r="AH47" s="52">
        <f t="shared" si="14"/>
        <v>75.475999999999999</v>
      </c>
      <c r="AI47" s="52">
        <f t="shared" si="14"/>
        <v>75.03</v>
      </c>
      <c r="AJ47" s="52">
        <f t="shared" si="14"/>
        <v>76.491</v>
      </c>
      <c r="AK47" s="52">
        <f t="shared" si="14"/>
        <v>73.218999999999994</v>
      </c>
      <c r="AL47" s="52">
        <f t="shared" si="14"/>
        <v>67.081000000000003</v>
      </c>
      <c r="AM47" s="52">
        <f t="shared" si="14"/>
        <v>65.412999999999997</v>
      </c>
      <c r="AN47" s="52">
        <f t="shared" si="14"/>
        <v>63.807000000000002</v>
      </c>
      <c r="AO47" s="52">
        <f t="shared" si="14"/>
        <v>62.63</v>
      </c>
      <c r="AP47" s="52">
        <f t="shared" si="14"/>
        <v>63.000999999999998</v>
      </c>
      <c r="AQ47" s="52">
        <f t="shared" si="14"/>
        <v>63.451999999999998</v>
      </c>
      <c r="AR47" s="52">
        <f t="shared" si="14"/>
        <v>62.283999999999999</v>
      </c>
      <c r="AS47" s="52">
        <f t="shared" si="14"/>
        <v>58.360999999999997</v>
      </c>
      <c r="AT47" s="52">
        <f t="shared" si="14"/>
        <v>60.21</v>
      </c>
      <c r="AU47" s="52">
        <f t="shared" si="14"/>
        <v>63.136772499990499</v>
      </c>
      <c r="AV47" s="52">
        <f t="shared" si="14"/>
        <v>66.788611319251501</v>
      </c>
      <c r="AW47" s="52">
        <f t="shared" si="14"/>
        <v>70.6426905056544</v>
      </c>
      <c r="AX47" s="52">
        <f t="shared" si="14"/>
        <v>74.451048965774802</v>
      </c>
      <c r="AY47" s="52">
        <f t="shared" si="14"/>
        <v>79.052761134607294</v>
      </c>
      <c r="AZ47" s="52">
        <f t="shared" si="14"/>
        <v>83.303747516161707</v>
      </c>
      <c r="BA47" s="52" t="str">
        <f t="shared" si="14"/>
        <v/>
      </c>
    </row>
    <row r="48" spans="2:53">
      <c r="B48" s="74" t="s">
        <v>110</v>
      </c>
      <c r="C48" s="49" t="s">
        <v>73</v>
      </c>
      <c r="F48" s="52" t="str">
        <f>IFERROR(F30*(1+F72/100)^-$C$14,"")</f>
        <v/>
      </c>
      <c r="G48" s="52" t="str">
        <f t="shared" ref="G48:BA48" si="15">IFERROR(G30*(1+G72/100)^-$C$14,"")</f>
        <v/>
      </c>
      <c r="H48" s="52" t="str">
        <f t="shared" si="15"/>
        <v/>
      </c>
      <c r="I48" s="52" t="str">
        <f t="shared" si="15"/>
        <v/>
      </c>
      <c r="J48" s="52" t="str">
        <f t="shared" si="15"/>
        <v/>
      </c>
      <c r="K48" s="52" t="str">
        <f t="shared" si="15"/>
        <v/>
      </c>
      <c r="L48" s="52" t="str">
        <f t="shared" si="15"/>
        <v/>
      </c>
      <c r="M48" s="52" t="str">
        <f t="shared" si="15"/>
        <v/>
      </c>
      <c r="N48" s="52" t="str">
        <f t="shared" si="15"/>
        <v/>
      </c>
      <c r="O48" s="52" t="str">
        <f t="shared" si="15"/>
        <v/>
      </c>
      <c r="P48" s="52" t="str">
        <f t="shared" si="15"/>
        <v/>
      </c>
      <c r="Q48" s="52" t="str">
        <f t="shared" si="15"/>
        <v/>
      </c>
      <c r="R48" s="52" t="str">
        <f t="shared" si="15"/>
        <v/>
      </c>
      <c r="S48" s="52" t="str">
        <f t="shared" si="15"/>
        <v/>
      </c>
      <c r="T48" s="52" t="str">
        <f t="shared" si="15"/>
        <v/>
      </c>
      <c r="U48" s="52" t="str">
        <f t="shared" si="15"/>
        <v/>
      </c>
      <c r="V48" s="52" t="str">
        <f t="shared" si="15"/>
        <v/>
      </c>
      <c r="W48" s="52" t="str">
        <f t="shared" si="15"/>
        <v/>
      </c>
      <c r="X48" s="52" t="str">
        <f t="shared" si="15"/>
        <v/>
      </c>
      <c r="Y48" s="52" t="str">
        <f t="shared" si="15"/>
        <v/>
      </c>
      <c r="Z48" s="52" t="str">
        <f t="shared" si="15"/>
        <v/>
      </c>
      <c r="AA48" s="52">
        <f t="shared" si="15"/>
        <v>67.844139620129354</v>
      </c>
      <c r="AB48" s="52">
        <f t="shared" si="15"/>
        <v>73.357045767167747</v>
      </c>
      <c r="AC48" s="52">
        <f t="shared" si="15"/>
        <v>78.283194894404787</v>
      </c>
      <c r="AD48" s="52">
        <f t="shared" si="15"/>
        <v>78.716097145152148</v>
      </c>
      <c r="AE48" s="52">
        <f t="shared" si="15"/>
        <v>78.563256398386358</v>
      </c>
      <c r="AF48" s="52">
        <f t="shared" si="15"/>
        <v>77.951906583982051</v>
      </c>
      <c r="AG48" s="52">
        <f t="shared" si="15"/>
        <v>78.023841059602645</v>
      </c>
      <c r="AH48" s="52">
        <f t="shared" si="15"/>
        <v>79.789806795469701</v>
      </c>
      <c r="AI48" s="52">
        <f t="shared" si="15"/>
        <v>80.443700293009613</v>
      </c>
      <c r="AJ48" s="52">
        <f t="shared" si="15"/>
        <v>83.376820132985429</v>
      </c>
      <c r="AK48" s="52">
        <f t="shared" si="15"/>
        <v>88.208078949569256</v>
      </c>
      <c r="AL48" s="52">
        <f t="shared" si="15"/>
        <v>91.304347826086953</v>
      </c>
      <c r="AM48" s="52">
        <f t="shared" si="15"/>
        <v>94.452545046915233</v>
      </c>
      <c r="AN48" s="52">
        <f t="shared" si="15"/>
        <v>98.20768846729905</v>
      </c>
      <c r="AO48" s="52">
        <f t="shared" si="15"/>
        <v>101.69439007121737</v>
      </c>
      <c r="AP48" s="52">
        <f t="shared" si="15"/>
        <v>107.30065032516256</v>
      </c>
      <c r="AQ48" s="52">
        <f t="shared" si="15"/>
        <v>112.96030687124751</v>
      </c>
      <c r="AR48" s="52">
        <f t="shared" si="15"/>
        <v>118.20389805097452</v>
      </c>
      <c r="AS48" s="52">
        <f t="shared" si="15"/>
        <v>121.7410934715456</v>
      </c>
      <c r="AT48" s="52">
        <f t="shared" si="15"/>
        <v>126.16844175140983</v>
      </c>
      <c r="AU48" s="52">
        <f t="shared" si="15"/>
        <v>133.35369282811675</v>
      </c>
      <c r="AV48" s="52">
        <f t="shared" si="15"/>
        <v>139.63446690899988</v>
      </c>
      <c r="AW48" s="52">
        <f t="shared" si="15"/>
        <v>147.49144800319513</v>
      </c>
      <c r="AX48" s="52">
        <f t="shared" si="15"/>
        <v>155.97232559476785</v>
      </c>
      <c r="AY48" s="52">
        <f t="shared" si="15"/>
        <v>164.67717366005894</v>
      </c>
      <c r="AZ48" s="52">
        <f t="shared" si="15"/>
        <v>173.01298805495699</v>
      </c>
      <c r="BA48" s="52" t="str">
        <f t="shared" si="15"/>
        <v/>
      </c>
    </row>
    <row r="49" spans="2:53">
      <c r="B49" s="74" t="s">
        <v>111</v>
      </c>
      <c r="C49" s="49" t="s">
        <v>73</v>
      </c>
      <c r="F49" s="52" t="str">
        <f>IFERROR(F31,"")</f>
        <v/>
      </c>
      <c r="G49" s="52" t="str">
        <f t="shared" ref="G49:BA49" si="16">IFERROR(G31,"")</f>
        <v/>
      </c>
      <c r="H49" s="52" t="str">
        <f t="shared" si="16"/>
        <v/>
      </c>
      <c r="I49" s="52" t="str">
        <f t="shared" si="16"/>
        <v/>
      </c>
      <c r="J49" s="52" t="str">
        <f t="shared" si="16"/>
        <v/>
      </c>
      <c r="K49" s="52" t="str">
        <f t="shared" si="16"/>
        <v/>
      </c>
      <c r="L49" s="52" t="str">
        <f t="shared" si="16"/>
        <v/>
      </c>
      <c r="M49" s="52" t="str">
        <f t="shared" si="16"/>
        <v/>
      </c>
      <c r="N49" s="52" t="str">
        <f t="shared" si="16"/>
        <v/>
      </c>
      <c r="O49" s="52" t="str">
        <f t="shared" si="16"/>
        <v/>
      </c>
      <c r="P49" s="52" t="str">
        <f t="shared" si="16"/>
        <v/>
      </c>
      <c r="Q49" s="52" t="str">
        <f t="shared" si="16"/>
        <v/>
      </c>
      <c r="R49" s="52" t="str">
        <f t="shared" si="16"/>
        <v/>
      </c>
      <c r="S49" s="52" t="str">
        <f t="shared" si="16"/>
        <v/>
      </c>
      <c r="T49" s="52" t="str">
        <f t="shared" si="16"/>
        <v/>
      </c>
      <c r="U49" s="52" t="str">
        <f t="shared" si="16"/>
        <v/>
      </c>
      <c r="V49" s="52" t="str">
        <f t="shared" si="16"/>
        <v/>
      </c>
      <c r="W49" s="52" t="str">
        <f t="shared" si="16"/>
        <v/>
      </c>
      <c r="X49" s="52" t="str">
        <f t="shared" si="16"/>
        <v/>
      </c>
      <c r="Y49" s="52" t="str">
        <f t="shared" si="16"/>
        <v/>
      </c>
      <c r="Z49" s="52" t="str">
        <f t="shared" si="16"/>
        <v/>
      </c>
      <c r="AA49" s="52">
        <f t="shared" si="16"/>
        <v>215.39858952462629</v>
      </c>
      <c r="AB49" s="52">
        <f t="shared" si="16"/>
        <v>224.02104645936669</v>
      </c>
      <c r="AC49" s="52">
        <f t="shared" si="16"/>
        <v>230.14895293616564</v>
      </c>
      <c r="AD49" s="52">
        <f t="shared" si="16"/>
        <v>232.57000000000002</v>
      </c>
      <c r="AE49" s="52">
        <f t="shared" si="16"/>
        <v>234.43700000000001</v>
      </c>
      <c r="AF49" s="52">
        <f t="shared" si="16"/>
        <v>232.50000000000003</v>
      </c>
      <c r="AG49" s="52">
        <f t="shared" si="16"/>
        <v>234.75034897978026</v>
      </c>
      <c r="AH49" s="52">
        <f t="shared" si="16"/>
        <v>246.69799999999998</v>
      </c>
      <c r="AI49" s="52">
        <f t="shared" si="16"/>
        <v>257.34800000000001</v>
      </c>
      <c r="AJ49" s="52">
        <f t="shared" si="16"/>
        <v>277.923</v>
      </c>
      <c r="AK49" s="52">
        <f t="shared" si="16"/>
        <v>299</v>
      </c>
      <c r="AL49" s="52">
        <f t="shared" si="16"/>
        <v>312.93200000000002</v>
      </c>
      <c r="AM49" s="52">
        <f t="shared" si="16"/>
        <v>334.88599999999997</v>
      </c>
      <c r="AN49" s="52">
        <f t="shared" si="16"/>
        <v>350.66399999999999</v>
      </c>
      <c r="AO49" s="52">
        <f t="shared" si="16"/>
        <v>374.16300000000001</v>
      </c>
      <c r="AP49" s="52">
        <f t="shared" si="16"/>
        <v>399.29599999999999</v>
      </c>
      <c r="AQ49" s="52">
        <f t="shared" si="16"/>
        <v>422.61500000000001</v>
      </c>
      <c r="AR49" s="52">
        <f t="shared" si="16"/>
        <v>453.36900000000003</v>
      </c>
      <c r="AS49" s="52">
        <f t="shared" si="16"/>
        <v>490.83674756320301</v>
      </c>
      <c r="AT49" s="52">
        <f t="shared" si="16"/>
        <v>523.06487189212601</v>
      </c>
      <c r="AU49" s="52">
        <f t="shared" si="16"/>
        <v>524.03588647819959</v>
      </c>
      <c r="AV49" s="52">
        <f t="shared" si="16"/>
        <v>534.4101236494746</v>
      </c>
      <c r="AW49" s="52">
        <f t="shared" si="16"/>
        <v>550.16155759440153</v>
      </c>
      <c r="AX49" s="52">
        <f t="shared" si="16"/>
        <v>566.70775847240418</v>
      </c>
      <c r="AY49" s="52">
        <f t="shared" si="16"/>
        <v>585.42766696152171</v>
      </c>
      <c r="AZ49" s="52">
        <f t="shared" si="16"/>
        <v>603.52823996532436</v>
      </c>
      <c r="BA49" s="52" t="str">
        <f t="shared" si="16"/>
        <v/>
      </c>
    </row>
    <row r="50" spans="2:53">
      <c r="B50" s="73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</row>
    <row r="51" spans="2:53">
      <c r="B51" s="149" t="s">
        <v>226</v>
      </c>
      <c r="C51" s="49" t="s">
        <v>73</v>
      </c>
      <c r="F51" s="52" t="str">
        <f>IFERROR(F35-F46,"")</f>
        <v/>
      </c>
      <c r="G51" s="52" t="str">
        <f t="shared" ref="G51:BA51" si="17">IFERROR(G35-G46,"")</f>
        <v/>
      </c>
      <c r="H51" s="52" t="str">
        <f t="shared" si="17"/>
        <v/>
      </c>
      <c r="I51" s="52" t="str">
        <f t="shared" si="17"/>
        <v/>
      </c>
      <c r="J51" s="52" t="str">
        <f t="shared" si="17"/>
        <v/>
      </c>
      <c r="K51" s="52" t="str">
        <f t="shared" si="17"/>
        <v/>
      </c>
      <c r="L51" s="52" t="str">
        <f t="shared" si="17"/>
        <v/>
      </c>
      <c r="M51" s="52" t="str">
        <f t="shared" si="17"/>
        <v/>
      </c>
      <c r="N51" s="52" t="str">
        <f t="shared" si="17"/>
        <v/>
      </c>
      <c r="O51" s="52" t="str">
        <f t="shared" si="17"/>
        <v/>
      </c>
      <c r="P51" s="52" t="str">
        <f t="shared" si="17"/>
        <v/>
      </c>
      <c r="Q51" s="52" t="str">
        <f t="shared" si="17"/>
        <v/>
      </c>
      <c r="R51" s="52" t="str">
        <f t="shared" si="17"/>
        <v/>
      </c>
      <c r="S51" s="52" t="str">
        <f t="shared" si="17"/>
        <v/>
      </c>
      <c r="T51" s="52" t="str">
        <f t="shared" si="17"/>
        <v/>
      </c>
      <c r="U51" s="52" t="str">
        <f t="shared" si="17"/>
        <v/>
      </c>
      <c r="V51" s="52" t="str">
        <f t="shared" si="17"/>
        <v/>
      </c>
      <c r="W51" s="52" t="str">
        <f t="shared" si="17"/>
        <v/>
      </c>
      <c r="X51" s="52" t="str">
        <f t="shared" si="17"/>
        <v/>
      </c>
      <c r="Y51" s="52" t="str">
        <f t="shared" si="17"/>
        <v/>
      </c>
      <c r="Z51" s="52" t="str">
        <f t="shared" si="17"/>
        <v/>
      </c>
      <c r="AA51" s="52">
        <f t="shared" si="17"/>
        <v>-52.777877906800484</v>
      </c>
      <c r="AB51" s="52">
        <f t="shared" si="17"/>
        <v>-59.511293541862585</v>
      </c>
      <c r="AC51" s="52">
        <f t="shared" si="17"/>
        <v>-64.718649041205197</v>
      </c>
      <c r="AD51" s="52">
        <f t="shared" si="17"/>
        <v>-51.698459085563911</v>
      </c>
      <c r="AE51" s="52">
        <f t="shared" si="17"/>
        <v>-41.132099207993804</v>
      </c>
      <c r="AF51" s="52">
        <f t="shared" si="17"/>
        <v>-20.784450189679262</v>
      </c>
      <c r="AG51" s="52">
        <f t="shared" si="17"/>
        <v>4.1315459107693755</v>
      </c>
      <c r="AH51" s="52">
        <f t="shared" si="17"/>
        <v>3.4473872747386736</v>
      </c>
      <c r="AI51" s="52">
        <f t="shared" si="17"/>
        <v>20.903727625317458</v>
      </c>
      <c r="AJ51" s="52">
        <f t="shared" si="17"/>
        <v>39.695169654633844</v>
      </c>
      <c r="AK51" s="52">
        <f t="shared" si="17"/>
        <v>12.634289542363376</v>
      </c>
      <c r="AL51" s="52">
        <f t="shared" si="17"/>
        <v>1.4094344176709797</v>
      </c>
      <c r="AM51" s="52">
        <f t="shared" si="17"/>
        <v>0.62977031891000479</v>
      </c>
      <c r="AN51" s="52">
        <f t="shared" si="17"/>
        <v>14.429741809414395</v>
      </c>
      <c r="AO51" s="52">
        <f t="shared" si="17"/>
        <v>25.470205219837339</v>
      </c>
      <c r="AP51" s="52">
        <f t="shared" si="17"/>
        <v>25.535796434580675</v>
      </c>
      <c r="AQ51" s="52">
        <f t="shared" si="17"/>
        <v>25.354226464608246</v>
      </c>
      <c r="AR51" s="52">
        <f t="shared" si="17"/>
        <v>1.7890820957401274</v>
      </c>
      <c r="AS51" s="52" t="str">
        <f t="shared" si="17"/>
        <v/>
      </c>
      <c r="AT51" s="52" t="str">
        <f t="shared" si="17"/>
        <v/>
      </c>
      <c r="AU51" s="52" t="str">
        <f t="shared" si="17"/>
        <v/>
      </c>
      <c r="AV51" s="52" t="str">
        <f t="shared" si="17"/>
        <v/>
      </c>
      <c r="AW51" s="52" t="str">
        <f t="shared" si="17"/>
        <v/>
      </c>
      <c r="AX51" s="52" t="str">
        <f t="shared" si="17"/>
        <v/>
      </c>
      <c r="AY51" s="52" t="str">
        <f t="shared" si="17"/>
        <v/>
      </c>
      <c r="AZ51" s="52" t="str">
        <f t="shared" si="17"/>
        <v/>
      </c>
      <c r="BA51" s="52" t="str">
        <f t="shared" si="17"/>
        <v/>
      </c>
    </row>
    <row r="52" spans="2:53">
      <c r="B52" s="76" t="s">
        <v>227</v>
      </c>
      <c r="C52" s="49" t="s">
        <v>73</v>
      </c>
      <c r="F52" s="52" t="str">
        <f>IFERROR(F51+'Input Fiscal'!B33-'Input Fiscal'!B34,"")</f>
        <v/>
      </c>
      <c r="G52" s="52" t="str">
        <f>IFERROR(G51+'Input Fiscal'!C33-'Input Fiscal'!C34,"")</f>
        <v/>
      </c>
      <c r="H52" s="52" t="str">
        <f>IFERROR(H51+'Input Fiscal'!D33-'Input Fiscal'!D34,"")</f>
        <v/>
      </c>
      <c r="I52" s="52" t="str">
        <f>IFERROR(I51+'Input Fiscal'!E33-'Input Fiscal'!E34,"")</f>
        <v/>
      </c>
      <c r="J52" s="52" t="str">
        <f>IFERROR(J51+'Input Fiscal'!F33-'Input Fiscal'!F34,"")</f>
        <v/>
      </c>
      <c r="K52" s="52" t="str">
        <f>IFERROR(K51+'Input Fiscal'!G33-'Input Fiscal'!G34,"")</f>
        <v/>
      </c>
      <c r="L52" s="52" t="str">
        <f>IFERROR(L51+'Input Fiscal'!H33-'Input Fiscal'!H34,"")</f>
        <v/>
      </c>
      <c r="M52" s="52" t="str">
        <f>IFERROR(M51+'Input Fiscal'!I33-'Input Fiscal'!I34,"")</f>
        <v/>
      </c>
      <c r="N52" s="52" t="str">
        <f>IFERROR(N51+'Input Fiscal'!J33-'Input Fiscal'!J34,"")</f>
        <v/>
      </c>
      <c r="O52" s="52" t="str">
        <f>IFERROR(O51+'Input Fiscal'!K33-'Input Fiscal'!K34,"")</f>
        <v/>
      </c>
      <c r="P52" s="52" t="str">
        <f>IFERROR(P51+'Input Fiscal'!L33-'Input Fiscal'!L34,"")</f>
        <v/>
      </c>
      <c r="Q52" s="52" t="str">
        <f>IFERROR(Q51+'Input Fiscal'!M33-'Input Fiscal'!M34,"")</f>
        <v/>
      </c>
      <c r="R52" s="52" t="str">
        <f>IFERROR(R51+'Input Fiscal'!N33-'Input Fiscal'!N34,"")</f>
        <v/>
      </c>
      <c r="S52" s="52" t="str">
        <f>IFERROR(S51+'Input Fiscal'!O33-'Input Fiscal'!O34,"")</f>
        <v/>
      </c>
      <c r="T52" s="52" t="str">
        <f>IFERROR(T51+'Input Fiscal'!P33-'Input Fiscal'!P34,"")</f>
        <v/>
      </c>
      <c r="U52" s="52" t="str">
        <f>IFERROR(U51+'Input Fiscal'!Q33-'Input Fiscal'!Q34,"")</f>
        <v/>
      </c>
      <c r="V52" s="52" t="str">
        <f>IFERROR(V51+'Input Fiscal'!R33-'Input Fiscal'!R34,"")</f>
        <v/>
      </c>
      <c r="W52" s="52" t="str">
        <f>IFERROR(W51+'Input Fiscal'!S33-'Input Fiscal'!S34,"")</f>
        <v/>
      </c>
      <c r="X52" s="52" t="str">
        <f>IFERROR(X51+'Input Fiscal'!T33-'Input Fiscal'!T34,"")</f>
        <v/>
      </c>
      <c r="Y52" s="52" t="str">
        <f>IFERROR(Y51+'Input Fiscal'!U33-'Input Fiscal'!U34,"")</f>
        <v/>
      </c>
      <c r="Z52" s="52" t="str">
        <f>IFERROR(Z51+'Input Fiscal'!V33-'Input Fiscal'!V34,"")</f>
        <v/>
      </c>
      <c r="AA52" s="52">
        <f>IFERROR(AA51+'Input Fiscal'!W33-'Input Fiscal'!W34,"")</f>
        <v>-60.987288382174128</v>
      </c>
      <c r="AB52" s="52">
        <f>IFERROR(AB51+'Input Fiscal'!X33-'Input Fiscal'!X34,"")</f>
        <v>-67.510247082495951</v>
      </c>
      <c r="AC52" s="52">
        <f>IFERROR(AC51+'Input Fiscal'!Y33-'Input Fiscal'!Y34,"")</f>
        <v>-65.772696105039614</v>
      </c>
      <c r="AD52" s="52">
        <f>IFERROR(AD51+'Input Fiscal'!Z33-'Input Fiscal'!Z34,"")</f>
        <v>-51.698459085563911</v>
      </c>
      <c r="AE52" s="52">
        <f>IFERROR(AE51+'Input Fiscal'!AA33-'Input Fiscal'!AA34,"")</f>
        <v>-41.132099207993804</v>
      </c>
      <c r="AF52" s="52">
        <f>IFERROR(AF51+'Input Fiscal'!AB33-'Input Fiscal'!AB34,"")</f>
        <v>-20.784450189679262</v>
      </c>
      <c r="AG52" s="52">
        <f>IFERROR(AG51+'Input Fiscal'!AC33-'Input Fiscal'!AC34,"")</f>
        <v>4.9708948905495705</v>
      </c>
      <c r="AH52" s="52">
        <f>IFERROR(AH51+'Input Fiscal'!AD33-'Input Fiscal'!AD34,"")</f>
        <v>3.4473872747386736</v>
      </c>
      <c r="AI52" s="52">
        <f>IFERROR(AI51+'Input Fiscal'!AE33-'Input Fiscal'!AE34,"")</f>
        <v>20.903727625317458</v>
      </c>
      <c r="AJ52" s="52">
        <f>IFERROR(AJ51+'Input Fiscal'!AF33-'Input Fiscal'!AF34,"")</f>
        <v>39.695169654633844</v>
      </c>
      <c r="AK52" s="52">
        <f>IFERROR(AK51+'Input Fiscal'!AG33-'Input Fiscal'!AG34,"")</f>
        <v>12.634289542363376</v>
      </c>
      <c r="AL52" s="52">
        <f>IFERROR(AL51+'Input Fiscal'!AH33-'Input Fiscal'!AH34,"")</f>
        <v>1.4094344176709797</v>
      </c>
      <c r="AM52" s="52">
        <f>IFERROR(AM51+'Input Fiscal'!AI33-'Input Fiscal'!AI34,"")</f>
        <v>0.62977031891000479</v>
      </c>
      <c r="AN52" s="52">
        <f>IFERROR(AN51+'Input Fiscal'!AJ33-'Input Fiscal'!AJ34,"")</f>
        <v>14.429741809414395</v>
      </c>
      <c r="AO52" s="52">
        <f>IFERROR(AO51+'Input Fiscal'!AK33-'Input Fiscal'!AK34,"")</f>
        <v>25.470205219837339</v>
      </c>
      <c r="AP52" s="52">
        <f>IFERROR(AP51+'Input Fiscal'!AL33-'Input Fiscal'!AL34,"")</f>
        <v>25.535796434580675</v>
      </c>
      <c r="AQ52" s="52">
        <f>IFERROR(AQ51+'Input Fiscal'!AM33-'Input Fiscal'!AM34,"")</f>
        <v>25.354226464608246</v>
      </c>
      <c r="AR52" s="52">
        <f>IFERROR(AR51+'Input Fiscal'!AN33-'Input Fiscal'!AN34,"")</f>
        <v>1.7890820957401274</v>
      </c>
      <c r="AS52" s="52" t="str">
        <f>IFERROR(AS51+'Input Fiscal'!AO33-'Input Fiscal'!AO34,"")</f>
        <v/>
      </c>
      <c r="AT52" s="52" t="str">
        <f>IFERROR(AT51+'Input Fiscal'!AP33-'Input Fiscal'!AP34,"")</f>
        <v/>
      </c>
      <c r="AU52" s="52" t="str">
        <f>IFERROR(AU51+'Input Fiscal'!AQ33-'Input Fiscal'!AQ34,"")</f>
        <v/>
      </c>
      <c r="AV52" s="52" t="str">
        <f>IFERROR(AV51+'Input Fiscal'!AR33-'Input Fiscal'!AR34,"")</f>
        <v/>
      </c>
      <c r="AW52" s="52" t="str">
        <f>IFERROR(AW51+'Input Fiscal'!AS33-'Input Fiscal'!AS34,"")</f>
        <v/>
      </c>
      <c r="AX52" s="52" t="str">
        <f>IFERROR(AX51+'Input Fiscal'!AT33-'Input Fiscal'!AT34,"")</f>
        <v/>
      </c>
      <c r="AY52" s="52" t="str">
        <f>IFERROR(AY51+'Input Fiscal'!AU33-'Input Fiscal'!AU34,"")</f>
        <v/>
      </c>
      <c r="AZ52" s="52" t="str">
        <f>IFERROR(AZ51+'Input Fiscal'!AV33-'Input Fiscal'!AV34,"")</f>
        <v/>
      </c>
      <c r="BA52" s="52" t="str">
        <f>IFERROR(BA51+'Input Fiscal'!AW33-'Input Fiscal'!AW34,"")</f>
        <v/>
      </c>
    </row>
    <row r="53" spans="2:53"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</row>
    <row r="54" spans="2:53">
      <c r="B54" s="57" t="s">
        <v>72</v>
      </c>
      <c r="C54" s="49" t="s">
        <v>77</v>
      </c>
      <c r="F54" s="58" t="str">
        <f>IFERROR(F17/F$64*100,"")</f>
        <v/>
      </c>
      <c r="G54" s="58" t="str">
        <f t="shared" ref="G54:BA54" si="18">IFERROR(G17/G$64*100,"")</f>
        <v/>
      </c>
      <c r="H54" s="58" t="str">
        <f t="shared" si="18"/>
        <v/>
      </c>
      <c r="I54" s="58" t="str">
        <f t="shared" si="18"/>
        <v/>
      </c>
      <c r="J54" s="58" t="str">
        <f t="shared" si="18"/>
        <v/>
      </c>
      <c r="K54" s="58" t="str">
        <f t="shared" si="18"/>
        <v/>
      </c>
      <c r="L54" s="58" t="str">
        <f t="shared" si="18"/>
        <v/>
      </c>
      <c r="M54" s="58" t="str">
        <f t="shared" si="18"/>
        <v/>
      </c>
      <c r="N54" s="58" t="str">
        <f t="shared" si="18"/>
        <v/>
      </c>
      <c r="O54" s="58">
        <f t="shared" si="18"/>
        <v>38.233190271816881</v>
      </c>
      <c r="P54" s="58">
        <f t="shared" si="18"/>
        <v>39.138649448137663</v>
      </c>
      <c r="Q54" s="58">
        <f t="shared" si="18"/>
        <v>41.105109703693223</v>
      </c>
      <c r="R54" s="58">
        <f t="shared" si="18"/>
        <v>41.509876032949073</v>
      </c>
      <c r="S54" s="58">
        <f t="shared" si="18"/>
        <v>40.609063021104262</v>
      </c>
      <c r="T54" s="58">
        <f t="shared" si="18"/>
        <v>40.820139596336155</v>
      </c>
      <c r="U54" s="58">
        <f t="shared" si="18"/>
        <v>40.48411204947768</v>
      </c>
      <c r="V54" s="58">
        <f t="shared" si="18"/>
        <v>41.641351618699765</v>
      </c>
      <c r="W54" s="58">
        <f t="shared" si="18"/>
        <v>42.059472331107131</v>
      </c>
      <c r="X54" s="58">
        <f t="shared" si="18"/>
        <v>42.315207782167171</v>
      </c>
      <c r="Y54" s="58">
        <f t="shared" si="18"/>
        <v>40.786464921669754</v>
      </c>
      <c r="Z54" s="58">
        <f t="shared" si="18"/>
        <v>42.466257109281813</v>
      </c>
      <c r="AA54" s="58">
        <f t="shared" si="18"/>
        <v>43.723581672301115</v>
      </c>
      <c r="AB54" s="58">
        <f t="shared" si="18"/>
        <v>44.03252055733212</v>
      </c>
      <c r="AC54" s="58">
        <f t="shared" si="18"/>
        <v>43.323835507931967</v>
      </c>
      <c r="AD54" s="58">
        <f t="shared" si="18"/>
        <v>42.875155829818908</v>
      </c>
      <c r="AE54" s="58">
        <f t="shared" si="18"/>
        <v>42.937911666210113</v>
      </c>
      <c r="AF54" s="58">
        <f t="shared" si="18"/>
        <v>43.511968491893548</v>
      </c>
      <c r="AG54" s="58">
        <f t="shared" si="18"/>
        <v>43.969127697729668</v>
      </c>
      <c r="AH54" s="58">
        <f t="shared" si="18"/>
        <v>44.021189696307978</v>
      </c>
      <c r="AI54" s="58">
        <f t="shared" si="18"/>
        <v>43.596307564525496</v>
      </c>
      <c r="AJ54" s="58">
        <f t="shared" si="18"/>
        <v>43.533254007841521</v>
      </c>
      <c r="AK54" s="58">
        <f t="shared" si="18"/>
        <v>42.182558878315739</v>
      </c>
      <c r="AL54" s="58">
        <f t="shared" si="18"/>
        <v>40.80561711502682</v>
      </c>
      <c r="AM54" s="58">
        <f t="shared" si="18"/>
        <v>40.725039668638075</v>
      </c>
      <c r="AN54" s="58">
        <f t="shared" si="18"/>
        <v>40.589477467762954</v>
      </c>
      <c r="AO54" s="58">
        <f t="shared" si="18"/>
        <v>40.745644523217692</v>
      </c>
      <c r="AP54" s="58">
        <f t="shared" si="18"/>
        <v>40.836042346792794</v>
      </c>
      <c r="AQ54" s="58">
        <f t="shared" si="18"/>
        <v>40.741271021169737</v>
      </c>
      <c r="AR54" s="58">
        <f t="shared" si="18"/>
        <v>39.660837036879961</v>
      </c>
      <c r="AS54" s="58">
        <f t="shared" si="18"/>
        <v>39.168664179177689</v>
      </c>
      <c r="AT54" s="58">
        <f t="shared" si="18"/>
        <v>38.260675806102149</v>
      </c>
      <c r="AU54" s="58">
        <f t="shared" si="18"/>
        <v>38.036673521689494</v>
      </c>
      <c r="AV54" s="58">
        <f t="shared" si="18"/>
        <v>38.683146607821257</v>
      </c>
      <c r="AW54" s="58">
        <f t="shared" si="18"/>
        <v>39.532499655521804</v>
      </c>
      <c r="AX54" s="58">
        <f t="shared" si="18"/>
        <v>39.999209468615945</v>
      </c>
      <c r="AY54" s="58">
        <f t="shared" si="18"/>
        <v>40.604196240286669</v>
      </c>
      <c r="AZ54" s="58">
        <f t="shared" si="18"/>
        <v>40.836169281462091</v>
      </c>
      <c r="BA54" s="58" t="str">
        <f t="shared" si="18"/>
        <v/>
      </c>
    </row>
    <row r="55" spans="2:53">
      <c r="B55" s="57" t="s">
        <v>71</v>
      </c>
      <c r="C55" s="49" t="s">
        <v>77</v>
      </c>
      <c r="F55" s="58" t="str">
        <f>IFERROR(F35/F$64*100,"")</f>
        <v/>
      </c>
      <c r="G55" s="58" t="str">
        <f t="shared" ref="G55:BA55" si="19">IFERROR(G35/G$64*100,"")</f>
        <v/>
      </c>
      <c r="H55" s="58" t="str">
        <f t="shared" si="19"/>
        <v/>
      </c>
      <c r="I55" s="58" t="str">
        <f t="shared" si="19"/>
        <v/>
      </c>
      <c r="J55" s="58" t="str">
        <f t="shared" si="19"/>
        <v/>
      </c>
      <c r="K55" s="58" t="str">
        <f t="shared" si="19"/>
        <v/>
      </c>
      <c r="L55" s="58" t="str">
        <f t="shared" si="19"/>
        <v/>
      </c>
      <c r="M55" s="58" t="str">
        <f t="shared" si="19"/>
        <v/>
      </c>
      <c r="N55" s="58" t="str">
        <f t="shared" si="19"/>
        <v/>
      </c>
      <c r="O55" s="58" t="str">
        <f t="shared" si="19"/>
        <v/>
      </c>
      <c r="P55" s="58" t="str">
        <f t="shared" si="19"/>
        <v/>
      </c>
      <c r="Q55" s="58" t="str">
        <f t="shared" si="19"/>
        <v/>
      </c>
      <c r="R55" s="58" t="str">
        <f t="shared" si="19"/>
        <v/>
      </c>
      <c r="S55" s="58" t="str">
        <f t="shared" si="19"/>
        <v/>
      </c>
      <c r="T55" s="58" t="str">
        <f t="shared" si="19"/>
        <v/>
      </c>
      <c r="U55" s="58" t="str">
        <f t="shared" si="19"/>
        <v/>
      </c>
      <c r="V55" s="58" t="str">
        <f t="shared" si="19"/>
        <v/>
      </c>
      <c r="W55" s="58" t="str">
        <f t="shared" si="19"/>
        <v/>
      </c>
      <c r="X55" s="58" t="str">
        <f t="shared" si="19"/>
        <v/>
      </c>
      <c r="Y55" s="58" t="str">
        <f t="shared" si="19"/>
        <v/>
      </c>
      <c r="Z55" s="58" t="str">
        <f t="shared" si="19"/>
        <v/>
      </c>
      <c r="AA55" s="58">
        <f t="shared" si="19"/>
        <v>43.041297762797917</v>
      </c>
      <c r="AB55" s="58">
        <f t="shared" si="19"/>
        <v>43.271442251694822</v>
      </c>
      <c r="AC55" s="58">
        <f t="shared" si="19"/>
        <v>42.707828938668243</v>
      </c>
      <c r="AD55" s="58">
        <f t="shared" si="19"/>
        <v>42.702836661757289</v>
      </c>
      <c r="AE55" s="58">
        <f t="shared" si="19"/>
        <v>43.112530593834919</v>
      </c>
      <c r="AF55" s="58">
        <f t="shared" si="19"/>
        <v>43.728904146229596</v>
      </c>
      <c r="AG55" s="58">
        <f t="shared" si="19"/>
        <v>44.287540621020433</v>
      </c>
      <c r="AH55" s="58">
        <f t="shared" si="19"/>
        <v>44.308541789780506</v>
      </c>
      <c r="AI55" s="58">
        <f t="shared" si="19"/>
        <v>44.147732832641054</v>
      </c>
      <c r="AJ55" s="58">
        <f t="shared" si="19"/>
        <v>44.35223767437158</v>
      </c>
      <c r="AK55" s="58">
        <f t="shared" si="19"/>
        <v>42.693219832708742</v>
      </c>
      <c r="AL55" s="58">
        <f t="shared" si="19"/>
        <v>41.003099322473055</v>
      </c>
      <c r="AM55" s="58">
        <f t="shared" si="19"/>
        <v>40.833458929323903</v>
      </c>
      <c r="AN55" s="58">
        <f t="shared" si="19"/>
        <v>40.832440958266012</v>
      </c>
      <c r="AO55" s="58">
        <f t="shared" si="19"/>
        <v>41.049579486117779</v>
      </c>
      <c r="AP55" s="58">
        <f t="shared" si="19"/>
        <v>41.032225258444591</v>
      </c>
      <c r="AQ55" s="58">
        <f t="shared" si="19"/>
        <v>40.820215975393111</v>
      </c>
      <c r="AR55" s="58">
        <f t="shared" si="19"/>
        <v>39.64318600307061</v>
      </c>
      <c r="AS55" s="58" t="str">
        <f t="shared" si="19"/>
        <v/>
      </c>
      <c r="AT55" s="58" t="str">
        <f t="shared" si="19"/>
        <v/>
      </c>
      <c r="AU55" s="58" t="str">
        <f t="shared" si="19"/>
        <v/>
      </c>
      <c r="AV55" s="58" t="str">
        <f t="shared" si="19"/>
        <v/>
      </c>
      <c r="AW55" s="58" t="str">
        <f t="shared" si="19"/>
        <v/>
      </c>
      <c r="AX55" s="58" t="str">
        <f t="shared" si="19"/>
        <v/>
      </c>
      <c r="AY55" s="58" t="str">
        <f t="shared" si="19"/>
        <v/>
      </c>
      <c r="AZ55" s="58" t="str">
        <f t="shared" si="19"/>
        <v/>
      </c>
      <c r="BA55" s="58" t="str">
        <f t="shared" si="19"/>
        <v/>
      </c>
    </row>
    <row r="56" spans="2:53">
      <c r="B56" s="57" t="s">
        <v>74</v>
      </c>
      <c r="C56" s="49" t="s">
        <v>77</v>
      </c>
      <c r="F56" s="58" t="str">
        <f>IFERROR(F33/F$64*100,"")</f>
        <v/>
      </c>
      <c r="G56" s="58" t="str">
        <f t="shared" ref="G56:BA56" si="20">IFERROR(G33/G$64*100,"")</f>
        <v/>
      </c>
      <c r="H56" s="58" t="str">
        <f t="shared" si="20"/>
        <v/>
      </c>
      <c r="I56" s="58" t="str">
        <f t="shared" si="20"/>
        <v/>
      </c>
      <c r="J56" s="58" t="str">
        <f t="shared" si="20"/>
        <v/>
      </c>
      <c r="K56" s="58" t="str">
        <f t="shared" si="20"/>
        <v/>
      </c>
      <c r="L56" s="58" t="str">
        <f t="shared" si="20"/>
        <v/>
      </c>
      <c r="M56" s="58" t="str">
        <f t="shared" si="20"/>
        <v/>
      </c>
      <c r="N56" s="58" t="str">
        <f t="shared" si="20"/>
        <v/>
      </c>
      <c r="O56" s="58">
        <f t="shared" si="20"/>
        <v>-3.4334763948497833</v>
      </c>
      <c r="P56" s="58">
        <f t="shared" si="20"/>
        <v>-4.0672413244696104</v>
      </c>
      <c r="Q56" s="58">
        <f t="shared" si="20"/>
        <v>-2.8282441583372844</v>
      </c>
      <c r="R56" s="58">
        <f t="shared" si="20"/>
        <v>-7.0270811011454288</v>
      </c>
      <c r="S56" s="58">
        <f t="shared" si="20"/>
        <v>-8.1706718264598202</v>
      </c>
      <c r="T56" s="58">
        <f t="shared" si="20"/>
        <v>-7.7754447464533705</v>
      </c>
      <c r="U56" s="58">
        <f t="shared" si="20"/>
        <v>-8.587563875037576</v>
      </c>
      <c r="V56" s="58">
        <f t="shared" si="20"/>
        <v>-7.1418676749762433</v>
      </c>
      <c r="W56" s="58">
        <f t="shared" si="20"/>
        <v>-5.4221404815108389</v>
      </c>
      <c r="X56" s="58">
        <f t="shared" si="20"/>
        <v>-4.3340825387297865</v>
      </c>
      <c r="Y56" s="58">
        <f t="shared" si="20"/>
        <v>-4.5968850345431571</v>
      </c>
      <c r="Z56" s="58">
        <f t="shared" si="20"/>
        <v>-5.8290595525068323</v>
      </c>
      <c r="AA56" s="58">
        <f t="shared" si="20"/>
        <v>-7.1563978896892237</v>
      </c>
      <c r="AB56" s="58">
        <f t="shared" si="20"/>
        <v>-7.9843887704669143</v>
      </c>
      <c r="AC56" s="58">
        <f t="shared" si="20"/>
        <v>-8.5672887379488074</v>
      </c>
      <c r="AD56" s="58">
        <f t="shared" si="20"/>
        <v>-6.7046063359334189</v>
      </c>
      <c r="AE56" s="58">
        <f t="shared" si="20"/>
        <v>-5.3281854234686428</v>
      </c>
      <c r="AF56" s="58">
        <f t="shared" si="20"/>
        <v>-2.7986626261853766</v>
      </c>
      <c r="AG56" s="58">
        <f t="shared" si="20"/>
        <v>9.0701380850131214E-2</v>
      </c>
      <c r="AH56" s="58">
        <f t="shared" si="20"/>
        <v>8.3609024528591161E-2</v>
      </c>
      <c r="AI56" s="58">
        <f t="shared" si="20"/>
        <v>1.6138373703866207</v>
      </c>
      <c r="AJ56" s="58">
        <f t="shared" si="20"/>
        <v>2.944982105320844</v>
      </c>
      <c r="AK56" s="58">
        <f t="shared" si="20"/>
        <v>0.65809423418480339</v>
      </c>
      <c r="AL56" s="58">
        <f t="shared" si="20"/>
        <v>-9.4370308047933033E-2</v>
      </c>
      <c r="AM56" s="58">
        <f t="shared" si="20"/>
        <v>-8.4406618995610763E-2</v>
      </c>
      <c r="AN56" s="58">
        <f t="shared" si="20"/>
        <v>0.86342460256594655</v>
      </c>
      <c r="AO56" s="58">
        <f t="shared" si="20"/>
        <v>1.5466082418322333</v>
      </c>
      <c r="AP56" s="58">
        <f t="shared" si="20"/>
        <v>1.5681137337502304</v>
      </c>
      <c r="AQ56" s="58">
        <f t="shared" si="20"/>
        <v>1.5835626432982963</v>
      </c>
      <c r="AR56" s="58">
        <f t="shared" si="20"/>
        <v>0.12554430597635302</v>
      </c>
      <c r="AS56" s="58">
        <f t="shared" si="20"/>
        <v>-4.8871637066419833</v>
      </c>
      <c r="AT56" s="58">
        <f t="shared" si="20"/>
        <v>-5.5548169158344676</v>
      </c>
      <c r="AU56" s="58">
        <f t="shared" si="20"/>
        <v>-4.2671740490595136</v>
      </c>
      <c r="AV56" s="58">
        <f t="shared" si="20"/>
        <v>-3.1924012878088019</v>
      </c>
      <c r="AW56" s="58">
        <f t="shared" si="20"/>
        <v>-1.9085382268806232</v>
      </c>
      <c r="AX56" s="58">
        <f t="shared" si="20"/>
        <v>-1.0479630771370099</v>
      </c>
      <c r="AY56" s="58">
        <f t="shared" si="20"/>
        <v>-0.20343299977619522</v>
      </c>
      <c r="AZ56" s="58">
        <f t="shared" si="20"/>
        <v>0.29334074605264154</v>
      </c>
      <c r="BA56" s="58" t="str">
        <f t="shared" si="20"/>
        <v/>
      </c>
    </row>
    <row r="57" spans="2:53"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</row>
    <row r="58" spans="2:53">
      <c r="B58" s="59" t="s">
        <v>75</v>
      </c>
      <c r="C58" s="49" t="s">
        <v>78</v>
      </c>
      <c r="F58" s="58" t="str">
        <f>IFERROR(F35/F$65*100,"")</f>
        <v/>
      </c>
      <c r="G58" s="58" t="str">
        <f t="shared" ref="G58:AZ58" si="21">IFERROR(G35/G$65*100,"")</f>
        <v/>
      </c>
      <c r="H58" s="58" t="str">
        <f t="shared" si="21"/>
        <v/>
      </c>
      <c r="I58" s="58" t="str">
        <f t="shared" si="21"/>
        <v/>
      </c>
      <c r="J58" s="58" t="str">
        <f t="shared" si="21"/>
        <v/>
      </c>
      <c r="K58" s="58" t="str">
        <f t="shared" si="21"/>
        <v/>
      </c>
      <c r="L58" s="58" t="str">
        <f t="shared" si="21"/>
        <v/>
      </c>
      <c r="M58" s="58" t="str">
        <f t="shared" si="21"/>
        <v/>
      </c>
      <c r="N58" s="58" t="str">
        <f t="shared" si="21"/>
        <v/>
      </c>
      <c r="O58" s="58" t="str">
        <f t="shared" si="21"/>
        <v/>
      </c>
      <c r="P58" s="58" t="str">
        <f t="shared" si="21"/>
        <v/>
      </c>
      <c r="Q58" s="58" t="str">
        <f t="shared" si="21"/>
        <v/>
      </c>
      <c r="R58" s="58" t="str">
        <f t="shared" si="21"/>
        <v/>
      </c>
      <c r="S58" s="58" t="str">
        <f t="shared" si="21"/>
        <v/>
      </c>
      <c r="T58" s="58" t="str">
        <f t="shared" si="21"/>
        <v/>
      </c>
      <c r="U58" s="58" t="str">
        <f t="shared" si="21"/>
        <v/>
      </c>
      <c r="V58" s="58" t="str">
        <f t="shared" si="21"/>
        <v/>
      </c>
      <c r="W58" s="58" t="str">
        <f t="shared" si="21"/>
        <v/>
      </c>
      <c r="X58" s="58" t="str">
        <f t="shared" si="21"/>
        <v/>
      </c>
      <c r="Y58" s="58" t="str">
        <f t="shared" si="21"/>
        <v/>
      </c>
      <c r="Z58" s="58" t="str">
        <f t="shared" si="21"/>
        <v/>
      </c>
      <c r="AA58" s="58">
        <f t="shared" si="21"/>
        <v>42.354396795407979</v>
      </c>
      <c r="AB58" s="58">
        <f t="shared" si="21"/>
        <v>42.433147303452081</v>
      </c>
      <c r="AC58" s="58">
        <f t="shared" si="21"/>
        <v>42.092864482897674</v>
      </c>
      <c r="AD58" s="58">
        <f t="shared" si="21"/>
        <v>43.045361135615437</v>
      </c>
      <c r="AE58" s="58">
        <f t="shared" si="21"/>
        <v>43.38376256311323</v>
      </c>
      <c r="AF58" s="58">
        <f t="shared" si="21"/>
        <v>43.236151998458425</v>
      </c>
      <c r="AG58" s="58">
        <f t="shared" si="21"/>
        <v>43.755214166539815</v>
      </c>
      <c r="AH58" s="58">
        <f t="shared" si="21"/>
        <v>43.981184712665282</v>
      </c>
      <c r="AI58" s="58">
        <f t="shared" si="21"/>
        <v>44.577667898606691</v>
      </c>
      <c r="AJ58" s="58">
        <f t="shared" si="21"/>
        <v>45.489564626478135</v>
      </c>
      <c r="AK58" s="58">
        <f t="shared" si="21"/>
        <v>43.176794940519549</v>
      </c>
      <c r="AL58" s="58">
        <f t="shared" si="21"/>
        <v>41.549266732037616</v>
      </c>
      <c r="AM58" s="58">
        <f t="shared" si="21"/>
        <v>41.058652055880799</v>
      </c>
      <c r="AN58" s="58">
        <f t="shared" si="21"/>
        <v>41.279361290131604</v>
      </c>
      <c r="AO58" s="58">
        <f t="shared" si="21"/>
        <v>41.6540317900537</v>
      </c>
      <c r="AP58" s="58">
        <f t="shared" si="21"/>
        <v>41.746691773347536</v>
      </c>
      <c r="AQ58" s="58">
        <f t="shared" si="21"/>
        <v>41.506633115479104</v>
      </c>
      <c r="AR58" s="58">
        <f t="shared" si="21"/>
        <v>39.734706161457659</v>
      </c>
      <c r="AS58" s="58" t="str">
        <f t="shared" si="21"/>
        <v/>
      </c>
      <c r="AT58" s="58" t="str">
        <f t="shared" si="21"/>
        <v/>
      </c>
      <c r="AU58" s="58" t="str">
        <f t="shared" si="21"/>
        <v/>
      </c>
      <c r="AV58" s="58" t="str">
        <f t="shared" si="21"/>
        <v/>
      </c>
      <c r="AW58" s="58" t="str">
        <f t="shared" si="21"/>
        <v/>
      </c>
      <c r="AX58" s="58" t="str">
        <f t="shared" si="21"/>
        <v/>
      </c>
      <c r="AY58" s="58" t="str">
        <f t="shared" si="21"/>
        <v/>
      </c>
      <c r="AZ58" s="58" t="str">
        <f t="shared" si="21"/>
        <v/>
      </c>
      <c r="BA58" s="58" t="str">
        <f t="shared" ref="BA58" si="22">IFERROR(BA35/BA$65*100,"")</f>
        <v/>
      </c>
    </row>
    <row r="59" spans="2:53">
      <c r="B59" s="59" t="s">
        <v>76</v>
      </c>
      <c r="C59" s="49" t="s">
        <v>78</v>
      </c>
      <c r="F59" s="58" t="str">
        <f>IFERROR(F46/F$65*100,"")</f>
        <v/>
      </c>
      <c r="G59" s="58" t="str">
        <f t="shared" ref="G59:AZ59" si="23">IFERROR(G46/G$65*100,"")</f>
        <v/>
      </c>
      <c r="H59" s="58" t="str">
        <f t="shared" si="23"/>
        <v/>
      </c>
      <c r="I59" s="58" t="str">
        <f t="shared" si="23"/>
        <v/>
      </c>
      <c r="J59" s="58" t="str">
        <f t="shared" si="23"/>
        <v/>
      </c>
      <c r="K59" s="58" t="str">
        <f t="shared" si="23"/>
        <v/>
      </c>
      <c r="L59" s="58" t="str">
        <f t="shared" si="23"/>
        <v/>
      </c>
      <c r="M59" s="58" t="str">
        <f t="shared" si="23"/>
        <v/>
      </c>
      <c r="N59" s="58" t="str">
        <f t="shared" si="23"/>
        <v/>
      </c>
      <c r="O59" s="58" t="str">
        <f t="shared" si="23"/>
        <v/>
      </c>
      <c r="P59" s="58" t="str">
        <f t="shared" si="23"/>
        <v/>
      </c>
      <c r="Q59" s="58" t="str">
        <f t="shared" si="23"/>
        <v/>
      </c>
      <c r="R59" s="58" t="str">
        <f t="shared" si="23"/>
        <v/>
      </c>
      <c r="S59" s="58" t="str">
        <f t="shared" si="23"/>
        <v/>
      </c>
      <c r="T59" s="58" t="str">
        <f t="shared" si="23"/>
        <v/>
      </c>
      <c r="U59" s="58" t="str">
        <f t="shared" si="23"/>
        <v/>
      </c>
      <c r="V59" s="58" t="str">
        <f t="shared" si="23"/>
        <v/>
      </c>
      <c r="W59" s="58" t="str">
        <f t="shared" si="23"/>
        <v/>
      </c>
      <c r="X59" s="58" t="str">
        <f t="shared" si="23"/>
        <v/>
      </c>
      <c r="Y59" s="58" t="str">
        <f t="shared" si="23"/>
        <v/>
      </c>
      <c r="Z59" s="58" t="str">
        <f t="shared" si="23"/>
        <v/>
      </c>
      <c r="AA59" s="58">
        <f t="shared" si="23"/>
        <v>49.93217479599096</v>
      </c>
      <c r="AB59" s="58">
        <f t="shared" si="23"/>
        <v>50.764346619468014</v>
      </c>
      <c r="AC59" s="58">
        <f t="shared" si="23"/>
        <v>50.864611846897901</v>
      </c>
      <c r="AD59" s="58">
        <f t="shared" si="23"/>
        <v>49.805636629060871</v>
      </c>
      <c r="AE59" s="58">
        <f t="shared" si="23"/>
        <v>48.491060672541892</v>
      </c>
      <c r="AF59" s="58">
        <f t="shared" si="23"/>
        <v>45.691777278542297</v>
      </c>
      <c r="AG59" s="58">
        <f t="shared" si="23"/>
        <v>43.292799637838321</v>
      </c>
      <c r="AH59" s="58">
        <f t="shared" si="23"/>
        <v>43.607193617391985</v>
      </c>
      <c r="AI59" s="58">
        <f t="shared" si="23"/>
        <v>42.42921321289294</v>
      </c>
      <c r="AJ59" s="58">
        <f t="shared" si="23"/>
        <v>41.707849510257354</v>
      </c>
      <c r="AK59" s="58">
        <f t="shared" si="23"/>
        <v>42.023650411874577</v>
      </c>
      <c r="AL59" s="58">
        <f t="shared" si="23"/>
        <v>41.425387635780005</v>
      </c>
      <c r="AM59" s="58">
        <f t="shared" si="23"/>
        <v>41.006454850218823</v>
      </c>
      <c r="AN59" s="58">
        <f t="shared" si="23"/>
        <v>40.149327142961091</v>
      </c>
      <c r="AO59" s="58">
        <f t="shared" si="23"/>
        <v>39.772796841211935</v>
      </c>
      <c r="AP59" s="58">
        <f t="shared" si="23"/>
        <v>39.955438015479437</v>
      </c>
      <c r="AQ59" s="58">
        <f t="shared" si="23"/>
        <v>39.821175555306212</v>
      </c>
      <c r="AR59" s="58">
        <f t="shared" si="23"/>
        <v>39.622869300070519</v>
      </c>
      <c r="AS59" s="58">
        <f t="shared" si="23"/>
        <v>42.140587423278639</v>
      </c>
      <c r="AT59" s="58">
        <f t="shared" si="23"/>
        <v>42.609530461581897</v>
      </c>
      <c r="AU59" s="58">
        <f t="shared" si="23"/>
        <v>41.314139008990743</v>
      </c>
      <c r="AV59" s="58">
        <f t="shared" si="23"/>
        <v>40.860896542772096</v>
      </c>
      <c r="AW59" s="58">
        <f t="shared" si="23"/>
        <v>40.72262354095173</v>
      </c>
      <c r="AX59" s="58">
        <f t="shared" si="23"/>
        <v>40.584358905712449</v>
      </c>
      <c r="AY59" s="58">
        <f t="shared" si="23"/>
        <v>40.547449037230543</v>
      </c>
      <c r="AZ59" s="58">
        <f t="shared" si="23"/>
        <v>40.382186236787575</v>
      </c>
      <c r="BA59" s="58" t="str">
        <f t="shared" ref="BA59" si="24">IFERROR(BA46/BA$65*100,"")</f>
        <v/>
      </c>
    </row>
    <row r="60" spans="2:53">
      <c r="B60" s="59" t="s">
        <v>226</v>
      </c>
      <c r="C60" s="49" t="s">
        <v>78</v>
      </c>
      <c r="F60" s="58" t="str">
        <f>IFERROR(F51/F$65*100,"")</f>
        <v/>
      </c>
      <c r="G60" s="58" t="str">
        <f t="shared" ref="G60:AZ60" si="25">IFERROR(G51/G$65*100,"")</f>
        <v/>
      </c>
      <c r="H60" s="58" t="str">
        <f t="shared" si="25"/>
        <v/>
      </c>
      <c r="I60" s="58" t="str">
        <f t="shared" si="25"/>
        <v/>
      </c>
      <c r="J60" s="58" t="str">
        <f t="shared" si="25"/>
        <v/>
      </c>
      <c r="K60" s="58" t="str">
        <f t="shared" si="25"/>
        <v/>
      </c>
      <c r="L60" s="58" t="str">
        <f t="shared" si="25"/>
        <v/>
      </c>
      <c r="M60" s="58" t="str">
        <f t="shared" si="25"/>
        <v/>
      </c>
      <c r="N60" s="58" t="str">
        <f t="shared" si="25"/>
        <v/>
      </c>
      <c r="O60" s="58" t="str">
        <f t="shared" si="25"/>
        <v/>
      </c>
      <c r="P60" s="58" t="str">
        <f t="shared" si="25"/>
        <v/>
      </c>
      <c r="Q60" s="58" t="str">
        <f t="shared" si="25"/>
        <v/>
      </c>
      <c r="R60" s="58" t="str">
        <f t="shared" si="25"/>
        <v/>
      </c>
      <c r="S60" s="58" t="str">
        <f t="shared" si="25"/>
        <v/>
      </c>
      <c r="T60" s="58" t="str">
        <f t="shared" si="25"/>
        <v/>
      </c>
      <c r="U60" s="58" t="str">
        <f t="shared" si="25"/>
        <v/>
      </c>
      <c r="V60" s="58" t="str">
        <f t="shared" si="25"/>
        <v/>
      </c>
      <c r="W60" s="58" t="str">
        <f t="shared" si="25"/>
        <v/>
      </c>
      <c r="X60" s="58" t="str">
        <f t="shared" si="25"/>
        <v/>
      </c>
      <c r="Y60" s="58" t="str">
        <f t="shared" si="25"/>
        <v/>
      </c>
      <c r="Z60" s="58" t="str">
        <f t="shared" si="25"/>
        <v/>
      </c>
      <c r="AA60" s="58">
        <f t="shared" si="25"/>
        <v>-7.5777780005829829</v>
      </c>
      <c r="AB60" s="58">
        <f t="shared" si="25"/>
        <v>-8.3311993160159279</v>
      </c>
      <c r="AC60" s="58">
        <f t="shared" si="25"/>
        <v>-8.7717473640002268</v>
      </c>
      <c r="AD60" s="58">
        <f t="shared" si="25"/>
        <v>-6.7602754934454277</v>
      </c>
      <c r="AE60" s="58">
        <f t="shared" si="25"/>
        <v>-5.1072981094286583</v>
      </c>
      <c r="AF60" s="58">
        <f t="shared" si="25"/>
        <v>-2.4556252800838712</v>
      </c>
      <c r="AG60" s="58">
        <f t="shared" si="25"/>
        <v>0.46241452870149646</v>
      </c>
      <c r="AH60" s="58">
        <f t="shared" si="25"/>
        <v>0.37399109527329943</v>
      </c>
      <c r="AI60" s="58">
        <f t="shared" si="25"/>
        <v>2.1484546857137521</v>
      </c>
      <c r="AJ60" s="58">
        <f t="shared" si="25"/>
        <v>3.7817151162207781</v>
      </c>
      <c r="AK60" s="58">
        <f t="shared" si="25"/>
        <v>1.15314452864497</v>
      </c>
      <c r="AL60" s="58">
        <f t="shared" si="25"/>
        <v>0.12387909625761193</v>
      </c>
      <c r="AM60" s="58">
        <f t="shared" si="25"/>
        <v>5.2197205661969545E-2</v>
      </c>
      <c r="AN60" s="58">
        <f t="shared" si="25"/>
        <v>1.130034147170514</v>
      </c>
      <c r="AO60" s="58">
        <f t="shared" si="25"/>
        <v>1.8812349488417721</v>
      </c>
      <c r="AP60" s="58">
        <f t="shared" si="25"/>
        <v>1.7912537578681027</v>
      </c>
      <c r="AQ60" s="58">
        <f t="shared" si="25"/>
        <v>1.6854575601728996</v>
      </c>
      <c r="AR60" s="58">
        <f t="shared" si="25"/>
        <v>0.11183686138713676</v>
      </c>
      <c r="AS60" s="58" t="str">
        <f t="shared" si="25"/>
        <v/>
      </c>
      <c r="AT60" s="58" t="str">
        <f t="shared" si="25"/>
        <v/>
      </c>
      <c r="AU60" s="58" t="str">
        <f t="shared" si="25"/>
        <v/>
      </c>
      <c r="AV60" s="58" t="str">
        <f t="shared" si="25"/>
        <v/>
      </c>
      <c r="AW60" s="58" t="str">
        <f t="shared" si="25"/>
        <v/>
      </c>
      <c r="AX60" s="58" t="str">
        <f t="shared" si="25"/>
        <v/>
      </c>
      <c r="AY60" s="58" t="str">
        <f t="shared" si="25"/>
        <v/>
      </c>
      <c r="AZ60" s="58" t="str">
        <f t="shared" si="25"/>
        <v/>
      </c>
      <c r="BA60" s="58" t="str">
        <f t="shared" ref="BA60" si="26">IFERROR(BA51/BA$65*100,"")</f>
        <v/>
      </c>
    </row>
    <row r="61" spans="2:53">
      <c r="B61" s="59" t="s">
        <v>227</v>
      </c>
      <c r="C61" s="49" t="s">
        <v>78</v>
      </c>
      <c r="F61" s="58" t="str">
        <f>IFERROR(F52/F$65*100,"")</f>
        <v/>
      </c>
      <c r="G61" s="58" t="str">
        <f t="shared" ref="G61:AZ61" si="27">IFERROR(G52/G$65*100,"")</f>
        <v/>
      </c>
      <c r="H61" s="58" t="str">
        <f t="shared" si="27"/>
        <v/>
      </c>
      <c r="I61" s="58" t="str">
        <f t="shared" si="27"/>
        <v/>
      </c>
      <c r="J61" s="58" t="str">
        <f t="shared" si="27"/>
        <v/>
      </c>
      <c r="K61" s="58" t="str">
        <f t="shared" si="27"/>
        <v/>
      </c>
      <c r="L61" s="58" t="str">
        <f t="shared" si="27"/>
        <v/>
      </c>
      <c r="M61" s="58" t="str">
        <f t="shared" si="27"/>
        <v/>
      </c>
      <c r="N61" s="58" t="str">
        <f t="shared" si="27"/>
        <v/>
      </c>
      <c r="O61" s="58" t="str">
        <f t="shared" si="27"/>
        <v/>
      </c>
      <c r="P61" s="58" t="str">
        <f t="shared" si="27"/>
        <v/>
      </c>
      <c r="Q61" s="58" t="str">
        <f t="shared" si="27"/>
        <v/>
      </c>
      <c r="R61" s="58" t="str">
        <f t="shared" si="27"/>
        <v/>
      </c>
      <c r="S61" s="58" t="str">
        <f t="shared" si="27"/>
        <v/>
      </c>
      <c r="T61" s="58" t="str">
        <f t="shared" si="27"/>
        <v/>
      </c>
      <c r="U61" s="58" t="str">
        <f t="shared" si="27"/>
        <v/>
      </c>
      <c r="V61" s="58" t="str">
        <f t="shared" si="27"/>
        <v/>
      </c>
      <c r="W61" s="58" t="str">
        <f t="shared" si="27"/>
        <v/>
      </c>
      <c r="X61" s="58" t="str">
        <f t="shared" si="27"/>
        <v/>
      </c>
      <c r="Y61" s="58" t="str">
        <f t="shared" si="27"/>
        <v/>
      </c>
      <c r="Z61" s="58" t="str">
        <f t="shared" si="27"/>
        <v/>
      </c>
      <c r="AA61" s="58">
        <f t="shared" si="27"/>
        <v>-8.7564743136082193</v>
      </c>
      <c r="AB61" s="58">
        <f t="shared" si="27"/>
        <v>-9.4510014964153513</v>
      </c>
      <c r="AC61" s="58">
        <f t="shared" si="27"/>
        <v>-8.914609347226035</v>
      </c>
      <c r="AD61" s="58">
        <f t="shared" si="27"/>
        <v>-6.7602754934454277</v>
      </c>
      <c r="AE61" s="58">
        <f t="shared" si="27"/>
        <v>-5.1072981094286583</v>
      </c>
      <c r="AF61" s="58">
        <f t="shared" si="27"/>
        <v>-2.4556252800838712</v>
      </c>
      <c r="AG61" s="58">
        <f t="shared" si="27"/>
        <v>0.55635688618309687</v>
      </c>
      <c r="AH61" s="58">
        <f t="shared" si="27"/>
        <v>0.37399109527329943</v>
      </c>
      <c r="AI61" s="58">
        <f t="shared" si="27"/>
        <v>2.1484546857137521</v>
      </c>
      <c r="AJ61" s="58">
        <f t="shared" si="27"/>
        <v>3.7817151162207781</v>
      </c>
      <c r="AK61" s="58">
        <f t="shared" si="27"/>
        <v>1.15314452864497</v>
      </c>
      <c r="AL61" s="58">
        <f t="shared" si="27"/>
        <v>0.12387909625761193</v>
      </c>
      <c r="AM61" s="58">
        <f t="shared" si="27"/>
        <v>5.2197205661969545E-2</v>
      </c>
      <c r="AN61" s="58">
        <f t="shared" si="27"/>
        <v>1.130034147170514</v>
      </c>
      <c r="AO61" s="58">
        <f t="shared" si="27"/>
        <v>1.8812349488417721</v>
      </c>
      <c r="AP61" s="58">
        <f t="shared" si="27"/>
        <v>1.7912537578681027</v>
      </c>
      <c r="AQ61" s="58">
        <f t="shared" si="27"/>
        <v>1.6854575601728996</v>
      </c>
      <c r="AR61" s="58">
        <f t="shared" si="27"/>
        <v>0.11183686138713676</v>
      </c>
      <c r="AS61" s="58" t="str">
        <f t="shared" si="27"/>
        <v/>
      </c>
      <c r="AT61" s="58" t="str">
        <f t="shared" si="27"/>
        <v/>
      </c>
      <c r="AU61" s="58" t="str">
        <f t="shared" si="27"/>
        <v/>
      </c>
      <c r="AV61" s="58" t="str">
        <f t="shared" si="27"/>
        <v/>
      </c>
      <c r="AW61" s="58" t="str">
        <f t="shared" si="27"/>
        <v/>
      </c>
      <c r="AX61" s="58" t="str">
        <f t="shared" si="27"/>
        <v/>
      </c>
      <c r="AY61" s="58" t="str">
        <f t="shared" si="27"/>
        <v/>
      </c>
      <c r="AZ61" s="58" t="str">
        <f t="shared" si="27"/>
        <v/>
      </c>
      <c r="BA61" s="58" t="str">
        <f t="shared" ref="BA61" si="28">IFERROR(BA52/BA$65*100,"")</f>
        <v/>
      </c>
    </row>
    <row r="62" spans="2:53"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</row>
    <row r="63" spans="2:53">
      <c r="B63" s="60" t="s">
        <v>79</v>
      </c>
      <c r="F63" s="52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</row>
    <row r="64" spans="2:53">
      <c r="B64" s="61" t="s">
        <v>112</v>
      </c>
      <c r="C64" s="49" t="s">
        <v>73</v>
      </c>
      <c r="F64" s="52">
        <f>IFERROR('Input Macro'!L2,"")</f>
        <v>90.161085639975184</v>
      </c>
      <c r="G64" s="52">
        <f>IFERROR('Input Macro'!M2,"")</f>
        <v>98.430934635352713</v>
      </c>
      <c r="H64" s="52">
        <f>IFERROR('Input Macro'!N2,"")</f>
        <v>109.9029188632192</v>
      </c>
      <c r="I64" s="52">
        <f>IFERROR('Input Macro'!O2,"")</f>
        <v>128.86572372566059</v>
      </c>
      <c r="J64" s="52">
        <f>IFERROR('Input Macro'!P2,"")</f>
        <v>153.89483853905497</v>
      </c>
      <c r="K64" s="52">
        <f>IFERROR('Input Macro'!Q2,"")</f>
        <v>173.44761649854874</v>
      </c>
      <c r="L64" s="52">
        <f>IFERROR('Input Macro'!R2,"")</f>
        <v>199.78299180641727</v>
      </c>
      <c r="M64" s="52">
        <f>IFERROR('Input Macro'!S2,"")</f>
        <v>220.79104675223124</v>
      </c>
      <c r="N64" s="52">
        <f>IFERROR('Input Macro'!T2,"")</f>
        <v>244.89714533026677</v>
      </c>
      <c r="O64" s="52">
        <f>IFERROR('Input Macro'!U2,"")</f>
        <v>279.60000000000002</v>
      </c>
      <c r="P64" s="52">
        <f>IFERROR('Input Macro'!V2,"")</f>
        <v>314.39</v>
      </c>
      <c r="Q64" s="52">
        <f>IFERROR('Input Macro'!W2,"")</f>
        <v>360.471</v>
      </c>
      <c r="R64" s="52">
        <f>IFERROR('Input Macro'!X2,"")</f>
        <v>379.85899999999998</v>
      </c>
      <c r="S64" s="52">
        <f>IFERROR('Input Macro'!Y2,"")</f>
        <v>411.38600000000002</v>
      </c>
      <c r="T64" s="52">
        <f>IFERROR('Input Macro'!Z2,"")</f>
        <v>449.58199999999999</v>
      </c>
      <c r="U64" s="52">
        <f>IFERROR('Input Macro'!AA2,"")</f>
        <v>485.714</v>
      </c>
      <c r="V64" s="52">
        <f>IFERROR('Input Macro'!AB2,"")</f>
        <v>512.54100000000005</v>
      </c>
      <c r="W64" s="52">
        <f>IFERROR('Input Macro'!AC2,"")</f>
        <v>558.94899999999996</v>
      </c>
      <c r="X64" s="52">
        <f>IFERROR('Input Macro'!AD2,"")</f>
        <v>613.09400000000005</v>
      </c>
      <c r="Y64" s="52">
        <f>IFERROR('Input Macro'!AE2,"")</f>
        <v>657.72799999999995</v>
      </c>
      <c r="Z64" s="52">
        <f>IFERROR('Input Macro'!AF2,"")</f>
        <v>679.92100000000005</v>
      </c>
      <c r="AA64" s="52">
        <f>IFERROR('Input Macro'!AG2,"")</f>
        <v>685.36699999999996</v>
      </c>
      <c r="AB64" s="52">
        <f>IFERROR('Input Macro'!AH2,"")</f>
        <v>700.48</v>
      </c>
      <c r="AC64" s="52">
        <f>IFERROR('Input Macro'!AI2,"")</f>
        <v>727.18399999999997</v>
      </c>
      <c r="AD64" s="52">
        <f>IFERROR('Input Macro'!AJ2,"")</f>
        <v>770.87300000000005</v>
      </c>
      <c r="AE64" s="52">
        <f>IFERROR('Input Macro'!AK2,"")</f>
        <v>810.42600000000004</v>
      </c>
      <c r="AF64" s="52">
        <f>IFERROR('Input Macro'!AL2,"")</f>
        <v>836.86400000000003</v>
      </c>
      <c r="AG64" s="52">
        <f>IFERROR('Input Macro'!AM2,"")</f>
        <v>882.73299999999995</v>
      </c>
      <c r="AH64" s="52">
        <f>IFERROR('Input Macro'!AN2,"")</f>
        <v>914.97299999999996</v>
      </c>
      <c r="AI64" s="52">
        <f>IFERROR('Input Macro'!AO2,"")</f>
        <v>982.44100000000003</v>
      </c>
      <c r="AJ64" s="52">
        <f>IFERROR('Input Macro'!AP2,"")</f>
        <v>1076.577</v>
      </c>
      <c r="AK64" s="52">
        <f>IFERROR('Input Macro'!AQ2,"")</f>
        <v>1108.048</v>
      </c>
      <c r="AL64" s="52">
        <f>IFERROR('Input Macro'!AR2,"")</f>
        <v>1152.905</v>
      </c>
      <c r="AM64" s="52">
        <f>IFERROR('Input Macro'!AS2,"")</f>
        <v>1213.175</v>
      </c>
      <c r="AN64" s="52">
        <f>IFERROR('Input Macro'!AT2,"")</f>
        <v>1290.9059999999999</v>
      </c>
      <c r="AO64" s="52">
        <f>IFERROR('Input Macro'!AU2,"")</f>
        <v>1373.845</v>
      </c>
      <c r="AP64" s="52">
        <f>IFERROR('Input Macro'!AV2,"")</f>
        <v>1450.405</v>
      </c>
      <c r="AQ64" s="52">
        <f>IFERROR('Input Macro'!AW2,"")</f>
        <v>1529.5889999999999</v>
      </c>
      <c r="AR64" s="52">
        <f>IFERROR('Input Macro'!AX2,"")</f>
        <v>1603.4179999999999</v>
      </c>
      <c r="AS64" s="52">
        <f>IFERROR('Input Macro'!AY2,"")</f>
        <v>1528.9849999999999</v>
      </c>
      <c r="AT64" s="52">
        <f>IFERROR('Input Macro'!AZ2,"")</f>
        <v>1624.6079999999999</v>
      </c>
      <c r="AU64" s="52">
        <f>IFERROR('Input Macro'!BA2,"")</f>
        <v>1708.1002567069299</v>
      </c>
      <c r="AV64" s="52">
        <f>IFERROR('Input Macro'!BB2,"")</f>
        <v>1774.47852747561</v>
      </c>
      <c r="AW64" s="52">
        <f>IFERROR('Input Macro'!BC2,"")</f>
        <v>1858.0188008666</v>
      </c>
      <c r="AX64" s="52">
        <f>IFERROR('Input Macro'!BD2,"")</f>
        <v>1944.0275890334101</v>
      </c>
      <c r="AY64" s="52">
        <f>IFERROR('Input Macro'!BE2,"")</f>
        <v>2032.0879442410401</v>
      </c>
      <c r="AZ64" s="52">
        <f>IFERROR('Input Macro'!BF2,"")</f>
        <v>2120.8312458650198</v>
      </c>
      <c r="BA64" s="52" t="str">
        <f>IFERROR('Input Macro'!BG2,"")</f>
        <v/>
      </c>
    </row>
    <row r="65" spans="2:53">
      <c r="B65" s="61" t="s">
        <v>81</v>
      </c>
      <c r="C65" s="49" t="s">
        <v>73</v>
      </c>
      <c r="F65" s="52" t="str">
        <f>IFERROR('Input Macro'!L3,"")</f>
        <v/>
      </c>
      <c r="G65" s="52" t="str">
        <f>IFERROR('Input Macro'!M3,"")</f>
        <v/>
      </c>
      <c r="H65" s="52" t="str">
        <f>IFERROR('Input Macro'!N3,"")</f>
        <v/>
      </c>
      <c r="I65" s="52" t="str">
        <f>IFERROR('Input Macro'!O3,"")</f>
        <v/>
      </c>
      <c r="J65" s="52" t="str">
        <f>IFERROR('Input Macro'!P3,"")</f>
        <v/>
      </c>
      <c r="K65" s="52" t="str">
        <f>IFERROR('Input Macro'!Q3,"")</f>
        <v/>
      </c>
      <c r="L65" s="52" t="str">
        <f>IFERROR('Input Macro'!R3,"")</f>
        <v/>
      </c>
      <c r="M65" s="52" t="str">
        <f>IFERROR('Input Macro'!S3,"")</f>
        <v/>
      </c>
      <c r="N65" s="52" t="str">
        <f>IFERROR('Input Macro'!T3,"")</f>
        <v/>
      </c>
      <c r="O65" s="52" t="str">
        <f>IFERROR('Input Macro'!U3,"")</f>
        <v/>
      </c>
      <c r="P65" s="52">
        <f>IFERROR('Input Macro'!V3,"")</f>
        <v>311.08795400200006</v>
      </c>
      <c r="Q65" s="52">
        <f>IFERROR('Input Macro'!W3,"")</f>
        <v>353.04487922710933</v>
      </c>
      <c r="R65" s="52">
        <f>IFERROR('Input Macro'!X3,"")</f>
        <v>392.55860121425417</v>
      </c>
      <c r="S65" s="52">
        <f>IFERROR('Input Macro'!Y3,"")</f>
        <v>425.6022606210463</v>
      </c>
      <c r="T65" s="52">
        <f>IFERROR('Input Macro'!Z3,"")</f>
        <v>453.72487506828924</v>
      </c>
      <c r="U65" s="52">
        <f>IFERROR('Input Macro'!AA3,"")</f>
        <v>483.89237788451783</v>
      </c>
      <c r="V65" s="52">
        <f>IFERROR('Input Macro'!AB3,"")</f>
        <v>515.4855358204394</v>
      </c>
      <c r="W65" s="52">
        <f>IFERROR('Input Macro'!AC3,"")</f>
        <v>556.17076797940433</v>
      </c>
      <c r="X65" s="52">
        <f>IFERROR('Input Macro'!AD3,"")</f>
        <v>600.66149132547912</v>
      </c>
      <c r="Y65" s="52">
        <f>IFERROR('Input Macro'!AE3,"")</f>
        <v>640.86001812038569</v>
      </c>
      <c r="Z65" s="52">
        <f>IFERROR('Input Macro'!AF3,"")</f>
        <v>669.87279517890829</v>
      </c>
      <c r="AA65" s="52">
        <f>IFERROR('Input Macro'!AG3,"")</f>
        <v>696.48223928888012</v>
      </c>
      <c r="AB65" s="52">
        <f>IFERROR('Input Macro'!AH3,"")</f>
        <v>714.31844665458743</v>
      </c>
      <c r="AC65" s="52">
        <f>IFERROR('Input Macro'!AI3,"")</f>
        <v>737.80794584684907</v>
      </c>
      <c r="AD65" s="52">
        <f>IFERROR('Input Macro'!AJ3,"")</f>
        <v>764.73893905195541</v>
      </c>
      <c r="AE65" s="52">
        <f>IFERROR('Input Macro'!AK3,"")</f>
        <v>805.35927855981674</v>
      </c>
      <c r="AF65" s="52">
        <f>IFERROR('Input Macro'!AL3,"")</f>
        <v>846.40154009855178</v>
      </c>
      <c r="AG65" s="52">
        <f>IFERROR('Input Macro'!AM3,"")</f>
        <v>893.47234014708522</v>
      </c>
      <c r="AH65" s="52">
        <f>IFERROR('Input Macro'!AN3,"")</f>
        <v>921.783250539547</v>
      </c>
      <c r="AI65" s="52">
        <f>IFERROR('Input Macro'!AO3,"")</f>
        <v>972.96572109794795</v>
      </c>
      <c r="AJ65" s="52">
        <f>IFERROR('Input Macro'!AP3,"")</f>
        <v>1049.6604962222232</v>
      </c>
      <c r="AK65" s="52">
        <f>IFERROR('Input Macro'!AQ3,"")</f>
        <v>1095.6379906003283</v>
      </c>
      <c r="AL65" s="52">
        <f>IFERROR('Input Macro'!AR3,"")</f>
        <v>1137.75</v>
      </c>
      <c r="AM65" s="52">
        <f>IFERROR('Input Macro'!AS3,"")</f>
        <v>1206.5211363773258</v>
      </c>
      <c r="AN65" s="52">
        <f>IFERROR('Input Macro'!AT3,"")</f>
        <v>1276.9297145174721</v>
      </c>
      <c r="AO65" s="52">
        <f>IFERROR('Input Macro'!AU3,"")</f>
        <v>1353.9087839888732</v>
      </c>
      <c r="AP65" s="52">
        <f>IFERROR('Input Macro'!AV3,"")</f>
        <v>1425.582295217213</v>
      </c>
      <c r="AQ65" s="52">
        <f>IFERROR('Input Macro'!AW3,"")</f>
        <v>1504.2933778770036</v>
      </c>
      <c r="AR65" s="52">
        <f>IFERROR('Input Macro'!AX3,"")</f>
        <v>1599.7248792122343</v>
      </c>
      <c r="AS65" s="52">
        <f>IFERROR('Input Macro'!AY3,"")</f>
        <v>1592.1440161608168</v>
      </c>
      <c r="AT65" s="52">
        <f>IFERROR('Input Macro'!AZ3,"")</f>
        <v>1664.9874006079283</v>
      </c>
      <c r="AU65" s="52">
        <f>IFERROR('Input Macro'!BA3,"")</f>
        <v>1744.0188010441332</v>
      </c>
      <c r="AV65" s="52">
        <f>IFERROR('Input Macro'!BB3,"")</f>
        <v>1813.0615443110544</v>
      </c>
      <c r="AW65" s="52">
        <f>IFERROR('Input Macro'!BC3,"")</f>
        <v>1886.6556947899808</v>
      </c>
      <c r="AX65" s="52">
        <f>IFERROR('Input Macro'!BD3,"")</f>
        <v>1964.1338548303313</v>
      </c>
      <c r="AY65" s="52">
        <f>IFERROR('Input Macro'!BE3,"")</f>
        <v>2044.9069459212044</v>
      </c>
      <c r="AZ65" s="52">
        <f>IFERROR('Input Macro'!BF3,"")</f>
        <v>2129.2680155913326</v>
      </c>
      <c r="BA65" s="52" t="str">
        <f>IFERROR('Input Macro'!BG3,"")</f>
        <v/>
      </c>
    </row>
    <row r="66" spans="2:53">
      <c r="B66" s="61" t="s">
        <v>38</v>
      </c>
      <c r="C66" s="49" t="s">
        <v>82</v>
      </c>
      <c r="F66" s="101" t="str">
        <f>IFERROR('Input Macro'!L6,"")</f>
        <v/>
      </c>
      <c r="G66" s="101" t="str">
        <f>IFERROR('Input Macro'!M6,"")</f>
        <v/>
      </c>
      <c r="H66" s="101" t="str">
        <f>IFERROR('Input Macro'!N6,"")</f>
        <v/>
      </c>
      <c r="I66" s="101" t="str">
        <f>IFERROR('Input Macro'!O6,"")</f>
        <v/>
      </c>
      <c r="J66" s="101" t="str">
        <f>IFERROR('Input Macro'!P6,"")</f>
        <v/>
      </c>
      <c r="K66" s="101" t="str">
        <f>IFERROR('Input Macro'!Q6,"")</f>
        <v/>
      </c>
      <c r="L66" s="101" t="str">
        <f>IFERROR('Input Macro'!R6,"")</f>
        <v/>
      </c>
      <c r="M66" s="101" t="str">
        <f>IFERROR('Input Macro'!S6,"")</f>
        <v/>
      </c>
      <c r="N66" s="101" t="str">
        <f>IFERROR('Input Macro'!T6,"")</f>
        <v/>
      </c>
      <c r="O66" s="101" t="str">
        <f>IFERROR('Input Macro'!U6,"")</f>
        <v/>
      </c>
      <c r="P66" s="101">
        <f>IFERROR('Input Macro'!V6,"")</f>
        <v>1.0614509355057558</v>
      </c>
      <c r="Q66" s="101">
        <f>IFERROR('Input Macro'!W6,"")</f>
        <v>2.1034495073680279</v>
      </c>
      <c r="R66" s="101">
        <f>IFERROR('Input Macro'!X6,"")</f>
        <v>-3.2350841823289551</v>
      </c>
      <c r="S66" s="101">
        <f>IFERROR('Input Macro'!Y6,"")</f>
        <v>-3.3402690578526726</v>
      </c>
      <c r="T66" s="101">
        <f>IFERROR('Input Macro'!Z6,"")</f>
        <v>-0.91308087696659668</v>
      </c>
      <c r="U66" s="101">
        <f>IFERROR('Input Macro'!AA6,"")</f>
        <v>0.37645191342875295</v>
      </c>
      <c r="V66" s="101">
        <f>IFERROR('Input Macro'!AB6,"")</f>
        <v>-0.57121599265687661</v>
      </c>
      <c r="W66" s="101">
        <f>IFERROR('Input Macro'!AC6,"")</f>
        <v>0.49952859455185239</v>
      </c>
      <c r="X66" s="101">
        <f>IFERROR('Input Macro'!AD6,"")</f>
        <v>2.0698028513674274</v>
      </c>
      <c r="Y66" s="101">
        <f>IFERROR('Input Macro'!AE6,"")</f>
        <v>2.6320852296398773</v>
      </c>
      <c r="Z66" s="101">
        <f>IFERROR('Input Macro'!AF6,"")</f>
        <v>1.5000168529620563</v>
      </c>
      <c r="AA66" s="101">
        <f>IFERROR('Input Macro'!AG6,"")</f>
        <v>-1.5959113760357937</v>
      </c>
      <c r="AB66" s="101">
        <f>IFERROR('Input Macro'!AH6,"")</f>
        <v>-1.9372937545429243</v>
      </c>
      <c r="AC66" s="101">
        <f>IFERROR('Input Macro'!AI6,"")</f>
        <v>-1.4399337804169396</v>
      </c>
      <c r="AD66" s="101">
        <f>IFERROR('Input Macro'!AJ6,"")</f>
        <v>0.80211175798750367</v>
      </c>
      <c r="AE66" s="101">
        <f>IFERROR('Input Macro'!AK6,"")</f>
        <v>0.62912560580960575</v>
      </c>
      <c r="AF66" s="101">
        <f>IFERROR('Input Macro'!AL6,"")</f>
        <v>-1.1268339726131802</v>
      </c>
      <c r="AG66" s="101">
        <f>IFERROR('Input Macro'!AM6,"")</f>
        <v>-1.2019779084954241</v>
      </c>
      <c r="AH66" s="101">
        <f>IFERROR('Input Macro'!AN6,"")</f>
        <v>-0.7388125717798385</v>
      </c>
      <c r="AI66" s="101">
        <f>IFERROR('Input Macro'!AO6,"")</f>
        <v>0.97385536782935067</v>
      </c>
      <c r="AJ66" s="101">
        <f>IFERROR('Input Macro'!AP6,"")</f>
        <v>2.5643056849953401</v>
      </c>
      <c r="AK66" s="101">
        <f>IFERROR('Input Macro'!AQ6,"")</f>
        <v>1.1326742506319971</v>
      </c>
      <c r="AL66" s="101">
        <f>IFERROR('Input Macro'!AR6,"")</f>
        <v>1.3320149417710394</v>
      </c>
      <c r="AM66" s="101">
        <f>IFERROR('Input Macro'!AS6,"")</f>
        <v>0.55149167487052175</v>
      </c>
      <c r="AN66" s="101">
        <f>IFERROR('Input Macro'!AT6,"")</f>
        <v>1.0945226917057902</v>
      </c>
      <c r="AO66" s="101">
        <f>IFERROR('Input Macro'!AU6,"")</f>
        <v>1.4724932910465969</v>
      </c>
      <c r="AP66" s="101">
        <f>IFERROR('Input Macro'!AV6,"")</f>
        <v>1.7412326784687668</v>
      </c>
      <c r="AQ66" s="101">
        <f>IFERROR('Input Macro'!AW6,"")</f>
        <v>1.6815617548417114</v>
      </c>
      <c r="AR66" s="101">
        <f>IFERROR('Input Macro'!AX6,"")</f>
        <v>0.23085974568229267</v>
      </c>
      <c r="AS66" s="101">
        <f>IFERROR('Input Macro'!AY6,"")</f>
        <v>-3.9669160276790723</v>
      </c>
      <c r="AT66" s="101">
        <f>IFERROR('Input Macro'!AZ6,"")</f>
        <v>-2.4252075777380933</v>
      </c>
      <c r="AU66" s="101">
        <f>IFERROR('Input Macro'!BA6,"")</f>
        <v>-2.0595273580593805</v>
      </c>
      <c r="AV66" s="101">
        <f>IFERROR('Input Macro'!BB6,"")</f>
        <v>-2.1280588602470969</v>
      </c>
      <c r="AW66" s="101">
        <f>IFERROR('Input Macro'!BC6,"")</f>
        <v>-1.5178653954964618</v>
      </c>
      <c r="AX66" s="101">
        <f>IFERROR('Input Macro'!BD6,"")</f>
        <v>-1.0236708535660373</v>
      </c>
      <c r="AY66" s="101">
        <f>IFERROR('Input Macro'!BE6,"")</f>
        <v>-0.62687457273951808</v>
      </c>
      <c r="AZ66" s="101">
        <f>IFERROR('Input Macro'!BF6,"")</f>
        <v>-0.39622864122953494</v>
      </c>
      <c r="BA66" s="101" t="str">
        <f>IFERROR('Input Macro'!BG6,"")</f>
        <v/>
      </c>
    </row>
    <row r="67" spans="2:53"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</row>
    <row r="68" spans="2:53">
      <c r="B68" s="97" t="s">
        <v>116</v>
      </c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</row>
    <row r="69" spans="2:53">
      <c r="B69" s="98" t="str">
        <f>'Input Macro'!A33</f>
        <v>Consumption gap</v>
      </c>
      <c r="C69" s="49" t="s">
        <v>82</v>
      </c>
      <c r="F69" s="101">
        <f>IFERROR('Input Macro'!L33,"")</f>
        <v>0.97283683842142032</v>
      </c>
      <c r="G69" s="101">
        <f>IFERROR('Input Macro'!M33,"")</f>
        <v>1.2116393684772131</v>
      </c>
      <c r="H69" s="101">
        <f>IFERROR('Input Macro'!N33,"")</f>
        <v>1.2245807697311983</v>
      </c>
      <c r="I69" s="101">
        <f>IFERROR('Input Macro'!O33,"")</f>
        <v>-1.2240836843686598</v>
      </c>
      <c r="J69" s="101">
        <f>IFERROR('Input Macro'!P33,"")</f>
        <v>-2.3556891983269046</v>
      </c>
      <c r="K69" s="101">
        <f>IFERROR('Input Macro'!Q33,"")</f>
        <v>1.2162024226729518</v>
      </c>
      <c r="L69" s="101">
        <f>IFERROR('Input Macro'!R33,"")</f>
        <v>-5.9088340826463082E-2</v>
      </c>
      <c r="M69" s="101">
        <f>IFERROR('Input Macro'!S33,"")</f>
        <v>1.1391091342677351</v>
      </c>
      <c r="N69" s="101">
        <f>IFERROR('Input Macro'!T33,"")</f>
        <v>1.0656380744948013</v>
      </c>
      <c r="O69" s="101">
        <f>IFERROR('Input Macro'!U33,"")</f>
        <v>-1.300235584233389</v>
      </c>
      <c r="P69" s="101">
        <f>IFERROR('Input Macro'!V33,"")</f>
        <v>-0.896865705675709</v>
      </c>
      <c r="Q69" s="101">
        <f>IFERROR('Input Macro'!W33,"")</f>
        <v>-1.7466827238941995</v>
      </c>
      <c r="R69" s="101">
        <f>IFERROR('Input Macro'!X33,"")</f>
        <v>1.6715584797238447</v>
      </c>
      <c r="S69" s="101">
        <f>IFERROR('Input Macro'!Y33,"")</f>
        <v>2.0454765612165637</v>
      </c>
      <c r="T69" s="101">
        <f>IFERROR('Input Macro'!Z33,"")</f>
        <v>0.30769266433035014</v>
      </c>
      <c r="U69" s="101">
        <f>IFERROR('Input Macro'!AA33,"")</f>
        <v>1.0528051653539761</v>
      </c>
      <c r="V69" s="101">
        <f>IFERROR('Input Macro'!AB33,"")</f>
        <v>2.4382503853876081</v>
      </c>
      <c r="W69" s="101">
        <f>IFERROR('Input Macro'!AC33,"")</f>
        <v>0.98513903094015198</v>
      </c>
      <c r="X69" s="101">
        <f>IFERROR('Input Macro'!AD33,"")</f>
        <v>-9.7018019770045427E-2</v>
      </c>
      <c r="Y69" s="101">
        <f>IFERROR('Input Macro'!AE33,"")</f>
        <v>0.37817313050065859</v>
      </c>
      <c r="Z69" s="101">
        <f>IFERROR('Input Macro'!AF33,"")</f>
        <v>2.8880294889290559</v>
      </c>
      <c r="AA69" s="101">
        <f>IFERROR('Input Macro'!AG33,"")</f>
        <v>5.5140109248278391</v>
      </c>
      <c r="AB69" s="101">
        <f>IFERROR('Input Macro'!AH33,"")</f>
        <v>5.9679988019976538</v>
      </c>
      <c r="AC69" s="101">
        <f>IFERROR('Input Macro'!AI33,"")</f>
        <v>4.7928839882295016</v>
      </c>
      <c r="AD69" s="101">
        <f>IFERROR('Input Macro'!AJ33,"")</f>
        <v>1.3231666844169876</v>
      </c>
      <c r="AE69" s="101">
        <f>IFERROR('Input Macro'!AK33,"")</f>
        <v>-1.3132715214238644</v>
      </c>
      <c r="AF69" s="101">
        <f>IFERROR('Input Macro'!AL33,"")</f>
        <v>-1.6586409124931256</v>
      </c>
      <c r="AG69" s="101">
        <f>IFERROR('Input Macro'!AM33,"")</f>
        <v>-2.3954441270177318</v>
      </c>
      <c r="AH69" s="101">
        <f>IFERROR('Input Macro'!AN33,"")</f>
        <v>-2.1606346474206117</v>
      </c>
      <c r="AI69" s="101">
        <f>IFERROR('Input Macro'!AO33,"")</f>
        <v>-4.1326830531013048</v>
      </c>
      <c r="AJ69" s="101">
        <f>IFERROR('Input Macro'!AP33,"")</f>
        <v>-6.1655119871786397</v>
      </c>
      <c r="AK69" s="101">
        <f>IFERROR('Input Macro'!AQ33,"")</f>
        <v>-3.8679551561508152</v>
      </c>
      <c r="AL69" s="101">
        <f>IFERROR('Input Macro'!AR33,"")</f>
        <v>-1.4854348933186379</v>
      </c>
      <c r="AM69" s="101">
        <f>IFERROR('Input Macro'!AS33,"")</f>
        <v>-0.82122872552538029</v>
      </c>
      <c r="AN69" s="101">
        <f>IFERROR('Input Macro'!AT33,"")</f>
        <v>-1.8668846651211601</v>
      </c>
      <c r="AO69" s="101">
        <f>IFERROR('Input Macro'!AU33,"")</f>
        <v>-2.3704959350684618</v>
      </c>
      <c r="AP69" s="101">
        <f>IFERROR('Input Macro'!AV33,"")</f>
        <v>-1.5838443250717704</v>
      </c>
      <c r="AQ69" s="101">
        <f>IFERROR('Input Macro'!AW33,"")</f>
        <v>-0.66364929205672274</v>
      </c>
      <c r="AR69" s="101">
        <f>IFERROR('Input Macro'!AX33,"")</f>
        <v>0.15937060631223687</v>
      </c>
      <c r="AS69" s="101">
        <f>IFERROR('Input Macro'!AY33,"")</f>
        <v>6.908297074949088</v>
      </c>
      <c r="AT69" s="101">
        <f>IFERROR('Input Macro'!AZ33,"")</f>
        <v>4.5665215749493004</v>
      </c>
      <c r="AU69" s="101">
        <f>IFERROR('Input Macro'!BA33,"")</f>
        <v>2.8918377626064862</v>
      </c>
      <c r="AV69" s="101">
        <f>IFERROR('Input Macro'!BB33,"")</f>
        <v>2.0591579499273482</v>
      </c>
      <c r="AW69" s="101">
        <f>IFERROR('Input Macro'!BC33,"")</f>
        <v>1.2300787178382455</v>
      </c>
      <c r="AX69" s="101">
        <f>IFERROR('Input Macro'!BD33,"")</f>
        <v>0.41873416885702675</v>
      </c>
      <c r="AY69" s="101">
        <f>IFERROR('Input Macro'!BE33,"")</f>
        <v>-0.37661398844955896</v>
      </c>
      <c r="AZ69" s="101">
        <f>IFERROR('Input Macro'!BF33,"")</f>
        <v>-1.14027980623711</v>
      </c>
      <c r="BA69" s="101" t="str">
        <f>IFERROR('Input Macro'!BG33,"")</f>
        <v/>
      </c>
    </row>
    <row r="70" spans="2:53">
      <c r="B70" s="98" t="str">
        <f>'Input Macro'!A19</f>
        <v>Wage gap</v>
      </c>
      <c r="C70" s="49" t="s">
        <v>82</v>
      </c>
      <c r="F70" s="101">
        <f>IFERROR('Input Macro'!L19,"")</f>
        <v>0.97283683842142032</v>
      </c>
      <c r="G70" s="101">
        <f>IFERROR('Input Macro'!M19,"")</f>
        <v>1.2116393684772131</v>
      </c>
      <c r="H70" s="101">
        <f>IFERROR('Input Macro'!N19,"")</f>
        <v>1.2245807697311983</v>
      </c>
      <c r="I70" s="101">
        <f>IFERROR('Input Macro'!O19,"")</f>
        <v>-1.2240836843686598</v>
      </c>
      <c r="J70" s="101">
        <f>IFERROR('Input Macro'!P19,"")</f>
        <v>-2.3556891983269046</v>
      </c>
      <c r="K70" s="101">
        <f>IFERROR('Input Macro'!Q19,"")</f>
        <v>1.2162024226729518</v>
      </c>
      <c r="L70" s="101">
        <f>IFERROR('Input Macro'!R19,"")</f>
        <v>-5.9088340826463082E-2</v>
      </c>
      <c r="M70" s="101">
        <f>IFERROR('Input Macro'!S19,"")</f>
        <v>1.1391091342677351</v>
      </c>
      <c r="N70" s="101">
        <f>IFERROR('Input Macro'!T19,"")</f>
        <v>1.0656380744948013</v>
      </c>
      <c r="O70" s="101">
        <f>IFERROR('Input Macro'!U19,"")</f>
        <v>-1.300235584233389</v>
      </c>
      <c r="P70" s="101">
        <f>IFERROR('Input Macro'!V19,"")</f>
        <v>-0.896865705675709</v>
      </c>
      <c r="Q70" s="101">
        <f>IFERROR('Input Macro'!W19,"")</f>
        <v>-1.7466827238941995</v>
      </c>
      <c r="R70" s="101">
        <f>IFERROR('Input Macro'!X19,"")</f>
        <v>1.6715584797238447</v>
      </c>
      <c r="S70" s="101">
        <f>IFERROR('Input Macro'!Y19,"")</f>
        <v>2.0454765612165637</v>
      </c>
      <c r="T70" s="101">
        <f>IFERROR('Input Macro'!Z19,"")</f>
        <v>0.30769266433035014</v>
      </c>
      <c r="U70" s="101">
        <f>IFERROR('Input Macro'!AA19,"")</f>
        <v>1.0528051653539761</v>
      </c>
      <c r="V70" s="101">
        <f>IFERROR('Input Macro'!AB19,"")</f>
        <v>2.4382503853876081</v>
      </c>
      <c r="W70" s="101">
        <f>IFERROR('Input Macro'!AC19,"")</f>
        <v>0.98513903094015198</v>
      </c>
      <c r="X70" s="101">
        <f>IFERROR('Input Macro'!AD19,"")</f>
        <v>-9.7018019770045427E-2</v>
      </c>
      <c r="Y70" s="101">
        <f>IFERROR('Input Macro'!AE19,"")</f>
        <v>0.37817313050065859</v>
      </c>
      <c r="Z70" s="101">
        <f>IFERROR('Input Macro'!AF19,"")</f>
        <v>2.8880294889290559</v>
      </c>
      <c r="AA70" s="101">
        <f>IFERROR('Input Macro'!AG19,"")</f>
        <v>5.5140109248278391</v>
      </c>
      <c r="AB70" s="101">
        <f>IFERROR('Input Macro'!AH19,"")</f>
        <v>5.9679988019976538</v>
      </c>
      <c r="AC70" s="101">
        <f>IFERROR('Input Macro'!AI19,"")</f>
        <v>4.7928839882295016</v>
      </c>
      <c r="AD70" s="101">
        <f>IFERROR('Input Macro'!AJ19,"")</f>
        <v>1.3231666844169876</v>
      </c>
      <c r="AE70" s="101">
        <f>IFERROR('Input Macro'!AK19,"")</f>
        <v>-1.3132715214238644</v>
      </c>
      <c r="AF70" s="101">
        <f>IFERROR('Input Macro'!AL19,"")</f>
        <v>-1.6586409124931256</v>
      </c>
      <c r="AG70" s="101">
        <f>IFERROR('Input Macro'!AM19,"")</f>
        <v>-2.3954441270177318</v>
      </c>
      <c r="AH70" s="101">
        <f>IFERROR('Input Macro'!AN19,"")</f>
        <v>-2.1606346474206117</v>
      </c>
      <c r="AI70" s="101">
        <f>IFERROR('Input Macro'!AO19,"")</f>
        <v>-4.1326830531013048</v>
      </c>
      <c r="AJ70" s="101">
        <f>IFERROR('Input Macro'!AP19,"")</f>
        <v>-6.1655119871786397</v>
      </c>
      <c r="AK70" s="101">
        <f>IFERROR('Input Macro'!AQ19,"")</f>
        <v>-3.8679551561508152</v>
      </c>
      <c r="AL70" s="101">
        <f>IFERROR('Input Macro'!AR19,"")</f>
        <v>-1.4854348933186379</v>
      </c>
      <c r="AM70" s="101">
        <f>IFERROR('Input Macro'!AS19,"")</f>
        <v>-0.82122872552538029</v>
      </c>
      <c r="AN70" s="101">
        <f>IFERROR('Input Macro'!AT19,"")</f>
        <v>-1.8668846651211601</v>
      </c>
      <c r="AO70" s="101">
        <f>IFERROR('Input Macro'!AU19,"")</f>
        <v>-2.3704959350684618</v>
      </c>
      <c r="AP70" s="101">
        <f>IFERROR('Input Macro'!AV19,"")</f>
        <v>-1.5838443250717704</v>
      </c>
      <c r="AQ70" s="101">
        <f>IFERROR('Input Macro'!AW19,"")</f>
        <v>-0.66364929205672274</v>
      </c>
      <c r="AR70" s="101">
        <f>IFERROR('Input Macro'!AX19,"")</f>
        <v>0.15937060631223687</v>
      </c>
      <c r="AS70" s="101">
        <f>IFERROR('Input Macro'!AY19,"")</f>
        <v>6.908297074949088</v>
      </c>
      <c r="AT70" s="101">
        <f>IFERROR('Input Macro'!AZ19,"")</f>
        <v>4.5665215749493004</v>
      </c>
      <c r="AU70" s="101">
        <f>IFERROR('Input Macro'!BA19,"")</f>
        <v>2.8918377626064862</v>
      </c>
      <c r="AV70" s="101">
        <f>IFERROR('Input Macro'!BB19,"")</f>
        <v>2.0591579499273482</v>
      </c>
      <c r="AW70" s="101">
        <f>IFERROR('Input Macro'!BC19,"")</f>
        <v>1.2300787178382455</v>
      </c>
      <c r="AX70" s="101">
        <f>IFERROR('Input Macro'!BD19,"")</f>
        <v>0.41873416885702675</v>
      </c>
      <c r="AY70" s="101">
        <f>IFERROR('Input Macro'!BE19,"")</f>
        <v>-0.37661398844955896</v>
      </c>
      <c r="AZ70" s="101">
        <f>IFERROR('Input Macro'!BF19,"")</f>
        <v>-1.14027980623711</v>
      </c>
      <c r="BA70" s="101" t="str">
        <f>IFERROR('Input Macro'!BG19,"")</f>
        <v/>
      </c>
    </row>
    <row r="71" spans="2:53">
      <c r="B71" s="98" t="str">
        <f>'Input Macro'!A59</f>
        <v>Profit gap</v>
      </c>
      <c r="C71" s="49" t="s">
        <v>82</v>
      </c>
      <c r="F71" s="101">
        <f>IFERROR('Input Macro'!L59,"")</f>
        <v>0.97283683842142032</v>
      </c>
      <c r="G71" s="101">
        <f>IFERROR('Input Macro'!M59,"")</f>
        <v>1.2116393684772131</v>
      </c>
      <c r="H71" s="101">
        <f>IFERROR('Input Macro'!N59,"")</f>
        <v>1.2245807697311983</v>
      </c>
      <c r="I71" s="101">
        <f>IFERROR('Input Macro'!O59,"")</f>
        <v>-1.2240836843686598</v>
      </c>
      <c r="J71" s="101">
        <f>IFERROR('Input Macro'!P59,"")</f>
        <v>-2.3556891983269046</v>
      </c>
      <c r="K71" s="101">
        <f>IFERROR('Input Macro'!Q59,"")</f>
        <v>1.2162024226729518</v>
      </c>
      <c r="L71" s="101">
        <f>IFERROR('Input Macro'!R59,"")</f>
        <v>-5.9088340826463082E-2</v>
      </c>
      <c r="M71" s="101">
        <f>IFERROR('Input Macro'!S59,"")</f>
        <v>1.1391091342677351</v>
      </c>
      <c r="N71" s="101">
        <f>IFERROR('Input Macro'!T59,"")</f>
        <v>1.0656380744948013</v>
      </c>
      <c r="O71" s="101">
        <f>IFERROR('Input Macro'!U59,"")</f>
        <v>-1.300235584233389</v>
      </c>
      <c r="P71" s="101">
        <f>IFERROR('Input Macro'!V59,"")</f>
        <v>-0.896865705675709</v>
      </c>
      <c r="Q71" s="101">
        <f>IFERROR('Input Macro'!W59,"")</f>
        <v>-1.7466827238941995</v>
      </c>
      <c r="R71" s="101">
        <f>IFERROR('Input Macro'!X59,"")</f>
        <v>1.6715584797238447</v>
      </c>
      <c r="S71" s="101">
        <f>IFERROR('Input Macro'!Y59,"")</f>
        <v>2.0454765612165637</v>
      </c>
      <c r="T71" s="101">
        <f>IFERROR('Input Macro'!Z59,"")</f>
        <v>0.30769266433035014</v>
      </c>
      <c r="U71" s="101">
        <f>IFERROR('Input Macro'!AA59,"")</f>
        <v>1.0528051653539761</v>
      </c>
      <c r="V71" s="101">
        <f>IFERROR('Input Macro'!AB59,"")</f>
        <v>2.4382503853876081</v>
      </c>
      <c r="W71" s="101">
        <f>IFERROR('Input Macro'!AC59,"")</f>
        <v>0.98513903094015198</v>
      </c>
      <c r="X71" s="101">
        <f>IFERROR('Input Macro'!AD59,"")</f>
        <v>-9.7018019770045427E-2</v>
      </c>
      <c r="Y71" s="101">
        <f>IFERROR('Input Macro'!AE59,"")</f>
        <v>0.37817313050065859</v>
      </c>
      <c r="Z71" s="101">
        <f>IFERROR('Input Macro'!AF59,"")</f>
        <v>2.8880294889290559</v>
      </c>
      <c r="AA71" s="101">
        <f>IFERROR('Input Macro'!AG59,"")</f>
        <v>5.5140109248278391</v>
      </c>
      <c r="AB71" s="101">
        <f>IFERROR('Input Macro'!AH59,"")</f>
        <v>5.9679988019976538</v>
      </c>
      <c r="AC71" s="101">
        <f>IFERROR('Input Macro'!AI59,"")</f>
        <v>4.7928839882295016</v>
      </c>
      <c r="AD71" s="101">
        <f>IFERROR('Input Macro'!AJ59,"")</f>
        <v>1.3231666844169876</v>
      </c>
      <c r="AE71" s="101">
        <f>IFERROR('Input Macro'!AK59,"")</f>
        <v>-1.3132715214238644</v>
      </c>
      <c r="AF71" s="101">
        <f>IFERROR('Input Macro'!AL59,"")</f>
        <v>-1.6586409124931256</v>
      </c>
      <c r="AG71" s="101">
        <f>IFERROR('Input Macro'!AM59,"")</f>
        <v>-2.3954441270177318</v>
      </c>
      <c r="AH71" s="101">
        <f>IFERROR('Input Macro'!AN59,"")</f>
        <v>-2.1606346474206117</v>
      </c>
      <c r="AI71" s="101">
        <f>IFERROR('Input Macro'!AO59,"")</f>
        <v>-4.1326830531013048</v>
      </c>
      <c r="AJ71" s="101">
        <f>IFERROR('Input Macro'!AP59,"")</f>
        <v>-6.1655119871786397</v>
      </c>
      <c r="AK71" s="101">
        <f>IFERROR('Input Macro'!AQ59,"")</f>
        <v>-3.8679551561508152</v>
      </c>
      <c r="AL71" s="101">
        <f>IFERROR('Input Macro'!AR59,"")</f>
        <v>-1.4854348933186379</v>
      </c>
      <c r="AM71" s="101">
        <f>IFERROR('Input Macro'!AS59,"")</f>
        <v>-0.82122872552538029</v>
      </c>
      <c r="AN71" s="101">
        <f>IFERROR('Input Macro'!AT59,"")</f>
        <v>-1.8668846651211601</v>
      </c>
      <c r="AO71" s="101">
        <f>IFERROR('Input Macro'!AU59,"")</f>
        <v>-2.3704959350684618</v>
      </c>
      <c r="AP71" s="101">
        <f>IFERROR('Input Macro'!AV59,"")</f>
        <v>-1.5838443250717704</v>
      </c>
      <c r="AQ71" s="101">
        <f>IFERROR('Input Macro'!AW59,"")</f>
        <v>-0.66364929205672274</v>
      </c>
      <c r="AR71" s="101">
        <f>IFERROR('Input Macro'!AX59,"")</f>
        <v>0.15937060631223687</v>
      </c>
      <c r="AS71" s="101">
        <f>IFERROR('Input Macro'!AY59,"")</f>
        <v>6.908297074949088</v>
      </c>
      <c r="AT71" s="101">
        <f>IFERROR('Input Macro'!AZ59,"")</f>
        <v>4.5665215749493004</v>
      </c>
      <c r="AU71" s="101">
        <f>IFERROR('Input Macro'!BA59,"")</f>
        <v>2.8918377626064862</v>
      </c>
      <c r="AV71" s="101">
        <f>IFERROR('Input Macro'!BB59,"")</f>
        <v>2.0591579499273482</v>
      </c>
      <c r="AW71" s="101">
        <f>IFERROR('Input Macro'!BC59,"")</f>
        <v>1.2300787178382455</v>
      </c>
      <c r="AX71" s="101">
        <f>IFERROR('Input Macro'!BD59,"")</f>
        <v>0.41873416885702675</v>
      </c>
      <c r="AY71" s="101">
        <f>IFERROR('Input Macro'!BE59,"")</f>
        <v>-0.37661398844955896</v>
      </c>
      <c r="AZ71" s="101">
        <f>IFERROR('Input Macro'!BF59,"")</f>
        <v>-1.14027980623711</v>
      </c>
      <c r="BA71" s="101" t="str">
        <f>IFERROR('Input Macro'!BG59,"")</f>
        <v/>
      </c>
    </row>
    <row r="72" spans="2:53">
      <c r="B72" s="98" t="s">
        <v>44</v>
      </c>
      <c r="C72" s="49" t="s">
        <v>82</v>
      </c>
      <c r="F72" s="101" t="str">
        <f>IFERROR('Input Macro'!L18,"")</f>
        <v/>
      </c>
      <c r="G72" s="101" t="str">
        <f>IFERROR('Input Macro'!M18,"")</f>
        <v/>
      </c>
      <c r="H72" s="101">
        <f>IFERROR('Input Macro'!N18,"")</f>
        <v>2.5641468207950595</v>
      </c>
      <c r="I72" s="101">
        <f>IFERROR('Input Macro'!O18,"")</f>
        <v>0.22527253907250966</v>
      </c>
      <c r="J72" s="101">
        <f>IFERROR('Input Macro'!P18,"")</f>
        <v>-0.5176095695896592</v>
      </c>
      <c r="K72" s="101">
        <f>IFERROR('Input Macro'!Q18,"")</f>
        <v>0.54553248489624018</v>
      </c>
      <c r="L72" s="101">
        <f>IFERROR('Input Macro'!R18,"")</f>
        <v>0.31569106270427039</v>
      </c>
      <c r="M72" s="101">
        <f>IFERROR('Input Macro'!S18,"")</f>
        <v>0.84987023963377073</v>
      </c>
      <c r="N72" s="101">
        <f>IFERROR('Input Macro'!T18,"")</f>
        <v>0.7546883706826204</v>
      </c>
      <c r="O72" s="101">
        <f>IFERROR('Input Macro'!U18,"")</f>
        <v>-0.5</v>
      </c>
      <c r="P72" s="101">
        <f>IFERROR('Input Macro'!V18,"")</f>
        <v>-0.77916666666666945</v>
      </c>
      <c r="Q72" s="101">
        <f>IFERROR('Input Macro'!W18,"")</f>
        <v>-0.92499999999999982</v>
      </c>
      <c r="R72" s="101">
        <f>IFERROR('Input Macro'!X18,"")</f>
        <v>2.4008333333332992</v>
      </c>
      <c r="S72" s="101">
        <f>IFERROR('Input Macro'!Y18,"")</f>
        <v>3.1350000000000016</v>
      </c>
      <c r="T72" s="101">
        <f>IFERROR('Input Macro'!Z18,"")</f>
        <v>2.4058333333333</v>
      </c>
      <c r="U72" s="101">
        <f>IFERROR('Input Macro'!AA18,"")</f>
        <v>1.6166666666666991</v>
      </c>
      <c r="V72" s="101">
        <f>IFERROR('Input Macro'!AB18,"")</f>
        <v>0.57750000000000057</v>
      </c>
      <c r="W72" s="101">
        <f>IFERROR('Input Macro'!AC18,"")</f>
        <v>-0.29166666666666963</v>
      </c>
      <c r="X72" s="101">
        <f>IFERROR('Input Macro'!AD18,"")</f>
        <v>-1.3249999999999993</v>
      </c>
      <c r="Y72" s="101">
        <f>IFERROR('Input Macro'!AE18,"")</f>
        <v>-1.4991666666666701</v>
      </c>
      <c r="Z72" s="101">
        <f>IFERROR('Input Macro'!AF18,"")</f>
        <v>-0.80250000000000021</v>
      </c>
      <c r="AA72" s="101">
        <f>IFERROR('Input Macro'!AG18,"")</f>
        <v>1.3941666666667007</v>
      </c>
      <c r="AB72" s="101">
        <f>IFERROR('Input Macro'!AH18,"")</f>
        <v>2.384166666666701</v>
      </c>
      <c r="AC72" s="101">
        <f>IFERROR('Input Macro'!AI18,"")</f>
        <v>2.6325000000000003</v>
      </c>
      <c r="AD72" s="101">
        <f>IFERROR('Input Macro'!AJ18,"")</f>
        <v>1.6691666666666993</v>
      </c>
      <c r="AE72" s="101">
        <f>IFERROR('Input Macro'!AK18,"")</f>
        <v>0.8066666666666702</v>
      </c>
      <c r="AF72" s="101">
        <f>IFERROR('Input Macro'!AL18,"")</f>
        <v>1.053333333333331</v>
      </c>
      <c r="AG72" s="101">
        <f>IFERROR('Input Macro'!AM18,"")</f>
        <v>0.66666666666666963</v>
      </c>
      <c r="AH72" s="101">
        <f>IFERROR('Input Macro'!AN18,"")</f>
        <v>6.6666666666669983E-2</v>
      </c>
      <c r="AI72" s="101">
        <f>IFERROR('Input Macro'!AO18,"")</f>
        <v>-0.45833333333331971</v>
      </c>
      <c r="AJ72" s="101">
        <f>IFERROR('Input Macro'!AP18,"")</f>
        <v>-0.99166666666666003</v>
      </c>
      <c r="AK72" s="101">
        <f>IFERROR('Input Macro'!AQ18,"")</f>
        <v>-0.35833333333332007</v>
      </c>
      <c r="AL72" s="101">
        <f>IFERROR('Input Macro'!AR18,"")</f>
        <v>0.2416666666666698</v>
      </c>
      <c r="AM72" s="101">
        <f>IFERROR('Input Macro'!AS18,"")</f>
        <v>0.35833333333333073</v>
      </c>
      <c r="AN72" s="101">
        <f>IFERROR('Input Macro'!AT18,"")</f>
        <v>0.14999999999999947</v>
      </c>
      <c r="AO72" s="101">
        <f>IFERROR('Input Macro'!AU18,"")</f>
        <v>4.583333333332984E-2</v>
      </c>
      <c r="AP72" s="101">
        <f>IFERROR('Input Macro'!AV18,"")</f>
        <v>-4.9999999999999822E-2</v>
      </c>
      <c r="AQ72" s="101">
        <f>IFERROR('Input Macro'!AW18,"")</f>
        <v>-6.6666666666669983E-2</v>
      </c>
      <c r="AR72" s="101">
        <f>IFERROR('Input Macro'!AX18,"")</f>
        <v>5.0000000000000711E-2</v>
      </c>
      <c r="AS72" s="101">
        <f>IFERROR('Input Macro'!AY18,"")</f>
        <v>2.19166666666667</v>
      </c>
      <c r="AT72" s="101">
        <f>IFERROR('Input Macro'!AZ18,"")</f>
        <v>1.8916666666666702</v>
      </c>
      <c r="AU72" s="101">
        <f>IFERROR('Input Macro'!BA18,"")</f>
        <v>1.5490963187857805</v>
      </c>
      <c r="AV72" s="101">
        <f>IFERROR('Input Macro'!BB18,"")</f>
        <v>1.6037614799314301</v>
      </c>
      <c r="AW72" s="101">
        <f>IFERROR('Input Macro'!BC18,"")</f>
        <v>1.1435097077624308</v>
      </c>
      <c r="AX72" s="101">
        <f>IFERROR('Input Macro'!BD18,"")</f>
        <v>0.53677841337914067</v>
      </c>
      <c r="AY72" s="101">
        <f>IFERROR('Input Macro'!BE18,"")</f>
        <v>5.4234815746490028E-2</v>
      </c>
      <c r="AZ72" s="101">
        <f>IFERROR('Input Macro'!BF18,"")</f>
        <v>0</v>
      </c>
      <c r="BA72" s="101" t="str">
        <f>IFERROR('Input Macro'!BG18,"")</f>
        <v/>
      </c>
    </row>
    <row r="73" spans="2:53"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</row>
    <row r="74" spans="2:53"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</row>
    <row r="75" spans="2:53"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</row>
    <row r="76" spans="2:53"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</row>
    <row r="77" spans="2:53"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</row>
    <row r="78" spans="2:53"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</row>
    <row r="79" spans="2:53"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</row>
    <row r="80" spans="2:53"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</row>
    <row r="81" spans="6:24"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</row>
    <row r="82" spans="6:24"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</row>
    <row r="83" spans="6:24"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</row>
    <row r="84" spans="6:24"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</row>
    <row r="85" spans="6:24"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</row>
    <row r="86" spans="6:24"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</row>
    <row r="87" spans="6:24"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</row>
    <row r="88" spans="6:24"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</row>
    <row r="89" spans="6:24"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</row>
    <row r="90" spans="6:24"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</row>
    <row r="91" spans="6:24"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</row>
    <row r="92" spans="6:24"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</row>
    <row r="93" spans="6:24"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</row>
    <row r="94" spans="6:24"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</row>
    <row r="95" spans="6:24"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</row>
    <row r="96" spans="6:24"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</row>
    <row r="97" spans="6:24"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</row>
    <row r="98" spans="6:24"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</row>
    <row r="99" spans="6:24"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</row>
    <row r="100" spans="6:24"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</row>
    <row r="101" spans="6:24"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</row>
    <row r="102" spans="6:24"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</row>
    <row r="103" spans="6:24"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</row>
    <row r="104" spans="6:24"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</row>
    <row r="105" spans="6:24"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</row>
    <row r="106" spans="6:24"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</row>
    <row r="107" spans="6:24"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</row>
    <row r="108" spans="6:24"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</row>
    <row r="109" spans="6:24"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</row>
    <row r="110" spans="6:24"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</row>
    <row r="111" spans="6:24"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</row>
    <row r="112" spans="6:24"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</row>
    <row r="113" spans="6:24"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</row>
    <row r="114" spans="6:24"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</row>
    <row r="115" spans="6:24"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</row>
    <row r="116" spans="6:24"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</row>
    <row r="117" spans="6:24"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</row>
    <row r="118" spans="6:24"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</row>
    <row r="119" spans="6:24"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</row>
    <row r="120" spans="6:24"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</row>
    <row r="121" spans="6:24"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</row>
    <row r="122" spans="6:24"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</row>
    <row r="123" spans="6:24"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</row>
    <row r="124" spans="6:24"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</row>
    <row r="125" spans="6:24"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</row>
    <row r="126" spans="6:24"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</row>
    <row r="127" spans="6:24"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</row>
    <row r="128" spans="6:24"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</row>
    <row r="129" spans="6:24"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</row>
  </sheetData>
  <pageMargins left="0.7" right="0.7" top="0.75" bottom="0.75" header="0.3" footer="0.3"/>
  <pageSetup scale="48" fitToWidth="2" orientation="landscape" r:id="rId1"/>
  <rowBreaks count="1" manualBreakCount="1">
    <brk id="34" max="16383" man="1"/>
  </rowBreaks>
  <colBreaks count="1" manualBreakCount="1">
    <brk id="10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000"/>
  </sheetPr>
  <dimension ref="B1:BE51"/>
  <sheetViews>
    <sheetView view="pageBreakPreview" zoomScale="75" zoomScaleNormal="70" zoomScaleSheetLayoutView="75" workbookViewId="0">
      <pane xSplit="4" ySplit="13" topLeftCell="E14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K23" sqref="K23"/>
    </sheetView>
  </sheetViews>
  <sheetFormatPr defaultRowHeight="15" outlineLevelCol="1"/>
  <cols>
    <col min="1" max="1" width="4.1640625" style="49" customWidth="1"/>
    <col min="2" max="2" width="59.33203125" style="49" bestFit="1" customWidth="1"/>
    <col min="3" max="4" width="16.83203125" style="49" customWidth="1"/>
    <col min="5" max="35" width="7.83203125" style="49" customWidth="1" outlineLevel="1"/>
    <col min="36" max="53" width="7.83203125" style="49" customWidth="1"/>
    <col min="54" max="16384" width="9.33203125" style="49"/>
  </cols>
  <sheetData>
    <row r="1" spans="2:57" s="45" customFormat="1"/>
    <row r="2" spans="2:57" s="45" customFormat="1">
      <c r="B2" s="46" t="s">
        <v>65</v>
      </c>
      <c r="C2" s="47" t="s">
        <v>117</v>
      </c>
    </row>
    <row r="3" spans="2:57" s="45" customFormat="1">
      <c r="B3" s="46" t="s">
        <v>67</v>
      </c>
      <c r="C3" s="47" t="s">
        <v>118</v>
      </c>
    </row>
    <row r="5" spans="2:57">
      <c r="B5" s="112" t="s">
        <v>161</v>
      </c>
      <c r="C5" s="286" t="str">
        <f>IF(Readme!C18=1,"Default Elasticities","Country-Specific Elasticities")</f>
        <v>Default Elasticities</v>
      </c>
      <c r="D5" s="287"/>
    </row>
    <row r="6" spans="2:57" ht="30">
      <c r="B6" s="11"/>
      <c r="C6" s="152" t="s">
        <v>157</v>
      </c>
      <c r="D6" s="151" t="s">
        <v>193</v>
      </c>
    </row>
    <row r="7" spans="2:57">
      <c r="B7" s="11" t="s">
        <v>156</v>
      </c>
      <c r="C7" s="241">
        <f>BC_disaggregated!G7</f>
        <v>0.96568366401118366</v>
      </c>
      <c r="D7" s="242">
        <f>(BC_disaggregated!C10+BC_disaggregated!C12)*D8+(BC_disaggregated!C8+BC_disaggregated!C9+BC_disaggregated!C11)*D9</f>
        <v>0.88561221337061236</v>
      </c>
    </row>
    <row r="8" spans="2:57">
      <c r="B8" s="239" t="s">
        <v>325</v>
      </c>
      <c r="C8" s="193">
        <f>(BC_disaggregated!$C$10*BC_disaggregated!$G$10+BC_disaggregated!$C$12*BC_disaggregated!$G$12)/(BC_disaggregated!$C$10+BC_disaggregated!$C$12)</f>
        <v>1</v>
      </c>
      <c r="D8" s="193">
        <v>1</v>
      </c>
    </row>
    <row r="9" spans="2:57">
      <c r="B9" s="239" t="s">
        <v>326</v>
      </c>
      <c r="C9" s="194">
        <f>IFERROR((BC_disaggregated!$C$8*BC_disaggregated!$G$8+BC_disaggregated!$C$9*BC_disaggregated!$G$9+BC_disaggregated!$C$11*BC_disaggregated!$G$11)/(BC_disaggregated!$C$8+BC_disaggregated!$C$9+BC_disaggregated!$C$11),"")</f>
        <v>0.7</v>
      </c>
      <c r="D9" s="194">
        <v>0</v>
      </c>
    </row>
    <row r="10" spans="2:57">
      <c r="B10" s="11"/>
      <c r="C10" s="187"/>
      <c r="D10" s="187"/>
    </row>
    <row r="11" spans="2:57">
      <c r="B11" s="240" t="s">
        <v>121</v>
      </c>
      <c r="C11" s="186">
        <f>BC_disaggregated!G14</f>
        <v>-0.10290000000000003</v>
      </c>
      <c r="D11" s="186">
        <v>0</v>
      </c>
    </row>
    <row r="13" spans="2:57">
      <c r="B13" s="140"/>
      <c r="C13" s="140"/>
      <c r="D13" s="140"/>
      <c r="E13" s="140"/>
      <c r="F13" s="215" t="str">
        <f>(LEFT('Input Fiscal'!B1,4))</f>
        <v>1970</v>
      </c>
      <c r="G13" s="215" t="str">
        <f>(LEFT('Input Fiscal'!C1,4))</f>
        <v>1971</v>
      </c>
      <c r="H13" s="215" t="str">
        <f>(LEFT('Input Fiscal'!D1,4))</f>
        <v>1972</v>
      </c>
      <c r="I13" s="215" t="str">
        <f>(LEFT('Input Fiscal'!E1,4))</f>
        <v>1973</v>
      </c>
      <c r="J13" s="215" t="str">
        <f>(LEFT('Input Fiscal'!F1,4))</f>
        <v>1974</v>
      </c>
      <c r="K13" s="215" t="str">
        <f>(LEFT('Input Fiscal'!G1,4))</f>
        <v>1975</v>
      </c>
      <c r="L13" s="215" t="str">
        <f>(LEFT('Input Fiscal'!H1,4))</f>
        <v>1976</v>
      </c>
      <c r="M13" s="215" t="str">
        <f>(LEFT('Input Fiscal'!I1,4))</f>
        <v>1977</v>
      </c>
      <c r="N13" s="215" t="str">
        <f>(LEFT('Input Fiscal'!J1,4))</f>
        <v>1978</v>
      </c>
      <c r="O13" s="215" t="str">
        <f>(LEFT('Input Fiscal'!K1,4))</f>
        <v>1979</v>
      </c>
      <c r="P13" s="215" t="str">
        <f>(LEFT('Input Fiscal'!L1,4))</f>
        <v>1980</v>
      </c>
      <c r="Q13" s="215" t="str">
        <f>(LEFT('Input Fiscal'!M1,4))</f>
        <v>1981</v>
      </c>
      <c r="R13" s="215" t="str">
        <f>(LEFT('Input Fiscal'!N1,4))</f>
        <v>1982</v>
      </c>
      <c r="S13" s="215" t="str">
        <f>(LEFT('Input Fiscal'!O1,4))</f>
        <v>1983</v>
      </c>
      <c r="T13" s="215" t="str">
        <f>(LEFT('Input Fiscal'!P1,4))</f>
        <v>1984</v>
      </c>
      <c r="U13" s="215" t="str">
        <f>(LEFT('Input Fiscal'!Q1,4))</f>
        <v>1985</v>
      </c>
      <c r="V13" s="215" t="str">
        <f>(LEFT('Input Fiscal'!R1,4))</f>
        <v>1986</v>
      </c>
      <c r="W13" s="215" t="str">
        <f>(LEFT('Input Fiscal'!S1,4))</f>
        <v>1987</v>
      </c>
      <c r="X13" s="215" t="str">
        <f>(LEFT('Input Fiscal'!T1,4))</f>
        <v>1988</v>
      </c>
      <c r="Y13" s="215" t="str">
        <f>(LEFT('Input Fiscal'!U1,4))</f>
        <v>1989</v>
      </c>
      <c r="Z13" s="215" t="str">
        <f>(LEFT('Input Fiscal'!V1,4))</f>
        <v>1990</v>
      </c>
      <c r="AA13" s="215" t="str">
        <f>(LEFT('Input Fiscal'!W1,4))</f>
        <v>1991</v>
      </c>
      <c r="AB13" s="215" t="str">
        <f>(LEFT('Input Fiscal'!X1,4))</f>
        <v>1992</v>
      </c>
      <c r="AC13" s="215" t="str">
        <f>(LEFT('Input Fiscal'!Y1,4))</f>
        <v>1993</v>
      </c>
      <c r="AD13" s="215" t="str">
        <f>(LEFT('Input Fiscal'!Z1,4))</f>
        <v>1994</v>
      </c>
      <c r="AE13" s="215" t="str">
        <f>(LEFT('Input Fiscal'!AA1,4))</f>
        <v>1995</v>
      </c>
      <c r="AF13" s="215" t="str">
        <f>(LEFT('Input Fiscal'!AB1,4))</f>
        <v>1996</v>
      </c>
      <c r="AG13" s="215" t="str">
        <f>(LEFT('Input Fiscal'!AC1,4))</f>
        <v>1997</v>
      </c>
      <c r="AH13" s="215" t="str">
        <f>(LEFT('Input Fiscal'!AD1,4))</f>
        <v>1998</v>
      </c>
      <c r="AI13" s="215" t="str">
        <f>(LEFT('Input Fiscal'!AE1,4))</f>
        <v>1999</v>
      </c>
      <c r="AJ13" s="215" t="str">
        <f>(LEFT('Input Fiscal'!AF1,4))</f>
        <v>2000</v>
      </c>
      <c r="AK13" s="215" t="str">
        <f>(LEFT('Input Fiscal'!AG1,4))</f>
        <v>2001</v>
      </c>
      <c r="AL13" s="215" t="str">
        <f>(LEFT('Input Fiscal'!AH1,4))</f>
        <v>2002</v>
      </c>
      <c r="AM13" s="215" t="str">
        <f>(LEFT('Input Fiscal'!AI1,4))</f>
        <v>2003</v>
      </c>
      <c r="AN13" s="215" t="str">
        <f>(LEFT('Input Fiscal'!AJ1,4))</f>
        <v>2004</v>
      </c>
      <c r="AO13" s="215" t="str">
        <f>(LEFT('Input Fiscal'!AK1,4))</f>
        <v>2005</v>
      </c>
      <c r="AP13" s="215" t="str">
        <f>(LEFT('Input Fiscal'!AL1,4))</f>
        <v>2006</v>
      </c>
      <c r="AQ13" s="215" t="str">
        <f>(LEFT('Input Fiscal'!AM1,4))</f>
        <v>2007</v>
      </c>
      <c r="AR13" s="215" t="str">
        <f>(LEFT('Input Fiscal'!AN1,4))</f>
        <v>2008</v>
      </c>
      <c r="AS13" s="215" t="str">
        <f>(LEFT('Input Fiscal'!AO1,4))</f>
        <v>2009</v>
      </c>
      <c r="AT13" s="215" t="str">
        <f>(LEFT('Input Fiscal'!AP1,4))</f>
        <v>2010</v>
      </c>
      <c r="AU13" s="215" t="str">
        <f>(LEFT('Input Fiscal'!AQ1,4))</f>
        <v>2011</v>
      </c>
      <c r="AV13" s="215" t="str">
        <f>(LEFT('Input Fiscal'!AR1,4))</f>
        <v>2012</v>
      </c>
      <c r="AW13" s="215" t="str">
        <f>(LEFT('Input Fiscal'!AS1,4))</f>
        <v>2013</v>
      </c>
      <c r="AX13" s="215" t="str">
        <f>(LEFT('Input Fiscal'!AT1,4))</f>
        <v>2014</v>
      </c>
      <c r="AY13" s="215" t="str">
        <f>(LEFT('Input Fiscal'!AU1,4))</f>
        <v>2015</v>
      </c>
      <c r="AZ13" s="215" t="str">
        <f>(LEFT('Input Fiscal'!AV1,4))</f>
        <v>2016</v>
      </c>
      <c r="BA13" s="215" t="str">
        <f>(LEFT('Input Fiscal'!AW1,4))</f>
        <v>2017</v>
      </c>
      <c r="BB13" s="150"/>
      <c r="BC13" s="150"/>
      <c r="BD13" s="150"/>
      <c r="BE13" s="150"/>
    </row>
    <row r="14" spans="2:57">
      <c r="B14" s="69" t="s">
        <v>119</v>
      </c>
      <c r="C14" s="49" t="s">
        <v>73</v>
      </c>
      <c r="F14" s="52" t="str">
        <f>IFERROR('Input Fiscal'!B2-'Input Fiscal'!B33,"")</f>
        <v/>
      </c>
      <c r="G14" s="52" t="str">
        <f>IFERROR('Input Fiscal'!C2-'Input Fiscal'!C33,"")</f>
        <v/>
      </c>
      <c r="H14" s="52" t="str">
        <f>IFERROR('Input Fiscal'!D2-'Input Fiscal'!D33,"")</f>
        <v/>
      </c>
      <c r="I14" s="52" t="str">
        <f>IFERROR('Input Fiscal'!E2-'Input Fiscal'!E33,"")</f>
        <v/>
      </c>
      <c r="J14" s="52" t="str">
        <f>IFERROR('Input Fiscal'!F2-'Input Fiscal'!F33,"")</f>
        <v/>
      </c>
      <c r="K14" s="52" t="str">
        <f>IFERROR('Input Fiscal'!G2-'Input Fiscal'!G33,"")</f>
        <v/>
      </c>
      <c r="L14" s="52" t="str">
        <f>IFERROR('Input Fiscal'!H2-'Input Fiscal'!H33,"")</f>
        <v/>
      </c>
      <c r="M14" s="52" t="str">
        <f>IFERROR('Input Fiscal'!I2-'Input Fiscal'!I33,"")</f>
        <v/>
      </c>
      <c r="N14" s="52" t="str">
        <f>IFERROR('Input Fiscal'!J2-'Input Fiscal'!J33,"")</f>
        <v/>
      </c>
      <c r="O14" s="52">
        <f>IFERROR('Input Fiscal'!K2-'Input Fiscal'!K33,"")</f>
        <v>106.9</v>
      </c>
      <c r="P14" s="52">
        <f>IFERROR('Input Fiscal'!L2-'Input Fiscal'!L33,"")</f>
        <v>123.048</v>
      </c>
      <c r="Q14" s="52">
        <f>IFERROR('Input Fiscal'!M2-'Input Fiscal'!M33,"")</f>
        <v>148.172</v>
      </c>
      <c r="R14" s="52">
        <f>IFERROR('Input Fiscal'!N2-'Input Fiscal'!N33,"")</f>
        <v>157.679</v>
      </c>
      <c r="S14" s="52">
        <f>IFERROR('Input Fiscal'!O2-'Input Fiscal'!O33,"")</f>
        <v>167.06</v>
      </c>
      <c r="T14" s="52">
        <f>IFERROR('Input Fiscal'!P2-'Input Fiscal'!P33,"")</f>
        <v>183.52</v>
      </c>
      <c r="U14" s="52">
        <f>IFERROR('Input Fiscal'!Q2-'Input Fiscal'!Q33,"")</f>
        <v>196.637</v>
      </c>
      <c r="V14" s="52">
        <f>IFERROR('Input Fiscal'!R2-'Input Fiscal'!R33,"")</f>
        <v>213.429</v>
      </c>
      <c r="W14" s="52">
        <f>IFERROR('Input Fiscal'!S2-'Input Fiscal'!S33,"")</f>
        <v>235.09100000000001</v>
      </c>
      <c r="X14" s="52">
        <f>IFERROR('Input Fiscal'!T2-'Input Fiscal'!T33,"")</f>
        <v>259.43200000000002</v>
      </c>
      <c r="Y14" s="52">
        <f>IFERROR('Input Fiscal'!U2-'Input Fiscal'!U33,"")</f>
        <v>268.26400000000001</v>
      </c>
      <c r="Z14" s="52">
        <f>IFERROR('Input Fiscal'!V2-'Input Fiscal'!V33,"")</f>
        <v>288.73700000000002</v>
      </c>
      <c r="AA14" s="52">
        <f>IFERROR('Input Fiscal'!W2-'Input Fiscal'!W33,"")</f>
        <v>299.66699999999997</v>
      </c>
      <c r="AB14" s="52">
        <f>IFERROR('Input Fiscal'!X2-'Input Fiscal'!X33,"")</f>
        <v>308.43900000000002</v>
      </c>
      <c r="AC14" s="52">
        <f>IFERROR('Input Fiscal'!Y2-'Input Fiscal'!Y33,"")</f>
        <v>315.04399999999998</v>
      </c>
      <c r="AD14" s="52">
        <f>IFERROR('Input Fiscal'!Z2-'Input Fiscal'!Z33,"")</f>
        <v>330.51299999999998</v>
      </c>
      <c r="AE14" s="52">
        <f>IFERROR('Input Fiscal'!AA2-'Input Fiscal'!AA33,"")</f>
        <v>347.98</v>
      </c>
      <c r="AF14" s="52">
        <f>IFERROR('Input Fiscal'!AB2-'Input Fiscal'!AB33,"")</f>
        <v>364.13600000000002</v>
      </c>
      <c r="AG14" s="52">
        <f>IFERROR('Input Fiscal'!AC2-'Input Fiscal'!AC33,"")</f>
        <v>388.13</v>
      </c>
      <c r="AH14" s="52">
        <f>IFERROR('Input Fiscal'!AD2-'Input Fiscal'!AD33,"")</f>
        <v>402.78199999999998</v>
      </c>
      <c r="AI14" s="52">
        <f>IFERROR('Input Fiscal'!AE2-'Input Fiscal'!AE33,"")</f>
        <v>428.30799999999999</v>
      </c>
      <c r="AJ14" s="52">
        <f>IFERROR('Input Fiscal'!AF2-'Input Fiscal'!AF33,"")</f>
        <v>468.66899999999998</v>
      </c>
      <c r="AK14" s="52">
        <f>IFERROR('Input Fiscal'!AG2-'Input Fiscal'!AG33,"")</f>
        <v>467.40300000000002</v>
      </c>
      <c r="AL14" s="52">
        <f>IFERROR('Input Fiscal'!AH2-'Input Fiscal'!AH33,"")</f>
        <v>470.45</v>
      </c>
      <c r="AM14" s="52">
        <f>IFERROR('Input Fiscal'!AI2-'Input Fiscal'!AI33,"")</f>
        <v>494.06599999999997</v>
      </c>
      <c r="AN14" s="52">
        <f>IFERROR('Input Fiscal'!AJ2-'Input Fiscal'!AJ33,"")</f>
        <v>523.97199999999998</v>
      </c>
      <c r="AO14" s="52">
        <f>IFERROR('Input Fiscal'!AK2-'Input Fiscal'!AK33,"")</f>
        <v>559.78200000000004</v>
      </c>
      <c r="AP14" s="52">
        <f>IFERROR('Input Fiscal'!AL2-'Input Fiscal'!AL33,"")</f>
        <v>592.28800000000001</v>
      </c>
      <c r="AQ14" s="52">
        <f>IFERROR('Input Fiscal'!AM2-'Input Fiscal'!AM33,"")</f>
        <v>623.17399999999998</v>
      </c>
      <c r="AR14" s="52">
        <f>IFERROR('Input Fiscal'!AN2-'Input Fiscal'!AN33,"")</f>
        <v>635.92899999999997</v>
      </c>
      <c r="AS14" s="52">
        <f>IFERROR('Input Fiscal'!AO2-'Input Fiscal'!AO33,"")</f>
        <v>598.88300000000004</v>
      </c>
      <c r="AT14" s="52">
        <f>IFERROR('Input Fiscal'!AP2-'Input Fiscal'!AP33,"")</f>
        <v>621.58600000000001</v>
      </c>
      <c r="AU14" s="52">
        <f>IFERROR('Input Fiscal'!AQ2-'Input Fiscal'!AQ33,"")</f>
        <v>649.70451806675499</v>
      </c>
      <c r="AV14" s="52">
        <f>IFERROR('Input Fiscal'!AR2-'Input Fiscal'!AR33,"")</f>
        <v>686.42413030769796</v>
      </c>
      <c r="AW14" s="52">
        <f>IFERROR('Input Fiscal'!AS2-'Input Fiscal'!AS33,"")</f>
        <v>734.52127605211899</v>
      </c>
      <c r="AX14" s="52">
        <f>IFERROR('Input Fiscal'!AT2-'Input Fiscal'!AT33,"")</f>
        <v>777.59566746515804</v>
      </c>
      <c r="AY14" s="52">
        <f>IFERROR('Input Fiscal'!AU2-'Input Fiscal'!AU33,"")</f>
        <v>825.11297665483903</v>
      </c>
      <c r="AZ14" s="52">
        <f>IFERROR('Input Fiscal'!AV2-'Input Fiscal'!AV33,"")</f>
        <v>866.06623773558101</v>
      </c>
      <c r="BA14" s="52" t="str">
        <f>IFERROR('Input Fiscal'!AW2-'Input Fiscal'!AW33,"")</f>
        <v/>
      </c>
    </row>
    <row r="15" spans="2:57">
      <c r="B15" s="70" t="s">
        <v>120</v>
      </c>
      <c r="C15" s="49" t="s">
        <v>73</v>
      </c>
      <c r="F15" s="52" t="str">
        <f>IFERROR('Input Fiscal'!B7+'Input Fiscal'!B8+'Input Fiscal'!B9,"")</f>
        <v/>
      </c>
      <c r="G15" s="52" t="str">
        <f>IFERROR('Input Fiscal'!C7+'Input Fiscal'!C8+'Input Fiscal'!C9,"")</f>
        <v/>
      </c>
      <c r="H15" s="52" t="str">
        <f>IFERROR('Input Fiscal'!D7+'Input Fiscal'!D8+'Input Fiscal'!D9,"")</f>
        <v/>
      </c>
      <c r="I15" s="52" t="str">
        <f>IFERROR('Input Fiscal'!E7+'Input Fiscal'!E8+'Input Fiscal'!E9,"")</f>
        <v/>
      </c>
      <c r="J15" s="52" t="str">
        <f>IFERROR('Input Fiscal'!F7+'Input Fiscal'!F8+'Input Fiscal'!F9,"")</f>
        <v/>
      </c>
      <c r="K15" s="52" t="str">
        <f>IFERROR('Input Fiscal'!G7+'Input Fiscal'!G8+'Input Fiscal'!G9,"")</f>
        <v/>
      </c>
      <c r="L15" s="52" t="str">
        <f>IFERROR('Input Fiscal'!H7+'Input Fiscal'!H8+'Input Fiscal'!H9,"")</f>
        <v/>
      </c>
      <c r="M15" s="52" t="str">
        <f>IFERROR('Input Fiscal'!I7+'Input Fiscal'!I8+'Input Fiscal'!I9,"")</f>
        <v/>
      </c>
      <c r="N15" s="52" t="str">
        <f>IFERROR('Input Fiscal'!J7+'Input Fiscal'!J8+'Input Fiscal'!J9,"")</f>
        <v/>
      </c>
      <c r="O15" s="52" t="str">
        <f>IFERROR('Input Fiscal'!K7+'Input Fiscal'!K8+'Input Fiscal'!K9,"")</f>
        <v/>
      </c>
      <c r="P15" s="52" t="str">
        <f>IFERROR('Input Fiscal'!L7+'Input Fiscal'!L8+'Input Fiscal'!L9,"")</f>
        <v/>
      </c>
      <c r="Q15" s="52" t="str">
        <f>IFERROR('Input Fiscal'!M7+'Input Fiscal'!M8+'Input Fiscal'!M9,"")</f>
        <v/>
      </c>
      <c r="R15" s="52" t="str">
        <f>IFERROR('Input Fiscal'!N7+'Input Fiscal'!N8+'Input Fiscal'!N9,"")</f>
        <v/>
      </c>
      <c r="S15" s="52" t="str">
        <f>IFERROR('Input Fiscal'!O7+'Input Fiscal'!O8+'Input Fiscal'!O9,"")</f>
        <v/>
      </c>
      <c r="T15" s="52" t="str">
        <f>IFERROR('Input Fiscal'!P7+'Input Fiscal'!P8+'Input Fiscal'!P9,"")</f>
        <v/>
      </c>
      <c r="U15" s="52" t="str">
        <f>IFERROR('Input Fiscal'!Q7+'Input Fiscal'!Q8+'Input Fiscal'!Q9,"")</f>
        <v/>
      </c>
      <c r="V15" s="52" t="str">
        <f>IFERROR('Input Fiscal'!R7+'Input Fiscal'!R8+'Input Fiscal'!R9,"")</f>
        <v/>
      </c>
      <c r="W15" s="52" t="str">
        <f>IFERROR('Input Fiscal'!S7+'Input Fiscal'!S8+'Input Fiscal'!S9,"")</f>
        <v/>
      </c>
      <c r="X15" s="52" t="str">
        <f>IFERROR('Input Fiscal'!T7+'Input Fiscal'!T8+'Input Fiscal'!T9,"")</f>
        <v/>
      </c>
      <c r="Y15" s="52" t="str">
        <f>IFERROR('Input Fiscal'!U7+'Input Fiscal'!U8+'Input Fiscal'!U9,"")</f>
        <v/>
      </c>
      <c r="Z15" s="52" t="str">
        <f>IFERROR('Input Fiscal'!V7+'Input Fiscal'!V8+'Input Fiscal'!V9,"")</f>
        <v/>
      </c>
      <c r="AA15" s="52">
        <f>IFERROR('Input Fiscal'!W7+'Input Fiscal'!W8+'Input Fiscal'!W9,"")</f>
        <v>102.20700000000001</v>
      </c>
      <c r="AB15" s="52">
        <f>IFERROR('Input Fiscal'!X7+'Input Fiscal'!X8+'Input Fiscal'!X9,"")</f>
        <v>106.253</v>
      </c>
      <c r="AC15" s="52">
        <f>IFERROR('Input Fiscal'!Y7+'Input Fiscal'!Y8+'Input Fiscal'!Y9,"")</f>
        <v>109.25800000000001</v>
      </c>
      <c r="AD15" s="52">
        <f>IFERROR('Input Fiscal'!Z7+'Input Fiscal'!Z8+'Input Fiscal'!Z9,"")</f>
        <v>112.35599999999998</v>
      </c>
      <c r="AE15" s="52">
        <f>IFERROR('Input Fiscal'!AA7+'Input Fiscal'!AA8+'Input Fiscal'!AA9,"")</f>
        <v>115.90899999999999</v>
      </c>
      <c r="AF15" s="52">
        <f>IFERROR('Input Fiscal'!AB7+'Input Fiscal'!AB8+'Input Fiscal'!AB9,"")</f>
        <v>119.72</v>
      </c>
      <c r="AG15" s="52">
        <f>IFERROR('Input Fiscal'!AC7+'Input Fiscal'!AC8+'Input Fiscal'!AC9,"")</f>
        <v>126.16499999999999</v>
      </c>
      <c r="AH15" s="52">
        <f>IFERROR('Input Fiscal'!AD7+'Input Fiscal'!AD8+'Input Fiscal'!AD9,"")</f>
        <v>130.05500000000001</v>
      </c>
      <c r="AI15" s="52">
        <f>IFERROR('Input Fiscal'!AE7+'Input Fiscal'!AE8+'Input Fiscal'!AE9,"")</f>
        <v>136.65900000000002</v>
      </c>
      <c r="AJ15" s="52">
        <f>IFERROR('Input Fiscal'!AF7+'Input Fiscal'!AF8+'Input Fiscal'!AF9,"")</f>
        <v>142.75300000000001</v>
      </c>
      <c r="AK15" s="52">
        <f>IFERROR('Input Fiscal'!AG7+'Input Fiscal'!AG8+'Input Fiscal'!AG9,"")</f>
        <v>148.18100000000001</v>
      </c>
      <c r="AL15" s="52">
        <f>IFERROR('Input Fiscal'!AH7+'Input Fiscal'!AH8+'Input Fiscal'!AH9,"")</f>
        <v>155.80700000000002</v>
      </c>
      <c r="AM15" s="52">
        <f>IFERROR('Input Fiscal'!AI7+'Input Fiscal'!AI8+'Input Fiscal'!AI9,"")</f>
        <v>162.25</v>
      </c>
      <c r="AN15" s="52">
        <f>IFERROR('Input Fiscal'!AJ7+'Input Fiscal'!AJ8+'Input Fiscal'!AJ9,"")</f>
        <v>170.12700000000001</v>
      </c>
      <c r="AO15" s="52">
        <f>IFERROR('Input Fiscal'!AK7+'Input Fiscal'!AK8+'Input Fiscal'!AK9,"")</f>
        <v>178.02600000000001</v>
      </c>
      <c r="AP15" s="52">
        <f>IFERROR('Input Fiscal'!AL7+'Input Fiscal'!AL8+'Input Fiscal'!AL9,"")</f>
        <v>183.923</v>
      </c>
      <c r="AQ15" s="52">
        <f>IFERROR('Input Fiscal'!AM7+'Input Fiscal'!AM8+'Input Fiscal'!AM9,"")</f>
        <v>189.48099999999999</v>
      </c>
      <c r="AR15" s="52">
        <f>IFERROR('Input Fiscal'!AN7+'Input Fiscal'!AN8+'Input Fiscal'!AN9,"")</f>
        <v>189.69900000000001</v>
      </c>
      <c r="AS15" s="52" t="str">
        <f>IFERROR('Input Fiscal'!AO7+'Input Fiscal'!AO8+'Input Fiscal'!AO9,"")</f>
        <v/>
      </c>
      <c r="AT15" s="52" t="str">
        <f>IFERROR('Input Fiscal'!AP7+'Input Fiscal'!AP8+'Input Fiscal'!AP9,"")</f>
        <v/>
      </c>
      <c r="AU15" s="52" t="str">
        <f>IFERROR('Input Fiscal'!AQ7+'Input Fiscal'!AQ8+'Input Fiscal'!AQ9,"")</f>
        <v/>
      </c>
      <c r="AV15" s="52" t="str">
        <f>IFERROR('Input Fiscal'!AR7+'Input Fiscal'!AR8+'Input Fiscal'!AR9,"")</f>
        <v/>
      </c>
      <c r="AW15" s="52" t="str">
        <f>IFERROR('Input Fiscal'!AS7+'Input Fiscal'!AS8+'Input Fiscal'!AS9,"")</f>
        <v/>
      </c>
      <c r="AX15" s="52" t="str">
        <f>IFERROR('Input Fiscal'!AT7+'Input Fiscal'!AT8+'Input Fiscal'!AT9,"")</f>
        <v/>
      </c>
      <c r="AY15" s="52" t="str">
        <f>IFERROR('Input Fiscal'!AU7+'Input Fiscal'!AU8+'Input Fiscal'!AU9,"")</f>
        <v/>
      </c>
      <c r="AZ15" s="52" t="str">
        <f>IFERROR('Input Fiscal'!AV7+'Input Fiscal'!AV8+'Input Fiscal'!AV9,"")</f>
        <v/>
      </c>
      <c r="BA15" s="52" t="str">
        <f>IFERROR('Input Fiscal'!AW7+'Input Fiscal'!AW8+'Input Fiscal'!AW9,"")</f>
        <v/>
      </c>
    </row>
    <row r="16" spans="2:57">
      <c r="B16" s="70" t="s">
        <v>88</v>
      </c>
      <c r="C16" s="49" t="s">
        <v>73</v>
      </c>
      <c r="F16" s="52" t="str">
        <f>IFERROR(F14-F15,"")</f>
        <v/>
      </c>
      <c r="G16" s="52" t="str">
        <f t="shared" ref="G16:BA16" si="0">IFERROR(G14-G15,"")</f>
        <v/>
      </c>
      <c r="H16" s="52" t="str">
        <f t="shared" si="0"/>
        <v/>
      </c>
      <c r="I16" s="52" t="str">
        <f t="shared" si="0"/>
        <v/>
      </c>
      <c r="J16" s="52" t="str">
        <f t="shared" si="0"/>
        <v/>
      </c>
      <c r="K16" s="52" t="str">
        <f t="shared" si="0"/>
        <v/>
      </c>
      <c r="L16" s="52" t="str">
        <f t="shared" si="0"/>
        <v/>
      </c>
      <c r="M16" s="52" t="str">
        <f t="shared" si="0"/>
        <v/>
      </c>
      <c r="N16" s="52" t="str">
        <f t="shared" si="0"/>
        <v/>
      </c>
      <c r="O16" s="52" t="str">
        <f t="shared" si="0"/>
        <v/>
      </c>
      <c r="P16" s="52" t="str">
        <f t="shared" si="0"/>
        <v/>
      </c>
      <c r="Q16" s="52" t="str">
        <f t="shared" si="0"/>
        <v/>
      </c>
      <c r="R16" s="52" t="str">
        <f t="shared" si="0"/>
        <v/>
      </c>
      <c r="S16" s="52" t="str">
        <f t="shared" si="0"/>
        <v/>
      </c>
      <c r="T16" s="52" t="str">
        <f t="shared" si="0"/>
        <v/>
      </c>
      <c r="U16" s="52" t="str">
        <f t="shared" si="0"/>
        <v/>
      </c>
      <c r="V16" s="52" t="str">
        <f t="shared" si="0"/>
        <v/>
      </c>
      <c r="W16" s="52" t="str">
        <f t="shared" si="0"/>
        <v/>
      </c>
      <c r="X16" s="52" t="str">
        <f t="shared" si="0"/>
        <v/>
      </c>
      <c r="Y16" s="52" t="str">
        <f t="shared" si="0"/>
        <v/>
      </c>
      <c r="Z16" s="52" t="str">
        <f t="shared" si="0"/>
        <v/>
      </c>
      <c r="AA16" s="52">
        <f t="shared" si="0"/>
        <v>197.45999999999998</v>
      </c>
      <c r="AB16" s="52">
        <f t="shared" si="0"/>
        <v>202.18600000000004</v>
      </c>
      <c r="AC16" s="52">
        <f t="shared" si="0"/>
        <v>205.78599999999997</v>
      </c>
      <c r="AD16" s="52">
        <f t="shared" si="0"/>
        <v>218.15699999999998</v>
      </c>
      <c r="AE16" s="52">
        <f t="shared" si="0"/>
        <v>232.07100000000003</v>
      </c>
      <c r="AF16" s="52">
        <f t="shared" si="0"/>
        <v>244.41600000000003</v>
      </c>
      <c r="AG16" s="52">
        <f t="shared" si="0"/>
        <v>261.96500000000003</v>
      </c>
      <c r="AH16" s="52">
        <f t="shared" si="0"/>
        <v>272.72699999999998</v>
      </c>
      <c r="AI16" s="52">
        <f t="shared" si="0"/>
        <v>291.649</v>
      </c>
      <c r="AJ16" s="52">
        <f t="shared" si="0"/>
        <v>325.91599999999994</v>
      </c>
      <c r="AK16" s="52">
        <f t="shared" si="0"/>
        <v>319.22199999999998</v>
      </c>
      <c r="AL16" s="52">
        <f t="shared" si="0"/>
        <v>314.64299999999997</v>
      </c>
      <c r="AM16" s="52">
        <f t="shared" si="0"/>
        <v>331.81599999999997</v>
      </c>
      <c r="AN16" s="52">
        <f t="shared" si="0"/>
        <v>353.84499999999997</v>
      </c>
      <c r="AO16" s="52">
        <f t="shared" si="0"/>
        <v>381.75600000000003</v>
      </c>
      <c r="AP16" s="52">
        <f t="shared" si="0"/>
        <v>408.36500000000001</v>
      </c>
      <c r="AQ16" s="52">
        <f t="shared" si="0"/>
        <v>433.69299999999998</v>
      </c>
      <c r="AR16" s="52">
        <f t="shared" si="0"/>
        <v>446.22999999999996</v>
      </c>
      <c r="AS16" s="52" t="str">
        <f t="shared" si="0"/>
        <v/>
      </c>
      <c r="AT16" s="52" t="str">
        <f t="shared" si="0"/>
        <v/>
      </c>
      <c r="AU16" s="52" t="str">
        <f t="shared" si="0"/>
        <v/>
      </c>
      <c r="AV16" s="52" t="str">
        <f t="shared" si="0"/>
        <v/>
      </c>
      <c r="AW16" s="52" t="str">
        <f t="shared" si="0"/>
        <v/>
      </c>
      <c r="AX16" s="52" t="str">
        <f t="shared" si="0"/>
        <v/>
      </c>
      <c r="AY16" s="52" t="str">
        <f t="shared" si="0"/>
        <v/>
      </c>
      <c r="AZ16" s="52" t="str">
        <f t="shared" si="0"/>
        <v/>
      </c>
      <c r="BA16" s="52" t="str">
        <f t="shared" si="0"/>
        <v/>
      </c>
    </row>
    <row r="17" spans="2:53">
      <c r="B17" s="69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</row>
    <row r="18" spans="2:53">
      <c r="B18" s="69" t="s">
        <v>121</v>
      </c>
      <c r="C18" s="49" t="s">
        <v>73</v>
      </c>
      <c r="F18" s="52" t="str">
        <f>IFERROR('Input Fiscal'!B16-'Input Fiscal'!B34,"")</f>
        <v/>
      </c>
      <c r="G18" s="52" t="str">
        <f>IFERROR('Input Fiscal'!C16-'Input Fiscal'!C34,"")</f>
        <v/>
      </c>
      <c r="H18" s="52" t="str">
        <f>IFERROR('Input Fiscal'!D16-'Input Fiscal'!D34,"")</f>
        <v/>
      </c>
      <c r="I18" s="52" t="str">
        <f>IFERROR('Input Fiscal'!E16-'Input Fiscal'!E34,"")</f>
        <v/>
      </c>
      <c r="J18" s="52" t="str">
        <f>IFERROR('Input Fiscal'!F16-'Input Fiscal'!F34,"")</f>
        <v/>
      </c>
      <c r="K18" s="52" t="str">
        <f>IFERROR('Input Fiscal'!G16-'Input Fiscal'!G34,"")</f>
        <v/>
      </c>
      <c r="L18" s="52" t="str">
        <f>IFERROR('Input Fiscal'!H16-'Input Fiscal'!H34,"")</f>
        <v/>
      </c>
      <c r="M18" s="52" t="str">
        <f>IFERROR('Input Fiscal'!I16-'Input Fiscal'!I34,"")</f>
        <v/>
      </c>
      <c r="N18" s="52" t="str">
        <f>IFERROR('Input Fiscal'!J16-'Input Fiscal'!J34,"")</f>
        <v/>
      </c>
      <c r="O18" s="52">
        <f>IFERROR('Input Fiscal'!K16-'Input Fiscal'!K34,"")</f>
        <v>116.5</v>
      </c>
      <c r="P18" s="52">
        <f>IFERROR('Input Fiscal'!L16-'Input Fiscal'!L34,"")</f>
        <v>135.83500000000001</v>
      </c>
      <c r="Q18" s="52">
        <f>IFERROR('Input Fiscal'!M16-'Input Fiscal'!M34,"")</f>
        <v>158.36699999999999</v>
      </c>
      <c r="R18" s="52">
        <f>IFERROR('Input Fiscal'!N16-'Input Fiscal'!N34,"")</f>
        <v>184.37200000000001</v>
      </c>
      <c r="S18" s="52">
        <f>IFERROR('Input Fiscal'!O16-'Input Fiscal'!O34,"")</f>
        <v>200.673</v>
      </c>
      <c r="T18" s="52">
        <f>IFERROR('Input Fiscal'!P16-'Input Fiscal'!P34,"")</f>
        <v>218.477</v>
      </c>
      <c r="U18" s="52">
        <f>IFERROR('Input Fiscal'!Q16-'Input Fiscal'!Q34,"")</f>
        <v>238.34800000000001</v>
      </c>
      <c r="V18" s="52">
        <f>IFERROR('Input Fiscal'!R16-'Input Fiscal'!R34,"")</f>
        <v>250.03399999999999</v>
      </c>
      <c r="W18" s="52">
        <f>IFERROR('Input Fiscal'!S16-'Input Fiscal'!S34,"")</f>
        <v>265.39800000000002</v>
      </c>
      <c r="X18" s="52">
        <f>IFERROR('Input Fiscal'!T16-'Input Fiscal'!T34,"")</f>
        <v>286.00400000000002</v>
      </c>
      <c r="Y18" s="52">
        <f>IFERROR('Input Fiscal'!U16-'Input Fiscal'!U34,"")</f>
        <v>298.49900000000002</v>
      </c>
      <c r="Z18" s="52">
        <f>IFERROR('Input Fiscal'!V16-'Input Fiscal'!V34,"")</f>
        <v>328.37</v>
      </c>
      <c r="AA18" s="52">
        <f>IFERROR('Input Fiscal'!W16-'Input Fiscal'!W34,"")</f>
        <v>348.71458952462632</v>
      </c>
      <c r="AB18" s="52">
        <f>IFERROR('Input Fiscal'!X16-'Input Fiscal'!X34,"")</f>
        <v>364.36804645936667</v>
      </c>
      <c r="AC18" s="52">
        <f>IFERROR('Input Fiscal'!Y16-'Input Fiscal'!Y34,"")</f>
        <v>377.34395293616564</v>
      </c>
      <c r="AD18" s="52">
        <f>IFERROR('Input Fiscal'!Z16-'Input Fiscal'!Z34,"")</f>
        <v>382.197</v>
      </c>
      <c r="AE18" s="52">
        <f>IFERROR('Input Fiscal'!AA16-'Input Fiscal'!AA34,"")</f>
        <v>391.161</v>
      </c>
      <c r="AF18" s="52">
        <f>IFERROR('Input Fiscal'!AB16-'Input Fiscal'!AB34,"")</f>
        <v>387.55700000000002</v>
      </c>
      <c r="AG18" s="52">
        <f>IFERROR('Input Fiscal'!AC16-'Input Fiscal'!AC34,"")</f>
        <v>387.32934897978021</v>
      </c>
      <c r="AH18" s="52">
        <f>IFERROR('Input Fiscal'!AD16-'Input Fiscal'!AD34,"")</f>
        <v>402.017</v>
      </c>
      <c r="AI18" s="52">
        <f>IFERROR('Input Fiscal'!AE16-'Input Fiscal'!AE34,"")</f>
        <v>412.45299999999997</v>
      </c>
      <c r="AJ18" s="52">
        <f>IFERROR('Input Fiscal'!AF16-'Input Fiscal'!AF34,"")</f>
        <v>436.964</v>
      </c>
      <c r="AK18" s="52">
        <f>IFERROR('Input Fiscal'!AG16-'Input Fiscal'!AG34,"")</f>
        <v>460.11099999999999</v>
      </c>
      <c r="AL18" s="52">
        <f>IFERROR('Input Fiscal'!AH16-'Input Fiscal'!AH34,"")</f>
        <v>471.53800000000001</v>
      </c>
      <c r="AM18" s="52">
        <f>IFERROR('Input Fiscal'!AI16-'Input Fiscal'!AI34,"")</f>
        <v>495.09</v>
      </c>
      <c r="AN18" s="52">
        <f>IFERROR('Input Fiscal'!AJ16-'Input Fiscal'!AJ34,"")</f>
        <v>512.82600000000002</v>
      </c>
      <c r="AO18" s="52">
        <f>IFERROR('Input Fiscal'!AK16-'Input Fiscal'!AK34,"")</f>
        <v>538.53399999999999</v>
      </c>
      <c r="AP18" s="52">
        <f>IFERROR('Input Fiscal'!AL16-'Input Fiscal'!AL34,"")</f>
        <v>569.54399999999998</v>
      </c>
      <c r="AQ18" s="52">
        <f>IFERROR('Input Fiscal'!AM16-'Input Fiscal'!AM34,"")</f>
        <v>598.952</v>
      </c>
      <c r="AR18" s="52">
        <f>IFERROR('Input Fiscal'!AN16-'Input Fiscal'!AN34,"")</f>
        <v>633.91600000000005</v>
      </c>
      <c r="AS18" s="52">
        <f>IFERROR('Input Fiscal'!AO16-'Input Fiscal'!AO34,"")</f>
        <v>673.60699999999997</v>
      </c>
      <c r="AT18" s="52">
        <f>IFERROR('Input Fiscal'!AP16-'Input Fiscal'!AP34,"")</f>
        <v>711.83</v>
      </c>
      <c r="AU18" s="52">
        <f>IFERROR('Input Fiscal'!AQ16-'Input Fiscal'!AQ34,"")</f>
        <v>722.59212895287203</v>
      </c>
      <c r="AV18" s="52">
        <f>IFERROR('Input Fiscal'!AR16-'Input Fiscal'!AR34,"")</f>
        <v>743.07260567072001</v>
      </c>
      <c r="AW18" s="52">
        <f>IFERROR('Input Fiscal'!AS16-'Input Fiscal'!AS34,"")</f>
        <v>769.98227512928702</v>
      </c>
      <c r="AX18" s="52">
        <f>IFERROR('Input Fiscal'!AT16-'Input Fiscal'!AT34,"")</f>
        <v>797.96835880758499</v>
      </c>
      <c r="AY18" s="52">
        <f>IFERROR('Input Fiscal'!AU16-'Input Fiscal'!AU34,"")</f>
        <v>829.246914117899</v>
      </c>
      <c r="AZ18" s="52">
        <f>IFERROR('Input Fiscal'!AV16-'Input Fiscal'!AV34,"")</f>
        <v>859.84497553644303</v>
      </c>
      <c r="BA18" s="52" t="str">
        <f>IFERROR('Input Fiscal'!AW16-'Input Fiscal'!AW34,"")</f>
        <v/>
      </c>
    </row>
    <row r="19" spans="2:53">
      <c r="B19" s="69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</row>
    <row r="20" spans="2:53">
      <c r="B20" s="72" t="s">
        <v>122</v>
      </c>
      <c r="C20" s="49" t="s">
        <v>73</v>
      </c>
      <c r="F20" s="52" t="str">
        <f>IFERROR(F14-F18,"")</f>
        <v/>
      </c>
      <c r="G20" s="52" t="str">
        <f t="shared" ref="G20:BA20" si="1">IFERROR(G14-G18,"")</f>
        <v/>
      </c>
      <c r="H20" s="52" t="str">
        <f t="shared" si="1"/>
        <v/>
      </c>
      <c r="I20" s="52" t="str">
        <f t="shared" si="1"/>
        <v/>
      </c>
      <c r="J20" s="52" t="str">
        <f t="shared" si="1"/>
        <v/>
      </c>
      <c r="K20" s="52" t="str">
        <f t="shared" si="1"/>
        <v/>
      </c>
      <c r="L20" s="52" t="str">
        <f t="shared" si="1"/>
        <v/>
      </c>
      <c r="M20" s="52" t="str">
        <f t="shared" si="1"/>
        <v/>
      </c>
      <c r="N20" s="52" t="str">
        <f t="shared" si="1"/>
        <v/>
      </c>
      <c r="O20" s="52">
        <f t="shared" si="1"/>
        <v>-9.5999999999999943</v>
      </c>
      <c r="P20" s="52">
        <f t="shared" si="1"/>
        <v>-12.787000000000006</v>
      </c>
      <c r="Q20" s="52">
        <f t="shared" si="1"/>
        <v>-10.194999999999993</v>
      </c>
      <c r="R20" s="52">
        <f t="shared" si="1"/>
        <v>-26.693000000000012</v>
      </c>
      <c r="S20" s="52">
        <f t="shared" si="1"/>
        <v>-33.613</v>
      </c>
      <c r="T20" s="52">
        <f t="shared" si="1"/>
        <v>-34.956999999999994</v>
      </c>
      <c r="U20" s="52">
        <f t="shared" si="1"/>
        <v>-41.711000000000013</v>
      </c>
      <c r="V20" s="52">
        <f t="shared" si="1"/>
        <v>-36.60499999999999</v>
      </c>
      <c r="W20" s="52">
        <f t="shared" si="1"/>
        <v>-30.307000000000016</v>
      </c>
      <c r="X20" s="52">
        <f t="shared" si="1"/>
        <v>-26.572000000000003</v>
      </c>
      <c r="Y20" s="52">
        <f t="shared" si="1"/>
        <v>-30.235000000000014</v>
      </c>
      <c r="Z20" s="52">
        <f t="shared" si="1"/>
        <v>-39.632999999999981</v>
      </c>
      <c r="AA20" s="52">
        <f t="shared" si="1"/>
        <v>-49.047589524626346</v>
      </c>
      <c r="AB20" s="52">
        <f t="shared" si="1"/>
        <v>-55.929046459366646</v>
      </c>
      <c r="AC20" s="52">
        <f t="shared" si="1"/>
        <v>-62.299952936165653</v>
      </c>
      <c r="AD20" s="52">
        <f t="shared" si="1"/>
        <v>-51.684000000000026</v>
      </c>
      <c r="AE20" s="52">
        <f t="shared" si="1"/>
        <v>-43.180999999999983</v>
      </c>
      <c r="AF20" s="52">
        <f t="shared" si="1"/>
        <v>-23.420999999999992</v>
      </c>
      <c r="AG20" s="52">
        <f t="shared" si="1"/>
        <v>0.80065102021978873</v>
      </c>
      <c r="AH20" s="52">
        <f t="shared" si="1"/>
        <v>0.76499999999998636</v>
      </c>
      <c r="AI20" s="52">
        <f t="shared" si="1"/>
        <v>15.855000000000018</v>
      </c>
      <c r="AJ20" s="52">
        <f t="shared" si="1"/>
        <v>31.704999999999984</v>
      </c>
      <c r="AK20" s="52">
        <f t="shared" si="1"/>
        <v>7.29200000000003</v>
      </c>
      <c r="AL20" s="52">
        <f t="shared" si="1"/>
        <v>-1.0880000000000223</v>
      </c>
      <c r="AM20" s="52">
        <f t="shared" si="1"/>
        <v>-1.0240000000000009</v>
      </c>
      <c r="AN20" s="52">
        <f t="shared" si="1"/>
        <v>11.145999999999958</v>
      </c>
      <c r="AO20" s="52">
        <f t="shared" si="1"/>
        <v>21.248000000000047</v>
      </c>
      <c r="AP20" s="52">
        <f t="shared" si="1"/>
        <v>22.744000000000028</v>
      </c>
      <c r="AQ20" s="52">
        <f t="shared" si="1"/>
        <v>24.22199999999998</v>
      </c>
      <c r="AR20" s="52">
        <f t="shared" si="1"/>
        <v>2.01299999999992</v>
      </c>
      <c r="AS20" s="52">
        <f t="shared" si="1"/>
        <v>-74.723999999999933</v>
      </c>
      <c r="AT20" s="52">
        <f t="shared" si="1"/>
        <v>-90.244000000000028</v>
      </c>
      <c r="AU20" s="52">
        <f t="shared" si="1"/>
        <v>-72.887610886117045</v>
      </c>
      <c r="AV20" s="52">
        <f t="shared" si="1"/>
        <v>-56.648475363022044</v>
      </c>
      <c r="AW20" s="52">
        <f t="shared" si="1"/>
        <v>-35.460999077168026</v>
      </c>
      <c r="AX20" s="52">
        <f t="shared" si="1"/>
        <v>-20.372691342426947</v>
      </c>
      <c r="AY20" s="52">
        <f t="shared" si="1"/>
        <v>-4.133937463059965</v>
      </c>
      <c r="AZ20" s="52">
        <f t="shared" si="1"/>
        <v>6.221262199137982</v>
      </c>
      <c r="BA20" s="52" t="str">
        <f t="shared" si="1"/>
        <v/>
      </c>
    </row>
    <row r="21" spans="2:53"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</row>
    <row r="22" spans="2:53">
      <c r="B22" s="73" t="s">
        <v>123</v>
      </c>
      <c r="C22" s="49" t="s">
        <v>73</v>
      </c>
      <c r="F22" s="52" t="str">
        <f>IFERROR(F23+F24,IFERROR(F14*(1+F43/100)^-$C$7*(1+F46/100)^-$D$7,""))</f>
        <v/>
      </c>
      <c r="G22" s="52" t="str">
        <f t="shared" ref="G22:AD22" si="2">IFERROR(G23+G24,IFERROR(G14*(1+G43/100)^-$C$7*(1+G46/100)^-$D$7,""))</f>
        <v/>
      </c>
      <c r="H22" s="52" t="str">
        <f t="shared" si="2"/>
        <v/>
      </c>
      <c r="I22" s="52" t="str">
        <f t="shared" si="2"/>
        <v/>
      </c>
      <c r="J22" s="52" t="str">
        <f t="shared" si="2"/>
        <v/>
      </c>
      <c r="K22" s="52" t="str">
        <f t="shared" si="2"/>
        <v/>
      </c>
      <c r="L22" s="52" t="str">
        <f t="shared" si="2"/>
        <v/>
      </c>
      <c r="M22" s="52" t="str">
        <f t="shared" si="2"/>
        <v/>
      </c>
      <c r="N22" s="52" t="str">
        <f t="shared" si="2"/>
        <v/>
      </c>
      <c r="O22" s="52" t="str">
        <f t="shared" si="2"/>
        <v/>
      </c>
      <c r="P22" s="52">
        <f t="shared" si="2"/>
        <v>123.36729253708245</v>
      </c>
      <c r="Q22" s="52">
        <f t="shared" si="2"/>
        <v>145.68863331533538</v>
      </c>
      <c r="R22" s="52">
        <f t="shared" si="2"/>
        <v>167.57839488935124</v>
      </c>
      <c r="S22" s="52">
        <f t="shared" si="2"/>
        <v>176.39335020481664</v>
      </c>
      <c r="T22" s="52">
        <f t="shared" si="2"/>
        <v>189.14275864061949</v>
      </c>
      <c r="U22" s="52">
        <f t="shared" si="2"/>
        <v>197.27490955958072</v>
      </c>
      <c r="V22" s="52">
        <f t="shared" si="2"/>
        <v>213.14705351951289</v>
      </c>
      <c r="W22" s="52">
        <f t="shared" si="2"/>
        <v>232.51834456118084</v>
      </c>
      <c r="X22" s="52">
        <f t="shared" si="2"/>
        <v>251.76758570601041</v>
      </c>
      <c r="Y22" s="52">
        <f t="shared" si="2"/>
        <v>257.39209905921058</v>
      </c>
      <c r="Z22" s="52">
        <f t="shared" si="2"/>
        <v>280.69844083122058</v>
      </c>
      <c r="AA22" s="52">
        <f t="shared" si="2"/>
        <v>301.36621709816848</v>
      </c>
      <c r="AB22" s="52">
        <f t="shared" si="2"/>
        <v>311.7097710208904</v>
      </c>
      <c r="AC22" s="52">
        <f t="shared" si="2"/>
        <v>317.85320000853221</v>
      </c>
      <c r="AD22" s="52">
        <f t="shared" si="2"/>
        <v>329.0988607592235</v>
      </c>
      <c r="AE22" s="52">
        <f>IFERROR(AE23+AE24,IFERROR(AE14*(1+AE43/100)^-$C$7*(1+AE46/100)^-$D$7,""))</f>
        <v>349.2609827598892</v>
      </c>
      <c r="AF22" s="52">
        <f t="shared" ref="AF22" si="3">IFERROR(AF23+AF24,IFERROR(AF14*(1+AF43/100)^-$C$7*(1+AF46/100)^-$D$7,""))</f>
        <v>371.3198624157057</v>
      </c>
      <c r="AG22" s="52">
        <f t="shared" ref="AG22" si="4">IFERROR(AG23+AG24,IFERROR(AG14*(1+AG43/100)^-$C$7*(1+AG46/100)^-$D$7,""))</f>
        <v>393.10139138658593</v>
      </c>
      <c r="AH22" s="52">
        <f t="shared" ref="AH22" si="5">IFERROR(AH23+AH24,IFERROR(AH14*(1+AH43/100)^-$C$7*(1+AH46/100)^-$D$7,""))</f>
        <v>406.29957796872213</v>
      </c>
      <c r="AI22" s="52">
        <f>IFERROR(AI23+AI24,IFERROR(AI14*(1+AI43/100)^-$C$7*(1+AI46/100)^-$D$7,""))</f>
        <v>428.02271805678538</v>
      </c>
      <c r="AJ22" s="52">
        <f>IFERROR(AJ23+AJ24,IFERROR(AJ14*(1+AJ43/100)^-$C$7*(1+AJ46/100)^-$D$7,""))</f>
        <v>464.7936488513692</v>
      </c>
      <c r="AK22" s="52">
        <f t="shared" ref="AK22" si="6">IFERROR(AK23+AK24,IFERROR(AK14*(1+AK43/100)^-$C$7*(1+AK46/100)^-$D$7,""))</f>
        <v>467.94260849810269</v>
      </c>
      <c r="AL22" s="52">
        <f t="shared" ref="AL22" si="7">IFERROR(AL23+AL24,IFERROR(AL14*(1+AL43/100)^-$C$7*(1+AL46/100)^-$D$7,""))</f>
        <v>467.46367971023983</v>
      </c>
      <c r="AM22" s="52">
        <f t="shared" ref="AM22" si="8">IFERROR(AM23+AM24,IFERROR(AM14*(1+AM43/100)^-$C$7*(1+AM46/100)^-$D$7,""))</f>
        <v>492.22069708246272</v>
      </c>
      <c r="AN22" s="52">
        <f t="shared" ref="AN22" si="9">IFERROR(AN23+AN24,IFERROR(AN14*(1+AN43/100)^-$C$7*(1+AN46/100)^-$D$7,""))</f>
        <v>520.19960366513374</v>
      </c>
      <c r="AO22" s="52">
        <f t="shared" ref="AO22" si="10">IFERROR(AO23+AO24,IFERROR(AO14*(1+AO43/100)^-$C$7*(1+AO46/100)^-$D$7,""))</f>
        <v>552.92665724711026</v>
      </c>
      <c r="AP22" s="52">
        <f t="shared" ref="AP22" si="11">IFERROR(AP23+AP24,IFERROR(AP14*(1+AP43/100)^-$C$7*(1+AP46/100)^-$D$7,""))</f>
        <v>581.87217595829429</v>
      </c>
      <c r="AQ22" s="52">
        <f t="shared" ref="AQ22" si="12">IFERROR(AQ23+AQ24,IFERROR(AQ14*(1+AQ43/100)^-$C$7*(1+AQ46/100)^-$D$7,""))</f>
        <v>611.50606383570766</v>
      </c>
      <c r="AR22" s="52">
        <f t="shared" ref="AR22" si="13">IFERROR(AR23+AR24,IFERROR(AR14*(1+AR43/100)^-$C$7*(1+AR46/100)^-$D$7,""))</f>
        <v>630.52375221062948</v>
      </c>
      <c r="AS22" s="52">
        <f t="shared" ref="AS22" si="14">IFERROR(AS23+AS24,IFERROR(AS14*(1+AS43/100)^-$C$7*(1+AS46/100)^-$D$7,""))</f>
        <v>596.17926597638905</v>
      </c>
      <c r="AT22" s="52">
        <f t="shared" ref="AT22" si="15">IFERROR(AT23+AT24,IFERROR(AT14*(1+AT43/100)^-$C$7*(1+AT46/100)^-$D$7,""))</f>
        <v>612.5682569722029</v>
      </c>
      <c r="AU22" s="52">
        <f t="shared" ref="AU22" si="16">IFERROR(AU23+AU24,IFERROR(AU14*(1+AU43/100)^-$C$7*(1+AU46/100)^-$D$7,""))</f>
        <v>641.85366963273702</v>
      </c>
      <c r="AV22" s="52">
        <f t="shared" ref="AV22" si="17">IFERROR(AV23+AV24,IFERROR(AV14*(1+AV43/100)^-$C$7*(1+AV46/100)^-$D$7,""))</f>
        <v>680.6300771662444</v>
      </c>
      <c r="AW22" s="52">
        <f t="shared" ref="AW22" si="18">IFERROR(AW23+AW24,IFERROR(AW14*(1+AW43/100)^-$C$7*(1+AW46/100)^-$D$7,""))</f>
        <v>729.68787730980102</v>
      </c>
      <c r="AX22" s="52">
        <f t="shared" ref="AX22" si="19">IFERROR(AX23+AX24,IFERROR(AX14*(1+AX43/100)^-$C$7*(1+AX46/100)^-$D$7,""))</f>
        <v>774.96128210428321</v>
      </c>
      <c r="AY22" s="52">
        <f t="shared" ref="AY22" si="20">IFERROR(AY23+AY24,IFERROR(AY14*(1+AY43/100)^-$C$7*(1+AY46/100)^-$D$7,""))</f>
        <v>825.43577415334983</v>
      </c>
      <c r="AZ22" s="52">
        <f t="shared" ref="AZ22" si="21">IFERROR(AZ23+AZ24,IFERROR(AZ14*(1+AZ43/100)^-$C$7*(1+AZ46/100)^-$D$7,""))</f>
        <v>870.79198800868744</v>
      </c>
      <c r="BA22" s="52" t="str">
        <f t="shared" ref="BA22" si="22">IFERROR(BA23+BA24,IFERROR(BA14*(1+BA43/100)^-$C$7*(1+BA46/100)^-$D$7,""))</f>
        <v/>
      </c>
    </row>
    <row r="23" spans="2:53">
      <c r="B23" s="74" t="s">
        <v>124</v>
      </c>
      <c r="C23" s="49" t="s">
        <v>73</v>
      </c>
      <c r="F23" s="52" t="str">
        <f>IFERROR(F15*(1+F43/100)^-$C$8*(1+F46/100)^-$D$8,"")</f>
        <v/>
      </c>
      <c r="G23" s="52" t="str">
        <f t="shared" ref="G23:BA23" si="23">IFERROR(G15*(1+G43/100)^-$C$8*(1+G46/100)^-$D$8,"")</f>
        <v/>
      </c>
      <c r="H23" s="52" t="str">
        <f t="shared" si="23"/>
        <v/>
      </c>
      <c r="I23" s="52" t="str">
        <f t="shared" si="23"/>
        <v/>
      </c>
      <c r="J23" s="52" t="str">
        <f t="shared" si="23"/>
        <v/>
      </c>
      <c r="K23" s="52" t="str">
        <f t="shared" si="23"/>
        <v/>
      </c>
      <c r="L23" s="52" t="str">
        <f t="shared" si="23"/>
        <v/>
      </c>
      <c r="M23" s="52" t="str">
        <f t="shared" si="23"/>
        <v/>
      </c>
      <c r="N23" s="52" t="str">
        <f t="shared" si="23"/>
        <v/>
      </c>
      <c r="O23" s="52" t="str">
        <f t="shared" si="23"/>
        <v/>
      </c>
      <c r="P23" s="52" t="str">
        <f t="shared" si="23"/>
        <v/>
      </c>
      <c r="Q23" s="52" t="str">
        <f t="shared" si="23"/>
        <v/>
      </c>
      <c r="R23" s="52" t="str">
        <f t="shared" si="23"/>
        <v/>
      </c>
      <c r="S23" s="52" t="str">
        <f t="shared" si="23"/>
        <v/>
      </c>
      <c r="T23" s="52" t="str">
        <f t="shared" si="23"/>
        <v/>
      </c>
      <c r="U23" s="52" t="str">
        <f t="shared" si="23"/>
        <v/>
      </c>
      <c r="V23" s="52" t="str">
        <f t="shared" si="23"/>
        <v/>
      </c>
      <c r="W23" s="52" t="str">
        <f t="shared" si="23"/>
        <v/>
      </c>
      <c r="X23" s="52" t="str">
        <f t="shared" si="23"/>
        <v/>
      </c>
      <c r="Y23" s="52" t="str">
        <f t="shared" si="23"/>
        <v/>
      </c>
      <c r="Z23" s="52" t="str">
        <f t="shared" si="23"/>
        <v/>
      </c>
      <c r="AA23" s="52">
        <f t="shared" si="23"/>
        <v>101.66995664992314</v>
      </c>
      <c r="AB23" s="52">
        <f t="shared" si="23"/>
        <v>106.73596357545256</v>
      </c>
      <c r="AC23" s="52">
        <f t="shared" si="23"/>
        <v>109.96725169344195</v>
      </c>
      <c r="AD23" s="52">
        <f t="shared" si="23"/>
        <v>112.15847333251349</v>
      </c>
      <c r="AE23" s="52">
        <f t="shared" si="23"/>
        <v>118.20656090343095</v>
      </c>
      <c r="AF23" s="52">
        <f t="shared" si="23"/>
        <v>124.95729367761368</v>
      </c>
      <c r="AG23" s="52">
        <f t="shared" si="23"/>
        <v>128.90949282618897</v>
      </c>
      <c r="AH23" s="52">
        <f t="shared" si="23"/>
        <v>132.15320216207039</v>
      </c>
      <c r="AI23" s="52">
        <f t="shared" si="23"/>
        <v>138.34557102880837</v>
      </c>
      <c r="AJ23" s="52">
        <f t="shared" si="23"/>
        <v>144.60324606136268</v>
      </c>
      <c r="AK23" s="52">
        <f t="shared" si="23"/>
        <v>151.22750811219279</v>
      </c>
      <c r="AL23" s="52">
        <f t="shared" si="23"/>
        <v>155.72162085779502</v>
      </c>
      <c r="AM23" s="52">
        <f t="shared" si="23"/>
        <v>161.67967835387378</v>
      </c>
      <c r="AN23" s="52">
        <f t="shared" si="23"/>
        <v>169.04066729998536</v>
      </c>
      <c r="AO23" s="52">
        <f t="shared" si="23"/>
        <v>175.05698283897377</v>
      </c>
      <c r="AP23" s="52">
        <f t="shared" si="23"/>
        <v>178.41205346459193</v>
      </c>
      <c r="AQ23" s="52">
        <f t="shared" si="23"/>
        <v>182.8461553913298</v>
      </c>
      <c r="AR23" s="52">
        <f t="shared" si="23"/>
        <v>185.01345590347375</v>
      </c>
      <c r="AS23" s="52" t="str">
        <f t="shared" si="23"/>
        <v/>
      </c>
      <c r="AT23" s="52" t="str">
        <f t="shared" si="23"/>
        <v/>
      </c>
      <c r="AU23" s="52" t="str">
        <f t="shared" si="23"/>
        <v/>
      </c>
      <c r="AV23" s="52" t="str">
        <f t="shared" si="23"/>
        <v/>
      </c>
      <c r="AW23" s="52" t="str">
        <f t="shared" si="23"/>
        <v/>
      </c>
      <c r="AX23" s="52" t="str">
        <f t="shared" si="23"/>
        <v/>
      </c>
      <c r="AY23" s="52" t="str">
        <f t="shared" si="23"/>
        <v/>
      </c>
      <c r="AZ23" s="52" t="str">
        <f t="shared" si="23"/>
        <v/>
      </c>
      <c r="BA23" s="52" t="str">
        <f t="shared" si="23"/>
        <v/>
      </c>
    </row>
    <row r="24" spans="2:53">
      <c r="B24" s="74" t="s">
        <v>108</v>
      </c>
      <c r="C24" s="49" t="s">
        <v>73</v>
      </c>
      <c r="F24" s="52" t="str">
        <f>IFERROR(F16*(1+F43/100)^-$C$9,"")</f>
        <v/>
      </c>
      <c r="G24" s="52" t="str">
        <f t="shared" ref="G24:BA24" si="24">IFERROR(G16*(1+G43/100)^-$C$9,"")</f>
        <v/>
      </c>
      <c r="H24" s="52" t="str">
        <f t="shared" si="24"/>
        <v/>
      </c>
      <c r="I24" s="52" t="str">
        <f t="shared" si="24"/>
        <v/>
      </c>
      <c r="J24" s="52" t="str">
        <f t="shared" si="24"/>
        <v/>
      </c>
      <c r="K24" s="52" t="str">
        <f t="shared" si="24"/>
        <v/>
      </c>
      <c r="L24" s="52" t="str">
        <f t="shared" si="24"/>
        <v/>
      </c>
      <c r="M24" s="52" t="str">
        <f t="shared" si="24"/>
        <v/>
      </c>
      <c r="N24" s="52" t="str">
        <f t="shared" si="24"/>
        <v/>
      </c>
      <c r="O24" s="52" t="str">
        <f t="shared" si="24"/>
        <v/>
      </c>
      <c r="P24" s="52" t="str">
        <f t="shared" si="24"/>
        <v/>
      </c>
      <c r="Q24" s="52" t="str">
        <f t="shared" si="24"/>
        <v/>
      </c>
      <c r="R24" s="52" t="str">
        <f t="shared" si="24"/>
        <v/>
      </c>
      <c r="S24" s="52" t="str">
        <f t="shared" si="24"/>
        <v/>
      </c>
      <c r="T24" s="52" t="str">
        <f t="shared" si="24"/>
        <v/>
      </c>
      <c r="U24" s="52" t="str">
        <f t="shared" si="24"/>
        <v/>
      </c>
      <c r="V24" s="52" t="str">
        <f t="shared" si="24"/>
        <v/>
      </c>
      <c r="W24" s="52" t="str">
        <f t="shared" si="24"/>
        <v/>
      </c>
      <c r="X24" s="52" t="str">
        <f t="shared" si="24"/>
        <v/>
      </c>
      <c r="Y24" s="52" t="str">
        <f t="shared" si="24"/>
        <v/>
      </c>
      <c r="Z24" s="52" t="str">
        <f t="shared" si="24"/>
        <v/>
      </c>
      <c r="AA24" s="52">
        <f t="shared" si="24"/>
        <v>199.69626044824537</v>
      </c>
      <c r="AB24" s="52">
        <f t="shared" si="24"/>
        <v>204.97380744543784</v>
      </c>
      <c r="AC24" s="52">
        <f t="shared" si="24"/>
        <v>207.88594831509025</v>
      </c>
      <c r="AD24" s="52">
        <f t="shared" si="24"/>
        <v>216.94038742671003</v>
      </c>
      <c r="AE24" s="52">
        <f t="shared" si="24"/>
        <v>231.05442185645825</v>
      </c>
      <c r="AF24" s="52">
        <f t="shared" si="24"/>
        <v>246.36256873809202</v>
      </c>
      <c r="AG24" s="52">
        <f t="shared" si="24"/>
        <v>264.19189856039696</v>
      </c>
      <c r="AH24" s="52">
        <f t="shared" si="24"/>
        <v>274.14637580665175</v>
      </c>
      <c r="AI24" s="52">
        <f t="shared" si="24"/>
        <v>289.67714702797701</v>
      </c>
      <c r="AJ24" s="52">
        <f t="shared" si="24"/>
        <v>320.19040279000649</v>
      </c>
      <c r="AK24" s="52">
        <f t="shared" si="24"/>
        <v>316.71510038590986</v>
      </c>
      <c r="AL24" s="52">
        <f t="shared" si="24"/>
        <v>311.74205885244481</v>
      </c>
      <c r="AM24" s="52">
        <f t="shared" si="24"/>
        <v>330.54101872858894</v>
      </c>
      <c r="AN24" s="52">
        <f t="shared" si="24"/>
        <v>351.15893636514835</v>
      </c>
      <c r="AO24" s="52">
        <f t="shared" si="24"/>
        <v>377.86967440813652</v>
      </c>
      <c r="AP24" s="52">
        <f t="shared" si="24"/>
        <v>403.46012249370239</v>
      </c>
      <c r="AQ24" s="52">
        <f t="shared" si="24"/>
        <v>428.65990844437783</v>
      </c>
      <c r="AR24" s="52">
        <f t="shared" si="24"/>
        <v>445.51029630715567</v>
      </c>
      <c r="AS24" s="52" t="str">
        <f t="shared" si="24"/>
        <v/>
      </c>
      <c r="AT24" s="52" t="str">
        <f t="shared" si="24"/>
        <v/>
      </c>
      <c r="AU24" s="52" t="str">
        <f t="shared" si="24"/>
        <v/>
      </c>
      <c r="AV24" s="52" t="str">
        <f t="shared" si="24"/>
        <v/>
      </c>
      <c r="AW24" s="52" t="str">
        <f t="shared" si="24"/>
        <v/>
      </c>
      <c r="AX24" s="52" t="str">
        <f t="shared" si="24"/>
        <v/>
      </c>
      <c r="AY24" s="52" t="str">
        <f t="shared" si="24"/>
        <v/>
      </c>
      <c r="AZ24" s="52" t="str">
        <f t="shared" si="24"/>
        <v/>
      </c>
      <c r="BA24" s="52" t="str">
        <f t="shared" si="24"/>
        <v/>
      </c>
    </row>
    <row r="25" spans="2:53">
      <c r="B25" s="73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</row>
    <row r="26" spans="2:53">
      <c r="B26" s="73" t="s">
        <v>125</v>
      </c>
      <c r="C26" s="49" t="s">
        <v>73</v>
      </c>
      <c r="F26" s="52" t="str">
        <f>IFERROR(F18*(1+F43/100)^-$C$11,"")</f>
        <v/>
      </c>
      <c r="G26" s="52" t="str">
        <f t="shared" ref="G26:BA26" si="25">IFERROR(G18*(1+G43/100)^-$C$11,"")</f>
        <v/>
      </c>
      <c r="H26" s="52" t="str">
        <f t="shared" si="25"/>
        <v/>
      </c>
      <c r="I26" s="52" t="str">
        <f t="shared" si="25"/>
        <v/>
      </c>
      <c r="J26" s="52" t="str">
        <f t="shared" si="25"/>
        <v/>
      </c>
      <c r="K26" s="52" t="str">
        <f t="shared" si="25"/>
        <v/>
      </c>
      <c r="L26" s="52" t="str">
        <f t="shared" si="25"/>
        <v/>
      </c>
      <c r="M26" s="52" t="str">
        <f t="shared" si="25"/>
        <v/>
      </c>
      <c r="N26" s="52" t="str">
        <f t="shared" si="25"/>
        <v/>
      </c>
      <c r="O26" s="52" t="str">
        <f t="shared" si="25"/>
        <v/>
      </c>
      <c r="P26" s="52">
        <f t="shared" si="25"/>
        <v>135.98266179753372</v>
      </c>
      <c r="Q26" s="52">
        <f t="shared" si="25"/>
        <v>158.70658564217339</v>
      </c>
      <c r="R26" s="52">
        <f t="shared" si="25"/>
        <v>183.74915097219741</v>
      </c>
      <c r="S26" s="52">
        <f t="shared" si="25"/>
        <v>199.97270149617975</v>
      </c>
      <c r="T26" s="52">
        <f t="shared" si="25"/>
        <v>218.27088209642585</v>
      </c>
      <c r="U26" s="52">
        <f t="shared" si="25"/>
        <v>238.4401730972267</v>
      </c>
      <c r="V26" s="52">
        <f t="shared" si="25"/>
        <v>249.88665678257618</v>
      </c>
      <c r="W26" s="52">
        <f t="shared" si="25"/>
        <v>265.53411383060461</v>
      </c>
      <c r="X26" s="52">
        <f t="shared" si="25"/>
        <v>286.60755669993353</v>
      </c>
      <c r="Y26" s="52">
        <f t="shared" si="25"/>
        <v>299.29807043129478</v>
      </c>
      <c r="Z26" s="52">
        <f t="shared" si="25"/>
        <v>328.87346657332137</v>
      </c>
      <c r="AA26" s="52">
        <f t="shared" si="25"/>
        <v>348.13779174001127</v>
      </c>
      <c r="AB26" s="52">
        <f t="shared" si="25"/>
        <v>363.63529747961104</v>
      </c>
      <c r="AC26" s="52">
        <f t="shared" si="25"/>
        <v>376.78120106756063</v>
      </c>
      <c r="AD26" s="52">
        <f t="shared" si="25"/>
        <v>382.51132584062361</v>
      </c>
      <c r="AE26" s="52">
        <f t="shared" si="25"/>
        <v>391.41351423444695</v>
      </c>
      <c r="AF26" s="52">
        <f t="shared" si="25"/>
        <v>387.10533529089622</v>
      </c>
      <c r="AG26" s="52">
        <f t="shared" si="25"/>
        <v>386.84768372359673</v>
      </c>
      <c r="AH26" s="52">
        <f t="shared" si="25"/>
        <v>401.71035375150853</v>
      </c>
      <c r="AI26" s="52">
        <f t="shared" si="25"/>
        <v>412.86452355904044</v>
      </c>
      <c r="AJ26" s="52">
        <f t="shared" si="25"/>
        <v>438.10395310240051</v>
      </c>
      <c r="AK26" s="52">
        <f t="shared" si="25"/>
        <v>460.64456418333538</v>
      </c>
      <c r="AL26" s="52">
        <f t="shared" si="25"/>
        <v>472.18048110663347</v>
      </c>
      <c r="AM26" s="52">
        <f t="shared" si="25"/>
        <v>495.37026352424192</v>
      </c>
      <c r="AN26" s="52">
        <f t="shared" si="25"/>
        <v>513.40076125159464</v>
      </c>
      <c r="AO26" s="52">
        <f t="shared" si="25"/>
        <v>539.34464453114015</v>
      </c>
      <c r="AP26" s="52">
        <f t="shared" si="25"/>
        <v>570.55658468029503</v>
      </c>
      <c r="AQ26" s="52">
        <f t="shared" si="25"/>
        <v>599.98064790112323</v>
      </c>
      <c r="AR26" s="52">
        <f t="shared" si="25"/>
        <v>634.06643399985865</v>
      </c>
      <c r="AS26" s="52">
        <f t="shared" si="25"/>
        <v>670.80717584533818</v>
      </c>
      <c r="AT26" s="52">
        <f t="shared" si="25"/>
        <v>710.03397494702415</v>
      </c>
      <c r="AU26" s="52">
        <f t="shared" si="25"/>
        <v>721.04643922681089</v>
      </c>
      <c r="AV26" s="52">
        <f t="shared" si="25"/>
        <v>741.42970146632592</v>
      </c>
      <c r="AW26" s="52">
        <f t="shared" si="25"/>
        <v>768.77138514080411</v>
      </c>
      <c r="AX26" s="52">
        <f t="shared" si="25"/>
        <v>797.12392832064165</v>
      </c>
      <c r="AY26" s="52">
        <f t="shared" si="25"/>
        <v>828.71049506133318</v>
      </c>
      <c r="AZ26" s="52">
        <f t="shared" si="25"/>
        <v>859.49377553162026</v>
      </c>
      <c r="BA26" s="52" t="str">
        <f t="shared" si="25"/>
        <v/>
      </c>
    </row>
    <row r="27" spans="2:53">
      <c r="B27" s="73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</row>
    <row r="28" spans="2:53">
      <c r="B28" s="149" t="s">
        <v>226</v>
      </c>
      <c r="C28" s="49" t="s">
        <v>73</v>
      </c>
      <c r="F28" s="52" t="str">
        <f>IFERROR(F22-F26,"")</f>
        <v/>
      </c>
      <c r="G28" s="52" t="str">
        <f t="shared" ref="G28:BA28" si="26">IFERROR(G22-G26,"")</f>
        <v/>
      </c>
      <c r="H28" s="52" t="str">
        <f t="shared" si="26"/>
        <v/>
      </c>
      <c r="I28" s="52" t="str">
        <f t="shared" si="26"/>
        <v/>
      </c>
      <c r="J28" s="52" t="str">
        <f t="shared" si="26"/>
        <v/>
      </c>
      <c r="K28" s="52" t="str">
        <f t="shared" si="26"/>
        <v/>
      </c>
      <c r="L28" s="52" t="str">
        <f t="shared" si="26"/>
        <v/>
      </c>
      <c r="M28" s="52" t="str">
        <f t="shared" si="26"/>
        <v/>
      </c>
      <c r="N28" s="52" t="str">
        <f t="shared" si="26"/>
        <v/>
      </c>
      <c r="O28" s="52" t="str">
        <f t="shared" si="26"/>
        <v/>
      </c>
      <c r="P28" s="52">
        <f t="shared" si="26"/>
        <v>-12.615369260451274</v>
      </c>
      <c r="Q28" s="52">
        <f t="shared" si="26"/>
        <v>-13.017952326838014</v>
      </c>
      <c r="R28" s="52">
        <f t="shared" si="26"/>
        <v>-16.170756082846168</v>
      </c>
      <c r="S28" s="52">
        <f t="shared" si="26"/>
        <v>-23.57935129136311</v>
      </c>
      <c r="T28" s="52">
        <f t="shared" si="26"/>
        <v>-29.12812345580636</v>
      </c>
      <c r="U28" s="52">
        <f t="shared" si="26"/>
        <v>-41.165263537645984</v>
      </c>
      <c r="V28" s="52">
        <f t="shared" si="26"/>
        <v>-36.739603263063287</v>
      </c>
      <c r="W28" s="52">
        <f t="shared" si="26"/>
        <v>-33.015769269423771</v>
      </c>
      <c r="X28" s="52">
        <f t="shared" si="26"/>
        <v>-34.839970993923117</v>
      </c>
      <c r="Y28" s="52">
        <f t="shared" si="26"/>
        <v>-41.905971372084196</v>
      </c>
      <c r="Z28" s="52">
        <f t="shared" si="26"/>
        <v>-48.175025742100786</v>
      </c>
      <c r="AA28" s="52">
        <f t="shared" si="26"/>
        <v>-46.77157464184279</v>
      </c>
      <c r="AB28" s="52">
        <f t="shared" si="26"/>
        <v>-51.92552645872064</v>
      </c>
      <c r="AC28" s="52">
        <f t="shared" si="26"/>
        <v>-58.928001059028418</v>
      </c>
      <c r="AD28" s="52">
        <f t="shared" si="26"/>
        <v>-53.412465081400114</v>
      </c>
      <c r="AE28" s="52">
        <f t="shared" si="26"/>
        <v>-42.152531474557748</v>
      </c>
      <c r="AF28" s="52">
        <f t="shared" si="26"/>
        <v>-15.785472875190521</v>
      </c>
      <c r="AG28" s="52">
        <f t="shared" si="26"/>
        <v>6.2537076629891999</v>
      </c>
      <c r="AH28" s="52">
        <f t="shared" si="26"/>
        <v>4.589224217213598</v>
      </c>
      <c r="AI28" s="52">
        <f t="shared" si="26"/>
        <v>15.158194497744944</v>
      </c>
      <c r="AJ28" s="52">
        <f t="shared" si="26"/>
        <v>26.689695748968688</v>
      </c>
      <c r="AK28" s="52">
        <f t="shared" si="26"/>
        <v>7.29804431476731</v>
      </c>
      <c r="AL28" s="52">
        <f t="shared" si="26"/>
        <v>-4.7168013963936346</v>
      </c>
      <c r="AM28" s="52">
        <f t="shared" si="26"/>
        <v>-3.1495664417792</v>
      </c>
      <c r="AN28" s="52">
        <f t="shared" si="26"/>
        <v>6.7988424135390915</v>
      </c>
      <c r="AO28" s="52">
        <f t="shared" si="26"/>
        <v>13.582012715970109</v>
      </c>
      <c r="AP28" s="52">
        <f t="shared" si="26"/>
        <v>11.31559127799926</v>
      </c>
      <c r="AQ28" s="52">
        <f t="shared" si="26"/>
        <v>11.52541593458443</v>
      </c>
      <c r="AR28" s="52">
        <f t="shared" si="26"/>
        <v>-3.5426817892291638</v>
      </c>
      <c r="AS28" s="52">
        <f t="shared" si="26"/>
        <v>-74.627909868949132</v>
      </c>
      <c r="AT28" s="52">
        <f t="shared" si="26"/>
        <v>-97.465717974821246</v>
      </c>
      <c r="AU28" s="52">
        <f t="shared" si="26"/>
        <v>-79.192769594073866</v>
      </c>
      <c r="AV28" s="52">
        <f t="shared" si="26"/>
        <v>-60.799624300081518</v>
      </c>
      <c r="AW28" s="52">
        <f t="shared" si="26"/>
        <v>-39.083507831003089</v>
      </c>
      <c r="AX28" s="52">
        <f t="shared" si="26"/>
        <v>-22.162646216358439</v>
      </c>
      <c r="AY28" s="52">
        <f t="shared" si="26"/>
        <v>-3.274720907983351</v>
      </c>
      <c r="AZ28" s="52">
        <f t="shared" si="26"/>
        <v>11.298212477067182</v>
      </c>
      <c r="BA28" s="52" t="str">
        <f t="shared" si="26"/>
        <v/>
      </c>
    </row>
    <row r="29" spans="2:53">
      <c r="B29" s="76" t="s">
        <v>227</v>
      </c>
      <c r="C29" s="49" t="s">
        <v>73</v>
      </c>
      <c r="F29" s="52" t="str">
        <f>IFERROR(F28+'Input Fiscal'!B33-'Input Fiscal'!B34,"")</f>
        <v/>
      </c>
      <c r="G29" s="52" t="str">
        <f>IFERROR(G28+'Input Fiscal'!C33-'Input Fiscal'!C34,"")</f>
        <v/>
      </c>
      <c r="H29" s="52" t="str">
        <f>IFERROR(H28+'Input Fiscal'!D33-'Input Fiscal'!D34,"")</f>
        <v/>
      </c>
      <c r="I29" s="52" t="str">
        <f>IFERROR(I28+'Input Fiscal'!E33-'Input Fiscal'!E34,"")</f>
        <v/>
      </c>
      <c r="J29" s="52" t="str">
        <f>IFERROR(J28+'Input Fiscal'!F33-'Input Fiscal'!F34,"")</f>
        <v/>
      </c>
      <c r="K29" s="52" t="str">
        <f>IFERROR(K28+'Input Fiscal'!G33-'Input Fiscal'!G34,"")</f>
        <v/>
      </c>
      <c r="L29" s="52" t="str">
        <f>IFERROR(L28+'Input Fiscal'!H33-'Input Fiscal'!H34,"")</f>
        <v/>
      </c>
      <c r="M29" s="52" t="str">
        <f>IFERROR(M28+'Input Fiscal'!I33-'Input Fiscal'!I34,"")</f>
        <v/>
      </c>
      <c r="N29" s="52" t="str">
        <f>IFERROR(N28+'Input Fiscal'!J33-'Input Fiscal'!J34,"")</f>
        <v/>
      </c>
      <c r="O29" s="52" t="str">
        <f>IFERROR(O28+'Input Fiscal'!K33-'Input Fiscal'!K34,"")</f>
        <v/>
      </c>
      <c r="P29" s="52">
        <f>IFERROR(P28+'Input Fiscal'!L33-'Input Fiscal'!L34,"")</f>
        <v>-12.615369260451274</v>
      </c>
      <c r="Q29" s="52">
        <f>IFERROR(Q28+'Input Fiscal'!M33-'Input Fiscal'!M34,"")</f>
        <v>-13.017952326838014</v>
      </c>
      <c r="R29" s="52">
        <f>IFERROR(R28+'Input Fiscal'!N33-'Input Fiscal'!N34,"")</f>
        <v>-16.170756082846168</v>
      </c>
      <c r="S29" s="52">
        <f>IFERROR(S28+'Input Fiscal'!O33-'Input Fiscal'!O34,"")</f>
        <v>-23.57935129136311</v>
      </c>
      <c r="T29" s="52">
        <f>IFERROR(T28+'Input Fiscal'!P33-'Input Fiscal'!P34,"")</f>
        <v>-29.12812345580636</v>
      </c>
      <c r="U29" s="52">
        <f>IFERROR(U28+'Input Fiscal'!Q33-'Input Fiscal'!Q34,"")</f>
        <v>-41.165263537645984</v>
      </c>
      <c r="V29" s="52">
        <f>IFERROR(V28+'Input Fiscal'!R33-'Input Fiscal'!R34,"")</f>
        <v>-36.739603263063287</v>
      </c>
      <c r="W29" s="52">
        <f>IFERROR(W28+'Input Fiscal'!S33-'Input Fiscal'!S34,"")</f>
        <v>-33.015769269423771</v>
      </c>
      <c r="X29" s="52">
        <f>IFERROR(X28+'Input Fiscal'!T33-'Input Fiscal'!T34,"")</f>
        <v>-34.839970993923117</v>
      </c>
      <c r="Y29" s="52">
        <f>IFERROR(Y28+'Input Fiscal'!U33-'Input Fiscal'!U34,"")</f>
        <v>-41.905971372084196</v>
      </c>
      <c r="Z29" s="52">
        <f>IFERROR(Z28+'Input Fiscal'!V33-'Input Fiscal'!V34,"")</f>
        <v>-48.175025742100786</v>
      </c>
      <c r="AA29" s="52">
        <f>IFERROR(AA28+'Input Fiscal'!W33-'Input Fiscal'!W34,"")</f>
        <v>-54.980985117216434</v>
      </c>
      <c r="AB29" s="52">
        <f>IFERROR(AB28+'Input Fiscal'!X33-'Input Fiscal'!X34,"")</f>
        <v>-59.924479999354006</v>
      </c>
      <c r="AC29" s="52">
        <f>IFERROR(AC28+'Input Fiscal'!Y33-'Input Fiscal'!Y34,"")</f>
        <v>-59.982048122862835</v>
      </c>
      <c r="AD29" s="52">
        <f>IFERROR(AD28+'Input Fiscal'!Z33-'Input Fiscal'!Z34,"")</f>
        <v>-53.412465081400114</v>
      </c>
      <c r="AE29" s="52">
        <f>IFERROR(AE28+'Input Fiscal'!AA33-'Input Fiscal'!AA34,"")</f>
        <v>-42.152531474557748</v>
      </c>
      <c r="AF29" s="52">
        <f>IFERROR(AF28+'Input Fiscal'!AB33-'Input Fiscal'!AB34,"")</f>
        <v>-15.785472875190521</v>
      </c>
      <c r="AG29" s="52">
        <f>IFERROR(AG28+'Input Fiscal'!AC33-'Input Fiscal'!AC34,"")</f>
        <v>7.0930566427693948</v>
      </c>
      <c r="AH29" s="52">
        <f>IFERROR(AH28+'Input Fiscal'!AD33-'Input Fiscal'!AD34,"")</f>
        <v>4.589224217213598</v>
      </c>
      <c r="AI29" s="52">
        <f>IFERROR(AI28+'Input Fiscal'!AE33-'Input Fiscal'!AE34,"")</f>
        <v>15.158194497744944</v>
      </c>
      <c r="AJ29" s="52">
        <f>IFERROR(AJ28+'Input Fiscal'!AF33-'Input Fiscal'!AF34,"")</f>
        <v>26.689695748968688</v>
      </c>
      <c r="AK29" s="52">
        <f>IFERROR(AK28+'Input Fiscal'!AG33-'Input Fiscal'!AG34,"")</f>
        <v>7.29804431476731</v>
      </c>
      <c r="AL29" s="52">
        <f>IFERROR(AL28+'Input Fiscal'!AH33-'Input Fiscal'!AH34,"")</f>
        <v>-4.7168013963936346</v>
      </c>
      <c r="AM29" s="52">
        <f>IFERROR(AM28+'Input Fiscal'!AI33-'Input Fiscal'!AI34,"")</f>
        <v>-3.1495664417792</v>
      </c>
      <c r="AN29" s="52">
        <f>IFERROR(AN28+'Input Fiscal'!AJ33-'Input Fiscal'!AJ34,"")</f>
        <v>6.7988424135390915</v>
      </c>
      <c r="AO29" s="52">
        <f>IFERROR(AO28+'Input Fiscal'!AK33-'Input Fiscal'!AK34,"")</f>
        <v>13.582012715970109</v>
      </c>
      <c r="AP29" s="52">
        <f>IFERROR(AP28+'Input Fiscal'!AL33-'Input Fiscal'!AL34,"")</f>
        <v>11.31559127799926</v>
      </c>
      <c r="AQ29" s="52">
        <f>IFERROR(AQ28+'Input Fiscal'!AM33-'Input Fiscal'!AM34,"")</f>
        <v>11.52541593458443</v>
      </c>
      <c r="AR29" s="52">
        <f>IFERROR(AR28+'Input Fiscal'!AN33-'Input Fiscal'!AN34,"")</f>
        <v>-3.5426817892291638</v>
      </c>
      <c r="AS29" s="52">
        <f>IFERROR(AS28+'Input Fiscal'!AO33-'Input Fiscal'!AO34,"")</f>
        <v>-74.627909868949132</v>
      </c>
      <c r="AT29" s="52">
        <f>IFERROR(AT28+'Input Fiscal'!AP33-'Input Fiscal'!AP34,"")</f>
        <v>-97.465717974821246</v>
      </c>
      <c r="AU29" s="52">
        <f>IFERROR(AU28+'Input Fiscal'!AQ33-'Input Fiscal'!AQ34,"")</f>
        <v>-79.192769594073866</v>
      </c>
      <c r="AV29" s="52">
        <f>IFERROR(AV28+'Input Fiscal'!AR33-'Input Fiscal'!AR34,"")</f>
        <v>-60.799624300081518</v>
      </c>
      <c r="AW29" s="52">
        <f>IFERROR(AW28+'Input Fiscal'!AS33-'Input Fiscal'!AS34,"")</f>
        <v>-39.083507831003089</v>
      </c>
      <c r="AX29" s="52">
        <f>IFERROR(AX28+'Input Fiscal'!AT33-'Input Fiscal'!AT34,"")</f>
        <v>-22.162646216358439</v>
      </c>
      <c r="AY29" s="52">
        <f>IFERROR(AY28+'Input Fiscal'!AU33-'Input Fiscal'!AU34,"")</f>
        <v>-3.274720907983351</v>
      </c>
      <c r="AZ29" s="52">
        <f>IFERROR(AZ28+'Input Fiscal'!AV33-'Input Fiscal'!AV34,"")</f>
        <v>11.298212477067182</v>
      </c>
      <c r="BA29" s="52" t="str">
        <f>IFERROR(BA28+'Input Fiscal'!AW33-'Input Fiscal'!AW34,"")</f>
        <v/>
      </c>
    </row>
    <row r="30" spans="2:53"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</row>
    <row r="31" spans="2:53">
      <c r="B31" s="57" t="s">
        <v>119</v>
      </c>
      <c r="C31" s="49" t="s">
        <v>77</v>
      </c>
      <c r="F31" s="58" t="str">
        <f>IFERROR(F14/F$41*100,"")</f>
        <v/>
      </c>
      <c r="G31" s="58" t="str">
        <f t="shared" ref="G31:BA31" si="27">IFERROR(G14/G$41*100,"")</f>
        <v/>
      </c>
      <c r="H31" s="58" t="str">
        <f t="shared" si="27"/>
        <v/>
      </c>
      <c r="I31" s="58" t="str">
        <f t="shared" si="27"/>
        <v/>
      </c>
      <c r="J31" s="58" t="str">
        <f t="shared" si="27"/>
        <v/>
      </c>
      <c r="K31" s="58" t="str">
        <f t="shared" si="27"/>
        <v/>
      </c>
      <c r="L31" s="58" t="str">
        <f t="shared" si="27"/>
        <v/>
      </c>
      <c r="M31" s="58" t="str">
        <f t="shared" si="27"/>
        <v/>
      </c>
      <c r="N31" s="58" t="str">
        <f t="shared" si="27"/>
        <v/>
      </c>
      <c r="O31" s="58">
        <f t="shared" si="27"/>
        <v>38.233190271816881</v>
      </c>
      <c r="P31" s="58">
        <f t="shared" si="27"/>
        <v>39.138649448137663</v>
      </c>
      <c r="Q31" s="58">
        <f t="shared" si="27"/>
        <v>41.105109703693223</v>
      </c>
      <c r="R31" s="58">
        <f t="shared" si="27"/>
        <v>41.509876032949073</v>
      </c>
      <c r="S31" s="58">
        <f t="shared" si="27"/>
        <v>40.609063021104262</v>
      </c>
      <c r="T31" s="58">
        <f t="shared" si="27"/>
        <v>40.820139596336155</v>
      </c>
      <c r="U31" s="58">
        <f t="shared" si="27"/>
        <v>40.48411204947768</v>
      </c>
      <c r="V31" s="58">
        <f t="shared" si="27"/>
        <v>41.641351618699765</v>
      </c>
      <c r="W31" s="58">
        <f t="shared" si="27"/>
        <v>42.059472331107131</v>
      </c>
      <c r="X31" s="58">
        <f t="shared" si="27"/>
        <v>42.315207782167171</v>
      </c>
      <c r="Y31" s="58">
        <f t="shared" si="27"/>
        <v>40.786464921669754</v>
      </c>
      <c r="Z31" s="58">
        <f t="shared" si="27"/>
        <v>42.466257109281813</v>
      </c>
      <c r="AA31" s="58">
        <f t="shared" si="27"/>
        <v>43.723581672301115</v>
      </c>
      <c r="AB31" s="58">
        <f t="shared" si="27"/>
        <v>44.03252055733212</v>
      </c>
      <c r="AC31" s="58">
        <f t="shared" si="27"/>
        <v>43.323835507931967</v>
      </c>
      <c r="AD31" s="58">
        <f t="shared" si="27"/>
        <v>42.875155829818908</v>
      </c>
      <c r="AE31" s="58">
        <f t="shared" si="27"/>
        <v>42.937911666210113</v>
      </c>
      <c r="AF31" s="58">
        <f t="shared" si="27"/>
        <v>43.511968491893548</v>
      </c>
      <c r="AG31" s="58">
        <f t="shared" si="27"/>
        <v>43.969127697729668</v>
      </c>
      <c r="AH31" s="58">
        <f t="shared" si="27"/>
        <v>44.021189696307978</v>
      </c>
      <c r="AI31" s="58">
        <f t="shared" si="27"/>
        <v>43.596307564525496</v>
      </c>
      <c r="AJ31" s="58">
        <f t="shared" si="27"/>
        <v>43.533254007841521</v>
      </c>
      <c r="AK31" s="58">
        <f t="shared" si="27"/>
        <v>42.182558878315739</v>
      </c>
      <c r="AL31" s="58">
        <f t="shared" si="27"/>
        <v>40.80561711502682</v>
      </c>
      <c r="AM31" s="58">
        <f t="shared" si="27"/>
        <v>40.725039668638075</v>
      </c>
      <c r="AN31" s="58">
        <f t="shared" si="27"/>
        <v>40.589477467762954</v>
      </c>
      <c r="AO31" s="58">
        <f t="shared" si="27"/>
        <v>40.745644523217692</v>
      </c>
      <c r="AP31" s="58">
        <f t="shared" si="27"/>
        <v>40.836042346792794</v>
      </c>
      <c r="AQ31" s="58">
        <f t="shared" si="27"/>
        <v>40.741271021169737</v>
      </c>
      <c r="AR31" s="58">
        <f t="shared" si="27"/>
        <v>39.660837036879961</v>
      </c>
      <c r="AS31" s="58">
        <f t="shared" si="27"/>
        <v>39.168664179177689</v>
      </c>
      <c r="AT31" s="58">
        <f t="shared" si="27"/>
        <v>38.260675806102149</v>
      </c>
      <c r="AU31" s="58">
        <f t="shared" si="27"/>
        <v>38.036673521689494</v>
      </c>
      <c r="AV31" s="58">
        <f t="shared" si="27"/>
        <v>38.683146607821257</v>
      </c>
      <c r="AW31" s="58">
        <f t="shared" si="27"/>
        <v>39.532499655521804</v>
      </c>
      <c r="AX31" s="58">
        <f t="shared" si="27"/>
        <v>39.999209468615945</v>
      </c>
      <c r="AY31" s="58">
        <f t="shared" si="27"/>
        <v>40.604196240286669</v>
      </c>
      <c r="AZ31" s="58">
        <f t="shared" si="27"/>
        <v>40.836169281462091</v>
      </c>
      <c r="BA31" s="58" t="str">
        <f t="shared" si="27"/>
        <v/>
      </c>
    </row>
    <row r="32" spans="2:53">
      <c r="B32" s="57" t="s">
        <v>121</v>
      </c>
      <c r="C32" s="49" t="s">
        <v>77</v>
      </c>
      <c r="F32" s="58" t="str">
        <f>IFERROR(F22/F$41*100,"")</f>
        <v/>
      </c>
      <c r="G32" s="58" t="str">
        <f t="shared" ref="G32:BA32" si="28">IFERROR(G22/G$41*100,"")</f>
        <v/>
      </c>
      <c r="H32" s="58" t="str">
        <f t="shared" si="28"/>
        <v/>
      </c>
      <c r="I32" s="58" t="str">
        <f t="shared" si="28"/>
        <v/>
      </c>
      <c r="J32" s="58" t="str">
        <f t="shared" si="28"/>
        <v/>
      </c>
      <c r="K32" s="58" t="str">
        <f t="shared" si="28"/>
        <v/>
      </c>
      <c r="L32" s="58" t="str">
        <f t="shared" si="28"/>
        <v/>
      </c>
      <c r="M32" s="58" t="str">
        <f t="shared" si="28"/>
        <v/>
      </c>
      <c r="N32" s="58" t="str">
        <f t="shared" si="28"/>
        <v/>
      </c>
      <c r="O32" s="58" t="str">
        <f t="shared" si="28"/>
        <v/>
      </c>
      <c r="P32" s="58">
        <f t="shared" si="28"/>
        <v>39.240208828869385</v>
      </c>
      <c r="Q32" s="58">
        <f t="shared" si="28"/>
        <v>40.416186965202577</v>
      </c>
      <c r="R32" s="58">
        <f t="shared" si="28"/>
        <v>44.11594694066779</v>
      </c>
      <c r="S32" s="58">
        <f t="shared" si="28"/>
        <v>42.877820393697554</v>
      </c>
      <c r="T32" s="58">
        <f t="shared" si="28"/>
        <v>42.070803244039908</v>
      </c>
      <c r="U32" s="58">
        <f t="shared" si="28"/>
        <v>40.615446447823359</v>
      </c>
      <c r="V32" s="58">
        <f t="shared" si="28"/>
        <v>41.58634207205138</v>
      </c>
      <c r="W32" s="58">
        <f t="shared" si="28"/>
        <v>41.599205752435523</v>
      </c>
      <c r="X32" s="58">
        <f t="shared" si="28"/>
        <v>41.065087198049625</v>
      </c>
      <c r="Y32" s="58">
        <f t="shared" si="28"/>
        <v>39.133517055562571</v>
      </c>
      <c r="Z32" s="58">
        <f t="shared" si="28"/>
        <v>41.283978702116947</v>
      </c>
      <c r="AA32" s="58">
        <f t="shared" si="28"/>
        <v>43.971509731015423</v>
      </c>
      <c r="AB32" s="58">
        <f t="shared" si="28"/>
        <v>44.499453377810987</v>
      </c>
      <c r="AC32" s="58">
        <f t="shared" si="28"/>
        <v>43.710147639185159</v>
      </c>
      <c r="AD32" s="58">
        <f t="shared" si="28"/>
        <v>42.691709368368521</v>
      </c>
      <c r="AE32" s="58">
        <f t="shared" si="28"/>
        <v>43.095974556577552</v>
      </c>
      <c r="AF32" s="58">
        <f t="shared" si="28"/>
        <v>44.370395000347216</v>
      </c>
      <c r="AG32" s="58">
        <f t="shared" si="28"/>
        <v>44.532309473712431</v>
      </c>
      <c r="AH32" s="58">
        <f t="shared" si="28"/>
        <v>44.405635791298998</v>
      </c>
      <c r="AI32" s="58">
        <f t="shared" si="28"/>
        <v>43.567269490665126</v>
      </c>
      <c r="AJ32" s="58">
        <f t="shared" si="28"/>
        <v>43.173284293772689</v>
      </c>
      <c r="AK32" s="58">
        <f t="shared" si="28"/>
        <v>42.231257896598585</v>
      </c>
      <c r="AL32" s="58">
        <f t="shared" si="28"/>
        <v>40.546591411281923</v>
      </c>
      <c r="AM32" s="58">
        <f t="shared" si="28"/>
        <v>40.572934414446614</v>
      </c>
      <c r="AN32" s="58">
        <f t="shared" si="28"/>
        <v>40.297248882965434</v>
      </c>
      <c r="AO32" s="58">
        <f t="shared" si="28"/>
        <v>40.246654989981423</v>
      </c>
      <c r="AP32" s="58">
        <f t="shared" si="28"/>
        <v>40.117910235988866</v>
      </c>
      <c r="AQ32" s="58">
        <f t="shared" si="28"/>
        <v>39.978455901272021</v>
      </c>
      <c r="AR32" s="58">
        <f t="shared" si="28"/>
        <v>39.323729196667962</v>
      </c>
      <c r="AS32" s="58">
        <f t="shared" si="28"/>
        <v>38.991832227025711</v>
      </c>
      <c r="AT32" s="58">
        <f t="shared" si="28"/>
        <v>37.70560387319297</v>
      </c>
      <c r="AU32" s="58">
        <f t="shared" si="28"/>
        <v>37.577048953213996</v>
      </c>
      <c r="AV32" s="58">
        <f t="shared" si="28"/>
        <v>38.356625150855741</v>
      </c>
      <c r="AW32" s="58">
        <f t="shared" si="28"/>
        <v>39.272362420093202</v>
      </c>
      <c r="AX32" s="58">
        <f t="shared" si="28"/>
        <v>39.863697741532654</v>
      </c>
      <c r="AY32" s="58">
        <f t="shared" si="28"/>
        <v>40.620081256455656</v>
      </c>
      <c r="AZ32" s="58">
        <f t="shared" si="28"/>
        <v>41.058994661007034</v>
      </c>
      <c r="BA32" s="58" t="str">
        <f t="shared" si="28"/>
        <v/>
      </c>
    </row>
    <row r="33" spans="2:53">
      <c r="B33" s="57" t="s">
        <v>122</v>
      </c>
      <c r="C33" s="49" t="s">
        <v>77</v>
      </c>
      <c r="F33" s="58" t="str">
        <f>IFERROR(F20/F$41*100,"")</f>
        <v/>
      </c>
      <c r="G33" s="58" t="str">
        <f t="shared" ref="G33:BA33" si="29">IFERROR(G20/G$41*100,"")</f>
        <v/>
      </c>
      <c r="H33" s="58" t="str">
        <f t="shared" si="29"/>
        <v/>
      </c>
      <c r="I33" s="58" t="str">
        <f t="shared" si="29"/>
        <v/>
      </c>
      <c r="J33" s="58" t="str">
        <f t="shared" si="29"/>
        <v/>
      </c>
      <c r="K33" s="58" t="str">
        <f t="shared" si="29"/>
        <v/>
      </c>
      <c r="L33" s="58" t="str">
        <f t="shared" si="29"/>
        <v/>
      </c>
      <c r="M33" s="58" t="str">
        <f t="shared" si="29"/>
        <v/>
      </c>
      <c r="N33" s="58" t="str">
        <f t="shared" si="29"/>
        <v/>
      </c>
      <c r="O33" s="58">
        <f t="shared" si="29"/>
        <v>-3.4334763948497833</v>
      </c>
      <c r="P33" s="58">
        <f t="shared" si="29"/>
        <v>-4.0672413244696104</v>
      </c>
      <c r="Q33" s="58">
        <f t="shared" si="29"/>
        <v>-2.8282441583372844</v>
      </c>
      <c r="R33" s="58">
        <f t="shared" si="29"/>
        <v>-7.0270811011454288</v>
      </c>
      <c r="S33" s="58">
        <f t="shared" si="29"/>
        <v>-8.1706718264598202</v>
      </c>
      <c r="T33" s="58">
        <f t="shared" si="29"/>
        <v>-7.7754447464533705</v>
      </c>
      <c r="U33" s="58">
        <f t="shared" si="29"/>
        <v>-8.587563875037576</v>
      </c>
      <c r="V33" s="58">
        <f t="shared" si="29"/>
        <v>-7.1418676749762433</v>
      </c>
      <c r="W33" s="58">
        <f t="shared" si="29"/>
        <v>-5.4221404815108389</v>
      </c>
      <c r="X33" s="58">
        <f t="shared" si="29"/>
        <v>-4.3340825387297865</v>
      </c>
      <c r="Y33" s="58">
        <f t="shared" si="29"/>
        <v>-4.5968850345431571</v>
      </c>
      <c r="Z33" s="58">
        <f t="shared" si="29"/>
        <v>-5.8290595525068323</v>
      </c>
      <c r="AA33" s="58">
        <f t="shared" si="29"/>
        <v>-7.1563978896892237</v>
      </c>
      <c r="AB33" s="58">
        <f t="shared" si="29"/>
        <v>-7.9843887704669143</v>
      </c>
      <c r="AC33" s="58">
        <f t="shared" si="29"/>
        <v>-8.5672887379488074</v>
      </c>
      <c r="AD33" s="58">
        <f t="shared" si="29"/>
        <v>-6.7046063359334189</v>
      </c>
      <c r="AE33" s="58">
        <f t="shared" si="29"/>
        <v>-5.3281854234686428</v>
      </c>
      <c r="AF33" s="58">
        <f t="shared" si="29"/>
        <v>-2.7986626261853766</v>
      </c>
      <c r="AG33" s="58">
        <f t="shared" si="29"/>
        <v>9.0701380850131214E-2</v>
      </c>
      <c r="AH33" s="58">
        <f t="shared" si="29"/>
        <v>8.3609024528591161E-2</v>
      </c>
      <c r="AI33" s="58">
        <f t="shared" si="29"/>
        <v>1.6138373703866207</v>
      </c>
      <c r="AJ33" s="58">
        <f t="shared" si="29"/>
        <v>2.944982105320844</v>
      </c>
      <c r="AK33" s="58">
        <f t="shared" si="29"/>
        <v>0.65809423418480339</v>
      </c>
      <c r="AL33" s="58">
        <f t="shared" si="29"/>
        <v>-9.4370308047933033E-2</v>
      </c>
      <c r="AM33" s="58">
        <f t="shared" si="29"/>
        <v>-8.4406618995610763E-2</v>
      </c>
      <c r="AN33" s="58">
        <f t="shared" si="29"/>
        <v>0.86342460256594655</v>
      </c>
      <c r="AO33" s="58">
        <f t="shared" si="29"/>
        <v>1.5466082418322333</v>
      </c>
      <c r="AP33" s="58">
        <f t="shared" si="29"/>
        <v>1.5681137337502304</v>
      </c>
      <c r="AQ33" s="58">
        <f t="shared" si="29"/>
        <v>1.5835626432982963</v>
      </c>
      <c r="AR33" s="58">
        <f t="shared" si="29"/>
        <v>0.12554430597635302</v>
      </c>
      <c r="AS33" s="58">
        <f t="shared" si="29"/>
        <v>-4.8871637066419833</v>
      </c>
      <c r="AT33" s="58">
        <f t="shared" si="29"/>
        <v>-5.5548169158344676</v>
      </c>
      <c r="AU33" s="58">
        <f t="shared" si="29"/>
        <v>-4.2671740490595136</v>
      </c>
      <c r="AV33" s="58">
        <f t="shared" si="29"/>
        <v>-3.1924012878088019</v>
      </c>
      <c r="AW33" s="58">
        <f t="shared" si="29"/>
        <v>-1.9085382268806232</v>
      </c>
      <c r="AX33" s="58">
        <f t="shared" si="29"/>
        <v>-1.0479630771370099</v>
      </c>
      <c r="AY33" s="58">
        <f t="shared" si="29"/>
        <v>-0.20343299977619522</v>
      </c>
      <c r="AZ33" s="58">
        <f t="shared" si="29"/>
        <v>0.29334074605264154</v>
      </c>
      <c r="BA33" s="58" t="str">
        <f t="shared" si="29"/>
        <v/>
      </c>
    </row>
    <row r="34" spans="2:53"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</row>
    <row r="35" spans="2:53">
      <c r="B35" s="59" t="s">
        <v>123</v>
      </c>
      <c r="C35" s="49" t="s">
        <v>78</v>
      </c>
      <c r="F35" s="58" t="str">
        <f>IFERROR(F22/F$42*100,"")</f>
        <v/>
      </c>
      <c r="G35" s="58" t="str">
        <f t="shared" ref="G35:BA35" si="30">IFERROR(G22/G$42*100,"")</f>
        <v/>
      </c>
      <c r="H35" s="58" t="str">
        <f t="shared" si="30"/>
        <v/>
      </c>
      <c r="I35" s="58" t="str">
        <f t="shared" si="30"/>
        <v/>
      </c>
      <c r="J35" s="58" t="str">
        <f t="shared" si="30"/>
        <v/>
      </c>
      <c r="K35" s="58" t="str">
        <f t="shared" si="30"/>
        <v/>
      </c>
      <c r="L35" s="58" t="str">
        <f t="shared" si="30"/>
        <v/>
      </c>
      <c r="M35" s="58" t="str">
        <f t="shared" si="30"/>
        <v/>
      </c>
      <c r="N35" s="58" t="str">
        <f t="shared" si="30"/>
        <v/>
      </c>
      <c r="O35" s="58" t="str">
        <f t="shared" si="30"/>
        <v/>
      </c>
      <c r="P35" s="58">
        <f t="shared" si="30"/>
        <v>39.656724392577821</v>
      </c>
      <c r="Q35" s="58">
        <f t="shared" si="30"/>
        <v>41.266321050819073</v>
      </c>
      <c r="R35" s="58">
        <f t="shared" si="30"/>
        <v>42.688758919305606</v>
      </c>
      <c r="S35" s="58">
        <f t="shared" si="30"/>
        <v>41.445585826405235</v>
      </c>
      <c r="T35" s="58">
        <f t="shared" si="30"/>
        <v>41.686662784832322</v>
      </c>
      <c r="U35" s="58">
        <f t="shared" si="30"/>
        <v>40.768344073123814</v>
      </c>
      <c r="V35" s="58">
        <f t="shared" si="30"/>
        <v>41.348794235374832</v>
      </c>
      <c r="W35" s="58">
        <f t="shared" si="30"/>
        <v>41.807005680275395</v>
      </c>
      <c r="X35" s="58">
        <f t="shared" si="30"/>
        <v>41.91505354379138</v>
      </c>
      <c r="Y35" s="58">
        <f t="shared" si="30"/>
        <v>40.163544577820645</v>
      </c>
      <c r="Z35" s="58">
        <f t="shared" si="30"/>
        <v>41.903245340221972</v>
      </c>
      <c r="AA35" s="58">
        <f t="shared" si="30"/>
        <v>43.269763405003459</v>
      </c>
      <c r="AB35" s="58">
        <f t="shared" si="30"/>
        <v>43.637368246716903</v>
      </c>
      <c r="AC35" s="58">
        <f t="shared" si="30"/>
        <v>43.080750457858421</v>
      </c>
      <c r="AD35" s="58">
        <f t="shared" si="30"/>
        <v>43.034144588898059</v>
      </c>
      <c r="AE35" s="58">
        <f t="shared" si="30"/>
        <v>43.367102367586178</v>
      </c>
      <c r="AF35" s="58">
        <f t="shared" si="30"/>
        <v>43.870414315700636</v>
      </c>
      <c r="AG35" s="58">
        <f t="shared" si="30"/>
        <v>43.997040951695581</v>
      </c>
      <c r="AH35" s="58">
        <f t="shared" si="30"/>
        <v>44.077561371494113</v>
      </c>
      <c r="AI35" s="58">
        <f t="shared" si="30"/>
        <v>43.991551683216656</v>
      </c>
      <c r="AJ35" s="58">
        <f t="shared" si="30"/>
        <v>44.280379277317103</v>
      </c>
      <c r="AK35" s="58">
        <f t="shared" si="30"/>
        <v>42.709600480511348</v>
      </c>
      <c r="AL35" s="58">
        <f t="shared" si="30"/>
        <v>41.086678067259044</v>
      </c>
      <c r="AM35" s="58">
        <f t="shared" si="30"/>
        <v>40.796690769992964</v>
      </c>
      <c r="AN35" s="58">
        <f t="shared" si="30"/>
        <v>40.738311416122656</v>
      </c>
      <c r="AO35" s="58">
        <f t="shared" si="30"/>
        <v>40.83928428457957</v>
      </c>
      <c r="AP35" s="58">
        <f t="shared" si="30"/>
        <v>40.816456398936666</v>
      </c>
      <c r="AQ35" s="58">
        <f t="shared" si="30"/>
        <v>40.650718325884071</v>
      </c>
      <c r="AR35" s="58">
        <f t="shared" si="30"/>
        <v>39.414511857884179</v>
      </c>
      <c r="AS35" s="58">
        <f t="shared" si="30"/>
        <v>37.445058984926085</v>
      </c>
      <c r="AT35" s="58">
        <f t="shared" si="30"/>
        <v>36.791164710828383</v>
      </c>
      <c r="AU35" s="58">
        <f t="shared" si="30"/>
        <v>36.803139349671184</v>
      </c>
      <c r="AV35" s="58">
        <f t="shared" si="30"/>
        <v>37.540373590841185</v>
      </c>
      <c r="AW35" s="58">
        <f t="shared" si="30"/>
        <v>38.676260820924647</v>
      </c>
      <c r="AX35" s="58">
        <f t="shared" si="30"/>
        <v>39.455624686598924</v>
      </c>
      <c r="AY35" s="58">
        <f t="shared" si="30"/>
        <v>40.365444295632805</v>
      </c>
      <c r="AZ35" s="58">
        <f t="shared" si="30"/>
        <v>40.896307164359214</v>
      </c>
      <c r="BA35" s="58" t="str">
        <f t="shared" si="30"/>
        <v/>
      </c>
    </row>
    <row r="36" spans="2:53">
      <c r="B36" s="59" t="s">
        <v>125</v>
      </c>
      <c r="C36" s="49" t="s">
        <v>78</v>
      </c>
      <c r="F36" s="58" t="str">
        <f>IFERROR(F26/F$42*100,"")</f>
        <v/>
      </c>
      <c r="G36" s="58" t="str">
        <f t="shared" ref="G36:BA36" si="31">IFERROR(G26/G$42*100,"")</f>
        <v/>
      </c>
      <c r="H36" s="58" t="str">
        <f t="shared" si="31"/>
        <v/>
      </c>
      <c r="I36" s="58" t="str">
        <f t="shared" si="31"/>
        <v/>
      </c>
      <c r="J36" s="58" t="str">
        <f t="shared" si="31"/>
        <v/>
      </c>
      <c r="K36" s="58" t="str">
        <f t="shared" si="31"/>
        <v/>
      </c>
      <c r="L36" s="58" t="str">
        <f t="shared" si="31"/>
        <v/>
      </c>
      <c r="M36" s="58" t="str">
        <f t="shared" si="31"/>
        <v/>
      </c>
      <c r="N36" s="58" t="str">
        <f t="shared" si="31"/>
        <v/>
      </c>
      <c r="O36" s="58" t="str">
        <f t="shared" si="31"/>
        <v/>
      </c>
      <c r="P36" s="58">
        <f t="shared" si="31"/>
        <v>43.711966358125025</v>
      </c>
      <c r="Q36" s="58">
        <f t="shared" si="31"/>
        <v>44.953657447069055</v>
      </c>
      <c r="R36" s="58">
        <f t="shared" si="31"/>
        <v>46.808081749789288</v>
      </c>
      <c r="S36" s="58">
        <f t="shared" si="31"/>
        <v>46.985817510549886</v>
      </c>
      <c r="T36" s="58">
        <f t="shared" si="31"/>
        <v>48.106439406385718</v>
      </c>
      <c r="U36" s="58">
        <f t="shared" si="31"/>
        <v>49.275455451404341</v>
      </c>
      <c r="V36" s="58">
        <f t="shared" si="31"/>
        <v>48.475978357930096</v>
      </c>
      <c r="W36" s="58">
        <f t="shared" si="31"/>
        <v>47.743270433881854</v>
      </c>
      <c r="X36" s="58">
        <f t="shared" si="31"/>
        <v>47.715320665467821</v>
      </c>
      <c r="Y36" s="58">
        <f t="shared" si="31"/>
        <v>46.702565610056759</v>
      </c>
      <c r="Z36" s="58">
        <f t="shared" si="31"/>
        <v>49.094913085026313</v>
      </c>
      <c r="AA36" s="58">
        <f t="shared" si="31"/>
        <v>49.985164315958109</v>
      </c>
      <c r="AB36" s="58">
        <f t="shared" si="31"/>
        <v>50.906608835687663</v>
      </c>
      <c r="AC36" s="58">
        <f t="shared" si="31"/>
        <v>51.067652928987464</v>
      </c>
      <c r="AD36" s="58">
        <f t="shared" si="31"/>
        <v>50.018549639282362</v>
      </c>
      <c r="AE36" s="58">
        <f t="shared" si="31"/>
        <v>48.601105699606755</v>
      </c>
      <c r="AF36" s="58">
        <f t="shared" si="31"/>
        <v>45.735424258068242</v>
      </c>
      <c r="AG36" s="58">
        <f t="shared" si="31"/>
        <v>43.29710796194464</v>
      </c>
      <c r="AH36" s="58">
        <f t="shared" si="31"/>
        <v>43.579697669313866</v>
      </c>
      <c r="AI36" s="58">
        <f t="shared" si="31"/>
        <v>42.433614525817156</v>
      </c>
      <c r="AJ36" s="58">
        <f t="shared" si="31"/>
        <v>41.737681343554129</v>
      </c>
      <c r="AK36" s="58">
        <f t="shared" si="31"/>
        <v>42.043500511600215</v>
      </c>
      <c r="AL36" s="58">
        <f t="shared" si="31"/>
        <v>41.501250811393845</v>
      </c>
      <c r="AM36" s="58">
        <f t="shared" si="31"/>
        <v>41.057736046931588</v>
      </c>
      <c r="AN36" s="58">
        <f t="shared" si="31"/>
        <v>40.205874717669893</v>
      </c>
      <c r="AO36" s="58">
        <f t="shared" si="31"/>
        <v>39.836113843809187</v>
      </c>
      <c r="AP36" s="58">
        <f t="shared" si="31"/>
        <v>40.022704167587918</v>
      </c>
      <c r="AQ36" s="58">
        <f t="shared" si="31"/>
        <v>39.884550229681317</v>
      </c>
      <c r="AR36" s="58">
        <f t="shared" si="31"/>
        <v>39.635967549126143</v>
      </c>
      <c r="AS36" s="58">
        <f t="shared" si="31"/>
        <v>42.13231774490319</v>
      </c>
      <c r="AT36" s="58">
        <f t="shared" si="31"/>
        <v>42.645005883394262</v>
      </c>
      <c r="AU36" s="58">
        <f t="shared" si="31"/>
        <v>41.343960213910819</v>
      </c>
      <c r="AV36" s="58">
        <f t="shared" si="31"/>
        <v>40.893796671864322</v>
      </c>
      <c r="AW36" s="58">
        <f t="shared" si="31"/>
        <v>40.7478368874498</v>
      </c>
      <c r="AX36" s="58">
        <f t="shared" si="31"/>
        <v>40.583992092000265</v>
      </c>
      <c r="AY36" s="58">
        <f t="shared" si="31"/>
        <v>40.525584634268512</v>
      </c>
      <c r="AZ36" s="58">
        <f t="shared" si="31"/>
        <v>40.365692305434116</v>
      </c>
      <c r="BA36" s="58" t="str">
        <f t="shared" si="31"/>
        <v/>
      </c>
    </row>
    <row r="37" spans="2:53">
      <c r="B37" s="59" t="s">
        <v>226</v>
      </c>
      <c r="C37" s="49" t="s">
        <v>78</v>
      </c>
      <c r="F37" s="58" t="str">
        <f>IFERROR(F28/F$42*100,"")</f>
        <v/>
      </c>
      <c r="G37" s="58" t="str">
        <f t="shared" ref="G37:BA37" si="32">IFERROR(G28/G$42*100,"")</f>
        <v/>
      </c>
      <c r="H37" s="58" t="str">
        <f t="shared" si="32"/>
        <v/>
      </c>
      <c r="I37" s="58" t="str">
        <f t="shared" si="32"/>
        <v/>
      </c>
      <c r="J37" s="58" t="str">
        <f t="shared" si="32"/>
        <v/>
      </c>
      <c r="K37" s="58" t="str">
        <f t="shared" si="32"/>
        <v/>
      </c>
      <c r="L37" s="58" t="str">
        <f t="shared" si="32"/>
        <v/>
      </c>
      <c r="M37" s="58" t="str">
        <f t="shared" si="32"/>
        <v/>
      </c>
      <c r="N37" s="58" t="str">
        <f t="shared" si="32"/>
        <v/>
      </c>
      <c r="O37" s="58" t="str">
        <f t="shared" si="32"/>
        <v/>
      </c>
      <c r="P37" s="58">
        <f t="shared" si="32"/>
        <v>-4.0552419655471992</v>
      </c>
      <c r="Q37" s="58">
        <f t="shared" si="32"/>
        <v>-3.6873363962499872</v>
      </c>
      <c r="R37" s="58">
        <f t="shared" si="32"/>
        <v>-4.1193228304836831</v>
      </c>
      <c r="S37" s="58">
        <f t="shared" si="32"/>
        <v>-5.5402316841446542</v>
      </c>
      <c r="T37" s="58">
        <f t="shared" si="32"/>
        <v>-6.4197766215533898</v>
      </c>
      <c r="U37" s="58">
        <f t="shared" si="32"/>
        <v>-8.5071113782805199</v>
      </c>
      <c r="V37" s="58">
        <f t="shared" si="32"/>
        <v>-7.1271841225552652</v>
      </c>
      <c r="W37" s="58">
        <f t="shared" si="32"/>
        <v>-5.9362647536064648</v>
      </c>
      <c r="X37" s="58">
        <f t="shared" si="32"/>
        <v>-5.800267121676435</v>
      </c>
      <c r="Y37" s="58">
        <f t="shared" si="32"/>
        <v>-6.5390210322361142</v>
      </c>
      <c r="Z37" s="58">
        <f t="shared" si="32"/>
        <v>-7.1916677448043389</v>
      </c>
      <c r="AA37" s="58">
        <f t="shared" si="32"/>
        <v>-6.7154009109546484</v>
      </c>
      <c r="AB37" s="58">
        <f t="shared" si="32"/>
        <v>-7.2692405889707494</v>
      </c>
      <c r="AC37" s="58">
        <f t="shared" si="32"/>
        <v>-7.9869024711290422</v>
      </c>
      <c r="AD37" s="58">
        <f t="shared" si="32"/>
        <v>-6.9844050503843045</v>
      </c>
      <c r="AE37" s="58">
        <f t="shared" si="32"/>
        <v>-5.2340033320205839</v>
      </c>
      <c r="AF37" s="58">
        <f t="shared" si="32"/>
        <v>-1.865009942367605</v>
      </c>
      <c r="AG37" s="58">
        <f t="shared" si="32"/>
        <v>0.69993298975094209</v>
      </c>
      <c r="AH37" s="58">
        <f t="shared" si="32"/>
        <v>0.49786370218024567</v>
      </c>
      <c r="AI37" s="58">
        <f t="shared" si="32"/>
        <v>1.5579371573995027</v>
      </c>
      <c r="AJ37" s="58">
        <f t="shared" si="32"/>
        <v>2.5426979337629776</v>
      </c>
      <c r="AK37" s="58">
        <f t="shared" si="32"/>
        <v>0.66609996891112944</v>
      </c>
      <c r="AL37" s="58">
        <f t="shared" si="32"/>
        <v>-0.41457274413479539</v>
      </c>
      <c r="AM37" s="58">
        <f t="shared" si="32"/>
        <v>-0.26104527693862206</v>
      </c>
      <c r="AN37" s="58">
        <f t="shared" si="32"/>
        <v>0.53243669845276076</v>
      </c>
      <c r="AO37" s="58">
        <f t="shared" si="32"/>
        <v>1.0031704407703828</v>
      </c>
      <c r="AP37" s="58">
        <f t="shared" si="32"/>
        <v>0.79375223134874362</v>
      </c>
      <c r="AQ37" s="58">
        <f t="shared" si="32"/>
        <v>0.76616809620276005</v>
      </c>
      <c r="AR37" s="58">
        <f t="shared" si="32"/>
        <v>-0.22145569124196626</v>
      </c>
      <c r="AS37" s="58">
        <f t="shared" si="32"/>
        <v>-4.6872587599771016</v>
      </c>
      <c r="AT37" s="58">
        <f t="shared" si="32"/>
        <v>-5.8538411725658763</v>
      </c>
      <c r="AU37" s="58">
        <f t="shared" si="32"/>
        <v>-4.5408208642396319</v>
      </c>
      <c r="AV37" s="58">
        <f t="shared" si="32"/>
        <v>-3.3534230810231422</v>
      </c>
      <c r="AW37" s="58">
        <f t="shared" si="32"/>
        <v>-2.0715760665251532</v>
      </c>
      <c r="AX37" s="58">
        <f t="shared" si="32"/>
        <v>-1.1283674054013455</v>
      </c>
      <c r="AY37" s="58">
        <f t="shared" si="32"/>
        <v>-0.16014033863570898</v>
      </c>
      <c r="AZ37" s="58">
        <f t="shared" si="32"/>
        <v>0.53061485892509785</v>
      </c>
      <c r="BA37" s="58" t="str">
        <f t="shared" si="32"/>
        <v/>
      </c>
    </row>
    <row r="38" spans="2:53">
      <c r="B38" s="59" t="s">
        <v>227</v>
      </c>
      <c r="C38" s="49" t="s">
        <v>78</v>
      </c>
      <c r="F38" s="58" t="str">
        <f>IFERROR(F29/F$42*100,"")</f>
        <v/>
      </c>
      <c r="G38" s="58" t="str">
        <f t="shared" ref="G38:BA38" si="33">IFERROR(G29/G$42*100,"")</f>
        <v/>
      </c>
      <c r="H38" s="58" t="str">
        <f t="shared" si="33"/>
        <v/>
      </c>
      <c r="I38" s="58" t="str">
        <f t="shared" si="33"/>
        <v/>
      </c>
      <c r="J38" s="58" t="str">
        <f t="shared" si="33"/>
        <v/>
      </c>
      <c r="K38" s="58" t="str">
        <f t="shared" si="33"/>
        <v/>
      </c>
      <c r="L38" s="58" t="str">
        <f t="shared" si="33"/>
        <v/>
      </c>
      <c r="M38" s="58" t="str">
        <f t="shared" si="33"/>
        <v/>
      </c>
      <c r="N38" s="58" t="str">
        <f t="shared" si="33"/>
        <v/>
      </c>
      <c r="O38" s="58" t="str">
        <f t="shared" si="33"/>
        <v/>
      </c>
      <c r="P38" s="58">
        <f t="shared" si="33"/>
        <v>-4.0552419655471992</v>
      </c>
      <c r="Q38" s="58">
        <f t="shared" si="33"/>
        <v>-3.6873363962499872</v>
      </c>
      <c r="R38" s="58">
        <f t="shared" si="33"/>
        <v>-4.1193228304836831</v>
      </c>
      <c r="S38" s="58">
        <f t="shared" si="33"/>
        <v>-5.5402316841446542</v>
      </c>
      <c r="T38" s="58">
        <f t="shared" si="33"/>
        <v>-6.4197766215533898</v>
      </c>
      <c r="U38" s="58">
        <f t="shared" si="33"/>
        <v>-8.5071113782805199</v>
      </c>
      <c r="V38" s="58">
        <f t="shared" si="33"/>
        <v>-7.1271841225552652</v>
      </c>
      <c r="W38" s="58">
        <f t="shared" si="33"/>
        <v>-5.9362647536064648</v>
      </c>
      <c r="X38" s="58">
        <f t="shared" si="33"/>
        <v>-5.800267121676435</v>
      </c>
      <c r="Y38" s="58">
        <f t="shared" si="33"/>
        <v>-6.5390210322361142</v>
      </c>
      <c r="Z38" s="58">
        <f t="shared" si="33"/>
        <v>-7.1916677448043389</v>
      </c>
      <c r="AA38" s="58">
        <f t="shared" si="33"/>
        <v>-7.8940972239798857</v>
      </c>
      <c r="AB38" s="58">
        <f t="shared" si="33"/>
        <v>-8.3890427693701746</v>
      </c>
      <c r="AC38" s="58">
        <f t="shared" si="33"/>
        <v>-8.1297644543548522</v>
      </c>
      <c r="AD38" s="58">
        <f t="shared" si="33"/>
        <v>-6.9844050503843045</v>
      </c>
      <c r="AE38" s="58">
        <f t="shared" si="33"/>
        <v>-5.2340033320205839</v>
      </c>
      <c r="AF38" s="58">
        <f t="shared" si="33"/>
        <v>-1.865009942367605</v>
      </c>
      <c r="AG38" s="58">
        <f t="shared" si="33"/>
        <v>0.79387534723254238</v>
      </c>
      <c r="AH38" s="58">
        <f t="shared" si="33"/>
        <v>0.49786370218024567</v>
      </c>
      <c r="AI38" s="58">
        <f t="shared" si="33"/>
        <v>1.5579371573995027</v>
      </c>
      <c r="AJ38" s="58">
        <f t="shared" si="33"/>
        <v>2.5426979337629776</v>
      </c>
      <c r="AK38" s="58">
        <f t="shared" si="33"/>
        <v>0.66609996891112944</v>
      </c>
      <c r="AL38" s="58">
        <f t="shared" si="33"/>
        <v>-0.41457274413479539</v>
      </c>
      <c r="AM38" s="58">
        <f t="shared" si="33"/>
        <v>-0.26104527693862206</v>
      </c>
      <c r="AN38" s="58">
        <f t="shared" si="33"/>
        <v>0.53243669845276076</v>
      </c>
      <c r="AO38" s="58">
        <f t="shared" si="33"/>
        <v>1.0031704407703828</v>
      </c>
      <c r="AP38" s="58">
        <f t="shared" si="33"/>
        <v>0.79375223134874362</v>
      </c>
      <c r="AQ38" s="58">
        <f t="shared" si="33"/>
        <v>0.76616809620276005</v>
      </c>
      <c r="AR38" s="58">
        <f t="shared" si="33"/>
        <v>-0.22145569124196626</v>
      </c>
      <c r="AS38" s="58">
        <f t="shared" si="33"/>
        <v>-4.6872587599771016</v>
      </c>
      <c r="AT38" s="58">
        <f t="shared" si="33"/>
        <v>-5.8538411725658763</v>
      </c>
      <c r="AU38" s="58">
        <f t="shared" si="33"/>
        <v>-4.5408208642396319</v>
      </c>
      <c r="AV38" s="58">
        <f t="shared" si="33"/>
        <v>-3.3534230810231422</v>
      </c>
      <c r="AW38" s="58">
        <f t="shared" si="33"/>
        <v>-2.0715760665251532</v>
      </c>
      <c r="AX38" s="58">
        <f t="shared" si="33"/>
        <v>-1.1283674054013455</v>
      </c>
      <c r="AY38" s="58">
        <f t="shared" si="33"/>
        <v>-0.16014033863570898</v>
      </c>
      <c r="AZ38" s="58">
        <f t="shared" si="33"/>
        <v>0.53061485892509785</v>
      </c>
      <c r="BA38" s="58" t="str">
        <f t="shared" si="33"/>
        <v/>
      </c>
    </row>
    <row r="39" spans="2:53"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</row>
    <row r="40" spans="2:53">
      <c r="B40" s="60" t="s">
        <v>79</v>
      </c>
      <c r="F40" s="52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</row>
    <row r="41" spans="2:53">
      <c r="B41" s="61" t="s">
        <v>112</v>
      </c>
      <c r="C41" s="49" t="s">
        <v>73</v>
      </c>
      <c r="F41" s="52">
        <f>IFERROR('Input Macro'!L2,"")</f>
        <v>90.161085639975184</v>
      </c>
      <c r="G41" s="52">
        <f>IFERROR('Input Macro'!M2,"")</f>
        <v>98.430934635352713</v>
      </c>
      <c r="H41" s="52">
        <f>IFERROR('Input Macro'!N2,"")</f>
        <v>109.9029188632192</v>
      </c>
      <c r="I41" s="52">
        <f>IFERROR('Input Macro'!O2,"")</f>
        <v>128.86572372566059</v>
      </c>
      <c r="J41" s="52">
        <f>IFERROR('Input Macro'!P2,"")</f>
        <v>153.89483853905497</v>
      </c>
      <c r="K41" s="52">
        <f>IFERROR('Input Macro'!Q2,"")</f>
        <v>173.44761649854874</v>
      </c>
      <c r="L41" s="52">
        <f>IFERROR('Input Macro'!R2,"")</f>
        <v>199.78299180641727</v>
      </c>
      <c r="M41" s="52">
        <f>IFERROR('Input Macro'!S2,"")</f>
        <v>220.79104675223124</v>
      </c>
      <c r="N41" s="52">
        <f>IFERROR('Input Macro'!T2,"")</f>
        <v>244.89714533026677</v>
      </c>
      <c r="O41" s="52">
        <f>IFERROR('Input Macro'!U2,"")</f>
        <v>279.60000000000002</v>
      </c>
      <c r="P41" s="52">
        <f>IFERROR('Input Macro'!V2,"")</f>
        <v>314.39</v>
      </c>
      <c r="Q41" s="52">
        <f>IFERROR('Input Macro'!W2,"")</f>
        <v>360.471</v>
      </c>
      <c r="R41" s="52">
        <f>IFERROR('Input Macro'!X2,"")</f>
        <v>379.85899999999998</v>
      </c>
      <c r="S41" s="52">
        <f>IFERROR('Input Macro'!Y2,"")</f>
        <v>411.38600000000002</v>
      </c>
      <c r="T41" s="52">
        <f>IFERROR('Input Macro'!Z2,"")</f>
        <v>449.58199999999999</v>
      </c>
      <c r="U41" s="52">
        <f>IFERROR('Input Macro'!AA2,"")</f>
        <v>485.714</v>
      </c>
      <c r="V41" s="52">
        <f>IFERROR('Input Macro'!AB2,"")</f>
        <v>512.54100000000005</v>
      </c>
      <c r="W41" s="52">
        <f>IFERROR('Input Macro'!AC2,"")</f>
        <v>558.94899999999996</v>
      </c>
      <c r="X41" s="52">
        <f>IFERROR('Input Macro'!AD2,"")</f>
        <v>613.09400000000005</v>
      </c>
      <c r="Y41" s="52">
        <f>IFERROR('Input Macro'!AE2,"")</f>
        <v>657.72799999999995</v>
      </c>
      <c r="Z41" s="52">
        <f>IFERROR('Input Macro'!AF2,"")</f>
        <v>679.92100000000005</v>
      </c>
      <c r="AA41" s="52">
        <f>IFERROR('Input Macro'!AG2,"")</f>
        <v>685.36699999999996</v>
      </c>
      <c r="AB41" s="52">
        <f>IFERROR('Input Macro'!AH2,"")</f>
        <v>700.48</v>
      </c>
      <c r="AC41" s="52">
        <f>IFERROR('Input Macro'!AI2,"")</f>
        <v>727.18399999999997</v>
      </c>
      <c r="AD41" s="52">
        <f>IFERROR('Input Macro'!AJ2,"")</f>
        <v>770.87300000000005</v>
      </c>
      <c r="AE41" s="52">
        <f>IFERROR('Input Macro'!AK2,"")</f>
        <v>810.42600000000004</v>
      </c>
      <c r="AF41" s="52">
        <f>IFERROR('Input Macro'!AL2,"")</f>
        <v>836.86400000000003</v>
      </c>
      <c r="AG41" s="52">
        <f>IFERROR('Input Macro'!AM2,"")</f>
        <v>882.73299999999995</v>
      </c>
      <c r="AH41" s="52">
        <f>IFERROR('Input Macro'!AN2,"")</f>
        <v>914.97299999999996</v>
      </c>
      <c r="AI41" s="52">
        <f>IFERROR('Input Macro'!AO2,"")</f>
        <v>982.44100000000003</v>
      </c>
      <c r="AJ41" s="52">
        <f>IFERROR('Input Macro'!AP2,"")</f>
        <v>1076.577</v>
      </c>
      <c r="AK41" s="52">
        <f>IFERROR('Input Macro'!AQ2,"")</f>
        <v>1108.048</v>
      </c>
      <c r="AL41" s="52">
        <f>IFERROR('Input Macro'!AR2,"")</f>
        <v>1152.905</v>
      </c>
      <c r="AM41" s="52">
        <f>IFERROR('Input Macro'!AS2,"")</f>
        <v>1213.175</v>
      </c>
      <c r="AN41" s="52">
        <f>IFERROR('Input Macro'!AT2,"")</f>
        <v>1290.9059999999999</v>
      </c>
      <c r="AO41" s="52">
        <f>IFERROR('Input Macro'!AU2,"")</f>
        <v>1373.845</v>
      </c>
      <c r="AP41" s="52">
        <f>IFERROR('Input Macro'!AV2,"")</f>
        <v>1450.405</v>
      </c>
      <c r="AQ41" s="52">
        <f>IFERROR('Input Macro'!AW2,"")</f>
        <v>1529.5889999999999</v>
      </c>
      <c r="AR41" s="52">
        <f>IFERROR('Input Macro'!AX2,"")</f>
        <v>1603.4179999999999</v>
      </c>
      <c r="AS41" s="52">
        <f>IFERROR('Input Macro'!AY2,"")</f>
        <v>1528.9849999999999</v>
      </c>
      <c r="AT41" s="52">
        <f>IFERROR('Input Macro'!AZ2,"")</f>
        <v>1624.6079999999999</v>
      </c>
      <c r="AU41" s="52">
        <f>IFERROR('Input Macro'!BA2,"")</f>
        <v>1708.1002567069299</v>
      </c>
      <c r="AV41" s="52">
        <f>IFERROR('Input Macro'!BB2,"")</f>
        <v>1774.47852747561</v>
      </c>
      <c r="AW41" s="52">
        <f>IFERROR('Input Macro'!BC2,"")</f>
        <v>1858.0188008666</v>
      </c>
      <c r="AX41" s="52">
        <f>IFERROR('Input Macro'!BD2,"")</f>
        <v>1944.0275890334101</v>
      </c>
      <c r="AY41" s="52">
        <f>IFERROR('Input Macro'!BE2,"")</f>
        <v>2032.0879442410401</v>
      </c>
      <c r="AZ41" s="52">
        <f>IFERROR('Input Macro'!BF2,"")</f>
        <v>2120.8312458650198</v>
      </c>
      <c r="BA41" s="52" t="str">
        <f>IFERROR('Input Macro'!BG2,"")</f>
        <v/>
      </c>
    </row>
    <row r="42" spans="2:53">
      <c r="B42" s="61" t="s">
        <v>81</v>
      </c>
      <c r="C42" s="49" t="s">
        <v>73</v>
      </c>
      <c r="F42" s="52" t="str">
        <f>IFERROR('Input Macro'!L3,"")</f>
        <v/>
      </c>
      <c r="G42" s="52" t="str">
        <f>IFERROR('Input Macro'!M3,"")</f>
        <v/>
      </c>
      <c r="H42" s="52" t="str">
        <f>IFERROR('Input Macro'!N3,"")</f>
        <v/>
      </c>
      <c r="I42" s="52" t="str">
        <f>IFERROR('Input Macro'!O3,"")</f>
        <v/>
      </c>
      <c r="J42" s="52" t="str">
        <f>IFERROR('Input Macro'!P3,"")</f>
        <v/>
      </c>
      <c r="K42" s="52" t="str">
        <f>IFERROR('Input Macro'!Q3,"")</f>
        <v/>
      </c>
      <c r="L42" s="52" t="str">
        <f>IFERROR('Input Macro'!R3,"")</f>
        <v/>
      </c>
      <c r="M42" s="52" t="str">
        <f>IFERROR('Input Macro'!S3,"")</f>
        <v/>
      </c>
      <c r="N42" s="52" t="str">
        <f>IFERROR('Input Macro'!T3,"")</f>
        <v/>
      </c>
      <c r="O42" s="52" t="str">
        <f>IFERROR('Input Macro'!U3,"")</f>
        <v/>
      </c>
      <c r="P42" s="52">
        <f>IFERROR('Input Macro'!V3,"")</f>
        <v>311.08795400200006</v>
      </c>
      <c r="Q42" s="52">
        <f>IFERROR('Input Macro'!W3,"")</f>
        <v>353.04487922710933</v>
      </c>
      <c r="R42" s="52">
        <f>IFERROR('Input Macro'!X3,"")</f>
        <v>392.55860121425417</v>
      </c>
      <c r="S42" s="52">
        <f>IFERROR('Input Macro'!Y3,"")</f>
        <v>425.6022606210463</v>
      </c>
      <c r="T42" s="52">
        <f>IFERROR('Input Macro'!Z3,"")</f>
        <v>453.72487506828924</v>
      </c>
      <c r="U42" s="52">
        <f>IFERROR('Input Macro'!AA3,"")</f>
        <v>483.89237788451783</v>
      </c>
      <c r="V42" s="52">
        <f>IFERROR('Input Macro'!AB3,"")</f>
        <v>515.4855358204394</v>
      </c>
      <c r="W42" s="52">
        <f>IFERROR('Input Macro'!AC3,"")</f>
        <v>556.17076797940433</v>
      </c>
      <c r="X42" s="52">
        <f>IFERROR('Input Macro'!AD3,"")</f>
        <v>600.66149132547912</v>
      </c>
      <c r="Y42" s="52">
        <f>IFERROR('Input Macro'!AE3,"")</f>
        <v>640.86001812038569</v>
      </c>
      <c r="Z42" s="52">
        <f>IFERROR('Input Macro'!AF3,"")</f>
        <v>669.87279517890829</v>
      </c>
      <c r="AA42" s="52">
        <f>IFERROR('Input Macro'!AG3,"")</f>
        <v>696.48223928888012</v>
      </c>
      <c r="AB42" s="52">
        <f>IFERROR('Input Macro'!AH3,"")</f>
        <v>714.31844665458743</v>
      </c>
      <c r="AC42" s="52">
        <f>IFERROR('Input Macro'!AI3,"")</f>
        <v>737.80794584684907</v>
      </c>
      <c r="AD42" s="52">
        <f>IFERROR('Input Macro'!AJ3,"")</f>
        <v>764.73893905195541</v>
      </c>
      <c r="AE42" s="52">
        <f>IFERROR('Input Macro'!AK3,"")</f>
        <v>805.35927855981674</v>
      </c>
      <c r="AF42" s="52">
        <f>IFERROR('Input Macro'!AL3,"")</f>
        <v>846.40154009855178</v>
      </c>
      <c r="AG42" s="52">
        <f>IFERROR('Input Macro'!AM3,"")</f>
        <v>893.47234014708522</v>
      </c>
      <c r="AH42" s="52">
        <f>IFERROR('Input Macro'!AN3,"")</f>
        <v>921.783250539547</v>
      </c>
      <c r="AI42" s="52">
        <f>IFERROR('Input Macro'!AO3,"")</f>
        <v>972.96572109794795</v>
      </c>
      <c r="AJ42" s="52">
        <f>IFERROR('Input Macro'!AP3,"")</f>
        <v>1049.6604962222232</v>
      </c>
      <c r="AK42" s="52">
        <f>IFERROR('Input Macro'!AQ3,"")</f>
        <v>1095.6379906003283</v>
      </c>
      <c r="AL42" s="52">
        <f>IFERROR('Input Macro'!AR3,"")</f>
        <v>1137.75</v>
      </c>
      <c r="AM42" s="52">
        <f>IFERROR('Input Macro'!AS3,"")</f>
        <v>1206.5211363773258</v>
      </c>
      <c r="AN42" s="52">
        <f>IFERROR('Input Macro'!AT3,"")</f>
        <v>1276.9297145174721</v>
      </c>
      <c r="AO42" s="52">
        <f>IFERROR('Input Macro'!AU3,"")</f>
        <v>1353.9087839888732</v>
      </c>
      <c r="AP42" s="52">
        <f>IFERROR('Input Macro'!AV3,"")</f>
        <v>1425.582295217213</v>
      </c>
      <c r="AQ42" s="52">
        <f>IFERROR('Input Macro'!AW3,"")</f>
        <v>1504.2933778770036</v>
      </c>
      <c r="AR42" s="52">
        <f>IFERROR('Input Macro'!AX3,"")</f>
        <v>1599.7248792122343</v>
      </c>
      <c r="AS42" s="52">
        <f>IFERROR('Input Macro'!AY3,"")</f>
        <v>1592.1440161608168</v>
      </c>
      <c r="AT42" s="52">
        <f>IFERROR('Input Macro'!AZ3,"")</f>
        <v>1664.9874006079283</v>
      </c>
      <c r="AU42" s="52">
        <f>IFERROR('Input Macro'!BA3,"")</f>
        <v>1744.0188010441332</v>
      </c>
      <c r="AV42" s="52">
        <f>IFERROR('Input Macro'!BB3,"")</f>
        <v>1813.0615443110544</v>
      </c>
      <c r="AW42" s="52">
        <f>IFERROR('Input Macro'!BC3,"")</f>
        <v>1886.6556947899808</v>
      </c>
      <c r="AX42" s="52">
        <f>IFERROR('Input Macro'!BD3,"")</f>
        <v>1964.1338548303313</v>
      </c>
      <c r="AY42" s="52">
        <f>IFERROR('Input Macro'!BE3,"")</f>
        <v>2044.9069459212044</v>
      </c>
      <c r="AZ42" s="52">
        <f>IFERROR('Input Macro'!BF3,"")</f>
        <v>2129.2680155913326</v>
      </c>
      <c r="BA42" s="52" t="str">
        <f>IFERROR('Input Macro'!BG3,"")</f>
        <v/>
      </c>
    </row>
    <row r="43" spans="2:53">
      <c r="B43" s="61" t="s">
        <v>38</v>
      </c>
      <c r="C43" s="49" t="s">
        <v>82</v>
      </c>
      <c r="F43" s="101" t="str">
        <f>IFERROR('Input Macro'!L6,"")</f>
        <v/>
      </c>
      <c r="G43" s="101" t="str">
        <f>IFERROR('Input Macro'!M6,"")</f>
        <v/>
      </c>
      <c r="H43" s="101" t="str">
        <f>IFERROR('Input Macro'!N6,"")</f>
        <v/>
      </c>
      <c r="I43" s="101" t="str">
        <f>IFERROR('Input Macro'!O6,"")</f>
        <v/>
      </c>
      <c r="J43" s="101" t="str">
        <f>IFERROR('Input Macro'!P6,"")</f>
        <v/>
      </c>
      <c r="K43" s="101" t="str">
        <f>IFERROR('Input Macro'!Q6,"")</f>
        <v/>
      </c>
      <c r="L43" s="101" t="str">
        <f>IFERROR('Input Macro'!R6,"")</f>
        <v/>
      </c>
      <c r="M43" s="101" t="str">
        <f>IFERROR('Input Macro'!S6,"")</f>
        <v/>
      </c>
      <c r="N43" s="101" t="str">
        <f>IFERROR('Input Macro'!T6,"")</f>
        <v/>
      </c>
      <c r="O43" s="101" t="str">
        <f>IFERROR('Input Macro'!U6,"")</f>
        <v/>
      </c>
      <c r="P43" s="101">
        <f>IFERROR('Input Macro'!V6,"")</f>
        <v>1.0614509355057558</v>
      </c>
      <c r="Q43" s="101">
        <f>IFERROR('Input Macro'!W6,"")</f>
        <v>2.1034495073680279</v>
      </c>
      <c r="R43" s="101">
        <f>IFERROR('Input Macro'!X6,"")</f>
        <v>-3.2350841823289551</v>
      </c>
      <c r="S43" s="101">
        <f>IFERROR('Input Macro'!Y6,"")</f>
        <v>-3.3402690578526726</v>
      </c>
      <c r="T43" s="101">
        <f>IFERROR('Input Macro'!Z6,"")</f>
        <v>-0.91308087696659668</v>
      </c>
      <c r="U43" s="101">
        <f>IFERROR('Input Macro'!AA6,"")</f>
        <v>0.37645191342875295</v>
      </c>
      <c r="V43" s="101">
        <f>IFERROR('Input Macro'!AB6,"")</f>
        <v>-0.57121599265687661</v>
      </c>
      <c r="W43" s="101">
        <f>IFERROR('Input Macro'!AC6,"")</f>
        <v>0.49952859455185239</v>
      </c>
      <c r="X43" s="101">
        <f>IFERROR('Input Macro'!AD6,"")</f>
        <v>2.0698028513674274</v>
      </c>
      <c r="Y43" s="101">
        <f>IFERROR('Input Macro'!AE6,"")</f>
        <v>2.6320852296398773</v>
      </c>
      <c r="Z43" s="101">
        <f>IFERROR('Input Macro'!AF6,"")</f>
        <v>1.5000168529620563</v>
      </c>
      <c r="AA43" s="101">
        <f>IFERROR('Input Macro'!AG6,"")</f>
        <v>-1.5959113760357937</v>
      </c>
      <c r="AB43" s="101">
        <f>IFERROR('Input Macro'!AH6,"")</f>
        <v>-1.9372937545429243</v>
      </c>
      <c r="AC43" s="101">
        <f>IFERROR('Input Macro'!AI6,"")</f>
        <v>-1.4399337804169396</v>
      </c>
      <c r="AD43" s="101">
        <f>IFERROR('Input Macro'!AJ6,"")</f>
        <v>0.80211175798750367</v>
      </c>
      <c r="AE43" s="101">
        <f>IFERROR('Input Macro'!AK6,"")</f>
        <v>0.62912560580960575</v>
      </c>
      <c r="AF43" s="101">
        <f>IFERROR('Input Macro'!AL6,"")</f>
        <v>-1.1268339726131802</v>
      </c>
      <c r="AG43" s="101">
        <f>IFERROR('Input Macro'!AM6,"")</f>
        <v>-1.2019779084954241</v>
      </c>
      <c r="AH43" s="101">
        <f>IFERROR('Input Macro'!AN6,"")</f>
        <v>-0.7388125717798385</v>
      </c>
      <c r="AI43" s="101">
        <f>IFERROR('Input Macro'!AO6,"")</f>
        <v>0.97385536782935067</v>
      </c>
      <c r="AJ43" s="101">
        <f>IFERROR('Input Macro'!AP6,"")</f>
        <v>2.5643056849953401</v>
      </c>
      <c r="AK43" s="101">
        <f>IFERROR('Input Macro'!AQ6,"")</f>
        <v>1.1326742506319971</v>
      </c>
      <c r="AL43" s="101">
        <f>IFERROR('Input Macro'!AR6,"")</f>
        <v>1.3320149417710394</v>
      </c>
      <c r="AM43" s="101">
        <f>IFERROR('Input Macro'!AS6,"")</f>
        <v>0.55149167487052175</v>
      </c>
      <c r="AN43" s="101">
        <f>IFERROR('Input Macro'!AT6,"")</f>
        <v>1.0945226917057902</v>
      </c>
      <c r="AO43" s="101">
        <f>IFERROR('Input Macro'!AU6,"")</f>
        <v>1.4724932910465969</v>
      </c>
      <c r="AP43" s="101">
        <f>IFERROR('Input Macro'!AV6,"")</f>
        <v>1.7412326784687668</v>
      </c>
      <c r="AQ43" s="101">
        <f>IFERROR('Input Macro'!AW6,"")</f>
        <v>1.6815617548417114</v>
      </c>
      <c r="AR43" s="101">
        <f>IFERROR('Input Macro'!AX6,"")</f>
        <v>0.23085974568229267</v>
      </c>
      <c r="AS43" s="101">
        <f>IFERROR('Input Macro'!AY6,"")</f>
        <v>-3.9669160276790723</v>
      </c>
      <c r="AT43" s="101">
        <f>IFERROR('Input Macro'!AZ6,"")</f>
        <v>-2.4252075777380933</v>
      </c>
      <c r="AU43" s="101">
        <f>IFERROR('Input Macro'!BA6,"")</f>
        <v>-2.0595273580593805</v>
      </c>
      <c r="AV43" s="101">
        <f>IFERROR('Input Macro'!BB6,"")</f>
        <v>-2.1280588602470969</v>
      </c>
      <c r="AW43" s="101">
        <f>IFERROR('Input Macro'!BC6,"")</f>
        <v>-1.5178653954964618</v>
      </c>
      <c r="AX43" s="101">
        <f>IFERROR('Input Macro'!BD6,"")</f>
        <v>-1.0236708535660373</v>
      </c>
      <c r="AY43" s="101">
        <f>IFERROR('Input Macro'!BE6,"")</f>
        <v>-0.62687457273951808</v>
      </c>
      <c r="AZ43" s="101">
        <f>IFERROR('Input Macro'!BF6,"")</f>
        <v>-0.39622864122953494</v>
      </c>
      <c r="BA43" s="101" t="str">
        <f>IFERROR('Input Macro'!BG6,"")</f>
        <v/>
      </c>
    </row>
    <row r="44" spans="2:53"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</row>
    <row r="45" spans="2:53">
      <c r="B45" s="97" t="s">
        <v>116</v>
      </c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</row>
    <row r="46" spans="2:53">
      <c r="B46" s="98" t="str">
        <f>'Input Macro'!A29</f>
        <v>Absorption gap</v>
      </c>
      <c r="C46" s="49" t="s">
        <v>82</v>
      </c>
      <c r="F46" s="101">
        <f>IFERROR('Input Macro'!L29,"")</f>
        <v>-5.0443613114287356</v>
      </c>
      <c r="G46" s="101">
        <f>IFERROR('Input Macro'!M29,"")</f>
        <v>-3.3077678663147037</v>
      </c>
      <c r="H46" s="101">
        <f>IFERROR('Input Macro'!N29,"")</f>
        <v>-1.7993968203720789</v>
      </c>
      <c r="I46" s="101">
        <f>IFERROR('Input Macro'!O29,"")</f>
        <v>-1.4716794820313517</v>
      </c>
      <c r="J46" s="101">
        <f>IFERROR('Input Macro'!P29,"")</f>
        <v>0.2228744337598787</v>
      </c>
      <c r="K46" s="101">
        <f>IFERROR('Input Macro'!Q29,"")</f>
        <v>2.2279074112896646</v>
      </c>
      <c r="L46" s="101">
        <f>IFERROR('Input Macro'!R29,"")</f>
        <v>1.2754845411869997</v>
      </c>
      <c r="M46" s="101">
        <f>IFERROR('Input Macro'!S29,"")</f>
        <v>0.63053118589027068</v>
      </c>
      <c r="N46" s="101">
        <f>IFERROR('Input Macro'!T29,"")</f>
        <v>1.3227425666784143E-3</v>
      </c>
      <c r="O46" s="101">
        <f>IFERROR('Input Macro'!U29,"")</f>
        <v>-0.12520170496291838</v>
      </c>
      <c r="P46" s="101">
        <f>IFERROR('Input Macro'!V29,"")</f>
        <v>-1.4335686648938473</v>
      </c>
      <c r="Q46" s="101">
        <f>IFERROR('Input Macro'!W29,"")</f>
        <v>-0.3606708234806133</v>
      </c>
      <c r="R46" s="101">
        <f>IFERROR('Input Macro'!X29,"")</f>
        <v>-3.236045067039528</v>
      </c>
      <c r="S46" s="101">
        <f>IFERROR('Input Macro'!Y29,"")</f>
        <v>-2.4046337551256514</v>
      </c>
      <c r="T46" s="101">
        <f>IFERROR('Input Macro'!Z29,"")</f>
        <v>-2.3786764110731773</v>
      </c>
      <c r="U46" s="101">
        <f>IFERROR('Input Macro'!AA29,"")</f>
        <v>-0.77243722341822085</v>
      </c>
      <c r="V46" s="101">
        <f>IFERROR('Input Macro'!AB29,"")</f>
        <v>0.77691446004968245</v>
      </c>
      <c r="W46" s="101">
        <f>IFERROR('Input Macro'!AC29,"")</f>
        <v>0.70159230869759615</v>
      </c>
      <c r="X46" s="101">
        <f>IFERROR('Input Macro'!AD29,"")</f>
        <v>1.1589220695238378</v>
      </c>
      <c r="Y46" s="101">
        <f>IFERROR('Input Macro'!AE29,"")</f>
        <v>1.8555186787283517</v>
      </c>
      <c r="Z46" s="101">
        <f>IFERROR('Input Macro'!AF29,"")</f>
        <v>1.577038318894286</v>
      </c>
      <c r="AA46" s="101">
        <f>IFERROR('Input Macro'!AG29,"")</f>
        <v>2.1585827102695188</v>
      </c>
      <c r="AB46" s="101">
        <f>IFERROR('Input Macro'!AH29,"")</f>
        <v>1.5141427559420162</v>
      </c>
      <c r="AC46" s="101">
        <f>IFERROR('Input Macro'!AI29,"")</f>
        <v>0.80658174250594072</v>
      </c>
      <c r="AD46" s="101">
        <f>IFERROR('Input Macro'!AJ29,"")</f>
        <v>-0.62101660549737092</v>
      </c>
      <c r="AE46" s="101">
        <f>IFERROR('Input Macro'!AK29,"")</f>
        <v>-2.5567236653884384</v>
      </c>
      <c r="AF46" s="101">
        <f>IFERROR('Input Macro'!AL29,"")</f>
        <v>-3.0993575318396416</v>
      </c>
      <c r="AG46" s="101">
        <f>IFERROR('Input Macro'!AM29,"")</f>
        <v>-0.93830788824939004</v>
      </c>
      <c r="AH46" s="101">
        <f>IFERROR('Input Macro'!AN29,"")</f>
        <v>-0.85521019582313063</v>
      </c>
      <c r="AI46" s="101">
        <f>IFERROR('Input Macro'!AO29,"")</f>
        <v>-2.171805250431913</v>
      </c>
      <c r="AJ46" s="101">
        <f>IFERROR('Input Macro'!AP29,"")</f>
        <v>-3.7477351669218284</v>
      </c>
      <c r="AK46" s="101">
        <f>IFERROR('Input Macro'!AQ29,"")</f>
        <v>-3.1119458533100164</v>
      </c>
      <c r="AL46" s="101">
        <f>IFERROR('Input Macro'!AR29,"")</f>
        <v>-1.2603981905184192</v>
      </c>
      <c r="AM46" s="101">
        <f>IFERROR('Input Macro'!AS29,"")</f>
        <v>-0.19765374575794192</v>
      </c>
      <c r="AN46" s="101">
        <f>IFERROR('Input Macro'!AT29,"")</f>
        <v>-0.44698457292489113</v>
      </c>
      <c r="AO46" s="101">
        <f>IFERROR('Input Macro'!AU29,"")</f>
        <v>0.22029190574257562</v>
      </c>
      <c r="AP46" s="101">
        <f>IFERROR('Input Macro'!AV29,"")</f>
        <v>1.3245900204678529</v>
      </c>
      <c r="AQ46" s="101">
        <f>IFERROR('Input Macro'!AW29,"")</f>
        <v>1.9148869215699582</v>
      </c>
      <c r="AR46" s="101">
        <f>IFERROR('Input Macro'!AX29,"")</f>
        <v>2.2963811697645609</v>
      </c>
      <c r="AS46" s="101">
        <f>IFERROR('Input Macro'!AY29,"")</f>
        <v>5.0479190876781432</v>
      </c>
      <c r="AT46" s="101">
        <f>IFERROR('Input Macro'!AZ29,"")</f>
        <v>4.4222106638826642</v>
      </c>
      <c r="AU46" s="101">
        <f>IFERROR('Input Macro'!BA29,"")</f>
        <v>3.7090755498399686</v>
      </c>
      <c r="AV46" s="101">
        <f>IFERROR('Input Macro'!BB29,"")</f>
        <v>3.3578171642720589</v>
      </c>
      <c r="AW46" s="101">
        <f>IFERROR('Input Macro'!BC29,"")</f>
        <v>2.4426285112849389</v>
      </c>
      <c r="AX46" s="101">
        <f>IFERROR('Input Macro'!BD29,"")</f>
        <v>1.5165558601256235</v>
      </c>
      <c r="AY46" s="101">
        <f>IFERROR('Input Macro'!BE29,"")</f>
        <v>0.64360035767807577</v>
      </c>
      <c r="AZ46" s="101">
        <f>IFERROR('Input Macro'!BF29,"")</f>
        <v>-0.18138430209336809</v>
      </c>
      <c r="BA46" s="101" t="str">
        <f>IFERROR('Input Macro'!BG29,"")</f>
        <v/>
      </c>
    </row>
    <row r="47" spans="2:53">
      <c r="B47" s="98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0"/>
      <c r="Y47" s="100"/>
    </row>
    <row r="48" spans="2:53">
      <c r="B48" s="98"/>
      <c r="D48" s="78"/>
      <c r="E48" s="78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0"/>
      <c r="X48" s="100"/>
      <c r="Y48" s="100"/>
    </row>
    <row r="49" spans="2:25">
      <c r="B49" s="98"/>
      <c r="D49" s="78"/>
      <c r="E49" s="78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0"/>
      <c r="X49" s="100"/>
      <c r="Y49" s="100"/>
    </row>
    <row r="50" spans="2:25"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</row>
    <row r="51" spans="2:25">
      <c r="B51" s="98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</row>
  </sheetData>
  <mergeCells count="1">
    <mergeCell ref="C5:D5"/>
  </mergeCells>
  <pageMargins left="0.7" right="0.7" top="0.75" bottom="0.75" header="0.3" footer="0.3"/>
  <pageSetup scale="55" orientation="portrait" r:id="rId1"/>
  <colBreaks count="1" manualBreakCount="1">
    <brk id="12" max="42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B2:B34"/>
  <sheetViews>
    <sheetView topLeftCell="A10" workbookViewId="0">
      <selection activeCell="B6" sqref="B6"/>
    </sheetView>
  </sheetViews>
  <sheetFormatPr defaultRowHeight="15"/>
  <cols>
    <col min="1" max="1" width="9.33203125" style="164"/>
    <col min="2" max="2" width="206.1640625" style="164" customWidth="1"/>
    <col min="3" max="16384" width="9.33203125" style="164"/>
  </cols>
  <sheetData>
    <row r="2" spans="2:2">
      <c r="B2" s="166" t="s">
        <v>186</v>
      </c>
    </row>
    <row r="3" spans="2:2">
      <c r="B3" s="139" t="s">
        <v>402</v>
      </c>
    </row>
    <row r="5" spans="2:2">
      <c r="B5" s="166" t="s">
        <v>187</v>
      </c>
    </row>
    <row r="6" spans="2:2" ht="20.25" customHeight="1">
      <c r="B6" s="167" t="s">
        <v>203</v>
      </c>
    </row>
    <row r="7" spans="2:2" ht="20.25" customHeight="1">
      <c r="B7" s="139" t="s">
        <v>236</v>
      </c>
    </row>
    <row r="8" spans="2:2" ht="20.25" customHeight="1">
      <c r="B8" s="165" t="s">
        <v>398</v>
      </c>
    </row>
    <row r="9" spans="2:2" ht="20.25" customHeight="1">
      <c r="B9" s="165" t="s">
        <v>201</v>
      </c>
    </row>
    <row r="10" spans="2:2" ht="20.25" customHeight="1">
      <c r="B10" s="139" t="s">
        <v>209</v>
      </c>
    </row>
    <row r="11" spans="2:2" ht="20.25" customHeight="1">
      <c r="B11" s="139" t="s">
        <v>188</v>
      </c>
    </row>
    <row r="12" spans="2:2" ht="20.25" customHeight="1">
      <c r="B12" s="165" t="s">
        <v>202</v>
      </c>
    </row>
    <row r="13" spans="2:2" ht="20.25" customHeight="1">
      <c r="B13" s="165"/>
    </row>
    <row r="14" spans="2:2">
      <c r="B14" s="167" t="s">
        <v>237</v>
      </c>
    </row>
    <row r="15" spans="2:2" ht="20.25" customHeight="1">
      <c r="B15" s="139" t="s">
        <v>238</v>
      </c>
    </row>
    <row r="16" spans="2:2">
      <c r="B16" s="166"/>
    </row>
    <row r="17" spans="2:2" ht="20.25" customHeight="1">
      <c r="B17" s="167" t="s">
        <v>204</v>
      </c>
    </row>
    <row r="18" spans="2:2" ht="20.25" customHeight="1">
      <c r="B18" s="139" t="s">
        <v>210</v>
      </c>
    </row>
    <row r="19" spans="2:2" ht="20.25" customHeight="1">
      <c r="B19" s="139" t="s">
        <v>208</v>
      </c>
    </row>
    <row r="20" spans="2:2" ht="20.25" customHeight="1">
      <c r="B20" s="139" t="s">
        <v>190</v>
      </c>
    </row>
    <row r="21" spans="2:2" ht="20.25" customHeight="1">
      <c r="B21" s="139"/>
    </row>
    <row r="22" spans="2:2" ht="20.25" customHeight="1">
      <c r="B22" s="167" t="s">
        <v>207</v>
      </c>
    </row>
    <row r="23" spans="2:2" ht="20.25" customHeight="1">
      <c r="B23" s="165" t="s">
        <v>189</v>
      </c>
    </row>
    <row r="24" spans="2:2" ht="20.25" customHeight="1">
      <c r="B24" s="165" t="s">
        <v>200</v>
      </c>
    </row>
    <row r="25" spans="2:2" ht="20.25" customHeight="1">
      <c r="B25" s="139" t="s">
        <v>212</v>
      </c>
    </row>
    <row r="26" spans="2:2" ht="20.25" customHeight="1">
      <c r="B26" s="139" t="s">
        <v>211</v>
      </c>
    </row>
    <row r="27" spans="2:2" ht="20.25" customHeight="1">
      <c r="B27" s="165"/>
    </row>
    <row r="28" spans="2:2" ht="20.25" customHeight="1">
      <c r="B28" s="167" t="s">
        <v>205</v>
      </c>
    </row>
    <row r="29" spans="2:2" ht="20.25" customHeight="1">
      <c r="B29" s="139" t="s">
        <v>239</v>
      </c>
    </row>
    <row r="30" spans="2:2" ht="20.25" customHeight="1">
      <c r="B30" s="139" t="s">
        <v>240</v>
      </c>
    </row>
    <row r="32" spans="2:2">
      <c r="B32" s="167" t="s">
        <v>206</v>
      </c>
    </row>
    <row r="33" spans="2:2" ht="20.25" customHeight="1">
      <c r="B33" s="139" t="s">
        <v>241</v>
      </c>
    </row>
    <row r="34" spans="2:2">
      <c r="B34" s="139" t="s">
        <v>383</v>
      </c>
    </row>
  </sheetData>
  <sortState ref="B16:B18">
    <sortCondition ref="B16:B18"/>
  </sortState>
  <hyperlinks>
    <hyperlink ref="B3" r:id="rId1"/>
    <hyperlink ref="B11" r:id="rId2"/>
    <hyperlink ref="B24" r:id="rId3"/>
    <hyperlink ref="B8" r:id="rId4" display="Escolano, Julio, 2010, “A Practical Guide to Public Debt Dynamics, Fiscal Sustainability,and Cyclical Adjustment of Budgetary Aggregates,” IMF Technical Note and Manuals 10/02"/>
    <hyperlink ref="B9" r:id="rId5"/>
    <hyperlink ref="B33" r:id="rId6"/>
    <hyperlink ref="B29" r:id="rId7"/>
    <hyperlink ref="B12" r:id="rId8" display="http://ec.europa.eu/economy_finance/publications/publication14644_en.pdf"/>
    <hyperlink ref="B23" r:id="rId9"/>
    <hyperlink ref="B19" r:id="rId10" display="http://www.ecb.int/pub/pdf/scpwps/ecbwp737.pdf"/>
    <hyperlink ref="B10" r:id="rId11"/>
    <hyperlink ref="B18" r:id="rId12" display="http://www.oecd.org/officialdocuments/publicdisplaydocumentpdf/?cote=ECO/WKP(2004)14&amp;docLanguage=En"/>
    <hyperlink ref="B26" r:id="rId13"/>
    <hyperlink ref="B30" r:id="rId14"/>
    <hyperlink ref="B25" r:id="rId15" display="http://www.imf.org/external/pubs/ft/wp/2010/wp1028.pdf"/>
    <hyperlink ref="B20" r:id="rId16"/>
    <hyperlink ref="B7" r:id="rId17"/>
    <hyperlink ref="B15" r:id="rId18"/>
    <hyperlink ref="B34" r:id="rId19"/>
  </hyperlinks>
  <pageMargins left="0.7" right="0.7" top="0.75" bottom="0.75" header="0.3" footer="0.3"/>
  <pageSetup orientation="portrait" r:id="rId2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K42"/>
  <sheetViews>
    <sheetView workbookViewId="0">
      <pane xSplit="2" ySplit="1" topLeftCell="C11" activePane="bottomRight" state="frozen"/>
      <selection activeCell="J16" sqref="J16:P16"/>
      <selection pane="topRight" activeCell="J16" sqref="J16:P16"/>
      <selection pane="bottomLeft" activeCell="J16" sqref="J16:P16"/>
      <selection pane="bottomRight" activeCell="Z27" sqref="Z27"/>
    </sheetView>
  </sheetViews>
  <sheetFormatPr defaultRowHeight="12.75"/>
  <cols>
    <col min="1" max="1" width="5.6640625" style="245" customWidth="1"/>
    <col min="2" max="2" width="37.6640625" style="245" customWidth="1"/>
    <col min="3" max="37" width="5.5" style="245" customWidth="1"/>
    <col min="38" max="16384" width="9.33203125" style="245"/>
  </cols>
  <sheetData>
    <row r="1" spans="1:37" ht="66.75" customHeight="1">
      <c r="B1" s="245" t="s">
        <v>318</v>
      </c>
      <c r="C1" s="246" t="s">
        <v>332</v>
      </c>
      <c r="D1" s="246" t="s">
        <v>368</v>
      </c>
      <c r="E1" s="246" t="s">
        <v>333</v>
      </c>
      <c r="F1" s="246" t="s">
        <v>334</v>
      </c>
      <c r="G1" s="246" t="s">
        <v>335</v>
      </c>
      <c r="H1" s="246" t="s">
        <v>336</v>
      </c>
      <c r="I1" s="246" t="s">
        <v>369</v>
      </c>
      <c r="J1" s="246" t="s">
        <v>337</v>
      </c>
      <c r="K1" s="246" t="s">
        <v>338</v>
      </c>
      <c r="L1" s="246" t="s">
        <v>339</v>
      </c>
      <c r="M1" s="246" t="s">
        <v>340</v>
      </c>
      <c r="N1" s="246" t="s">
        <v>341</v>
      </c>
      <c r="O1" s="246" t="s">
        <v>342</v>
      </c>
      <c r="P1" s="246" t="s">
        <v>343</v>
      </c>
      <c r="Q1" s="246" t="s">
        <v>344</v>
      </c>
      <c r="R1" s="246" t="s">
        <v>345</v>
      </c>
      <c r="S1" s="246" t="s">
        <v>370</v>
      </c>
      <c r="T1" s="246" t="s">
        <v>346</v>
      </c>
      <c r="U1" s="246" t="s">
        <v>347</v>
      </c>
      <c r="V1" s="246" t="s">
        <v>348</v>
      </c>
      <c r="W1" s="246" t="s">
        <v>349</v>
      </c>
      <c r="X1" s="246" t="s">
        <v>350</v>
      </c>
      <c r="Y1" s="246" t="s">
        <v>351</v>
      </c>
      <c r="Z1" s="246" t="s">
        <v>352</v>
      </c>
      <c r="AA1" s="246" t="s">
        <v>353</v>
      </c>
      <c r="AB1" s="246" t="s">
        <v>354</v>
      </c>
      <c r="AC1" s="246" t="s">
        <v>355</v>
      </c>
      <c r="AD1" s="246" t="s">
        <v>356</v>
      </c>
      <c r="AE1" s="246" t="s">
        <v>357</v>
      </c>
      <c r="AF1" s="246" t="s">
        <v>246</v>
      </c>
      <c r="AG1" s="246" t="s">
        <v>250</v>
      </c>
      <c r="AH1" s="246" t="s">
        <v>254</v>
      </c>
      <c r="AI1" s="246" t="s">
        <v>263</v>
      </c>
      <c r="AJ1" s="246" t="s">
        <v>358</v>
      </c>
      <c r="AK1" s="246" t="s">
        <v>271</v>
      </c>
    </row>
    <row r="2" spans="1:37" ht="20.25" customHeight="1">
      <c r="A2" s="245">
        <v>1</v>
      </c>
      <c r="B2" s="245" t="s">
        <v>371</v>
      </c>
      <c r="C2" s="246"/>
      <c r="D2" s="246">
        <v>193</v>
      </c>
      <c r="E2" s="246">
        <v>122</v>
      </c>
      <c r="F2" s="246">
        <v>124</v>
      </c>
      <c r="G2" s="246">
        <v>156</v>
      </c>
      <c r="H2" s="246">
        <v>228</v>
      </c>
      <c r="I2" s="246">
        <v>935</v>
      </c>
      <c r="J2" s="246">
        <v>128</v>
      </c>
      <c r="K2" s="246">
        <v>939</v>
      </c>
      <c r="L2" s="246">
        <v>172</v>
      </c>
      <c r="M2" s="246">
        <v>132</v>
      </c>
      <c r="N2" s="246">
        <v>134</v>
      </c>
      <c r="O2" s="246">
        <v>174</v>
      </c>
      <c r="P2" s="246">
        <v>944</v>
      </c>
      <c r="Q2" s="246">
        <v>176</v>
      </c>
      <c r="R2" s="246">
        <v>178</v>
      </c>
      <c r="S2" s="246">
        <v>436</v>
      </c>
      <c r="T2" s="246">
        <v>136</v>
      </c>
      <c r="U2" s="246">
        <v>158</v>
      </c>
      <c r="V2" s="246">
        <v>542</v>
      </c>
      <c r="W2" s="246">
        <v>137</v>
      </c>
      <c r="X2" s="246">
        <v>273</v>
      </c>
      <c r="Y2" s="246">
        <v>138</v>
      </c>
      <c r="Z2" s="246">
        <v>196</v>
      </c>
      <c r="AA2" s="246">
        <v>142</v>
      </c>
      <c r="AB2" s="246">
        <v>964</v>
      </c>
      <c r="AC2" s="246">
        <v>182</v>
      </c>
      <c r="AD2" s="246">
        <v>936</v>
      </c>
      <c r="AE2" s="246">
        <v>961</v>
      </c>
      <c r="AF2" s="246">
        <v>184</v>
      </c>
      <c r="AG2" s="246">
        <v>144</v>
      </c>
      <c r="AH2" s="246">
        <v>146</v>
      </c>
      <c r="AI2" s="246">
        <v>186</v>
      </c>
      <c r="AJ2" s="246">
        <v>112</v>
      </c>
      <c r="AK2" s="246">
        <v>111</v>
      </c>
    </row>
    <row r="3" spans="1:37">
      <c r="A3" s="245">
        <v>2</v>
      </c>
      <c r="B3" s="247" t="s">
        <v>359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</row>
    <row r="4" spans="1:37">
      <c r="A4" s="245">
        <v>3</v>
      </c>
      <c r="B4" s="248" t="s">
        <v>84</v>
      </c>
      <c r="C4" s="265">
        <v>0.7035714285714284</v>
      </c>
      <c r="D4" s="265">
        <v>0.7</v>
      </c>
      <c r="E4" s="265">
        <v>0.6</v>
      </c>
      <c r="F4" s="265">
        <v>0.7</v>
      </c>
      <c r="G4" s="265">
        <v>0.7</v>
      </c>
      <c r="H4" s="265">
        <v>0.7035714285714284</v>
      </c>
      <c r="I4" s="265">
        <v>0.7</v>
      </c>
      <c r="J4" s="265">
        <v>0.7</v>
      </c>
      <c r="K4" s="265">
        <v>0.7035714285714284</v>
      </c>
      <c r="L4" s="265">
        <v>0.6</v>
      </c>
      <c r="M4" s="265">
        <v>0.7</v>
      </c>
      <c r="N4" s="265">
        <v>0.7</v>
      </c>
      <c r="O4" s="265">
        <v>0.9</v>
      </c>
      <c r="P4" s="265">
        <v>0.7</v>
      </c>
      <c r="Q4" s="265">
        <v>0.6</v>
      </c>
      <c r="R4" s="265">
        <v>0.7</v>
      </c>
      <c r="S4" s="265">
        <v>0.7035714285714284</v>
      </c>
      <c r="T4" s="265">
        <v>0.9</v>
      </c>
      <c r="U4" s="265">
        <v>0.6</v>
      </c>
      <c r="V4" s="265">
        <v>0.6</v>
      </c>
      <c r="W4" s="265">
        <v>0.6</v>
      </c>
      <c r="X4" s="265">
        <v>0.7035714285714284</v>
      </c>
      <c r="Y4" s="265">
        <v>0.7</v>
      </c>
      <c r="Z4" s="265">
        <v>0.7</v>
      </c>
      <c r="AA4" s="265">
        <v>0.7</v>
      </c>
      <c r="AB4" s="265">
        <v>0.7</v>
      </c>
      <c r="AC4" s="265">
        <v>0.9</v>
      </c>
      <c r="AD4" s="265">
        <v>0.7</v>
      </c>
      <c r="AE4" s="265">
        <v>0.7035714285714284</v>
      </c>
      <c r="AF4" s="265">
        <v>0.9</v>
      </c>
      <c r="AG4" s="265">
        <v>0.7</v>
      </c>
      <c r="AH4" s="265">
        <v>0.6</v>
      </c>
      <c r="AI4" s="265">
        <v>0.7035714285714284</v>
      </c>
      <c r="AJ4" s="265">
        <v>0.7</v>
      </c>
      <c r="AK4" s="265">
        <v>0.7</v>
      </c>
    </row>
    <row r="5" spans="1:37">
      <c r="A5" s="245">
        <v>4</v>
      </c>
      <c r="B5" s="248" t="s">
        <v>85</v>
      </c>
      <c r="C5" s="265">
        <v>1.4964285714285714</v>
      </c>
      <c r="D5" s="265">
        <v>1.4</v>
      </c>
      <c r="E5" s="265">
        <v>1.7</v>
      </c>
      <c r="F5" s="265">
        <v>1.6</v>
      </c>
      <c r="G5" s="265">
        <v>1.5</v>
      </c>
      <c r="H5" s="265">
        <v>1.4964285714285714</v>
      </c>
      <c r="I5" s="265">
        <v>1.4</v>
      </c>
      <c r="J5" s="265">
        <v>1.6</v>
      </c>
      <c r="K5" s="265">
        <v>1.4964285714285714</v>
      </c>
      <c r="L5" s="265">
        <v>1.6</v>
      </c>
      <c r="M5" s="265">
        <v>1.6</v>
      </c>
      <c r="N5" s="265">
        <v>1.5</v>
      </c>
      <c r="O5" s="265">
        <v>1.1000000000000001</v>
      </c>
      <c r="P5" s="265">
        <v>1.4</v>
      </c>
      <c r="Q5" s="265">
        <v>2.1</v>
      </c>
      <c r="R5" s="265">
        <v>1.3</v>
      </c>
      <c r="S5" s="265">
        <v>1.4964285714285714</v>
      </c>
      <c r="T5" s="265">
        <v>1.1000000000000001</v>
      </c>
      <c r="U5" s="265">
        <v>1.6</v>
      </c>
      <c r="V5" s="265">
        <v>1.5</v>
      </c>
      <c r="W5" s="265">
        <v>1.7</v>
      </c>
      <c r="X5" s="265">
        <v>1.4964285714285714</v>
      </c>
      <c r="Y5" s="265">
        <v>1.5</v>
      </c>
      <c r="Z5" s="265">
        <v>1.4</v>
      </c>
      <c r="AA5" s="265">
        <v>1.4</v>
      </c>
      <c r="AB5" s="265">
        <v>1.4</v>
      </c>
      <c r="AC5" s="265">
        <v>1.2</v>
      </c>
      <c r="AD5" s="265">
        <v>1.3</v>
      </c>
      <c r="AE5" s="265">
        <v>1.4964285714285714</v>
      </c>
      <c r="AF5" s="265">
        <v>1.2</v>
      </c>
      <c r="AG5" s="265">
        <v>1.8</v>
      </c>
      <c r="AH5" s="265">
        <v>1.8</v>
      </c>
      <c r="AI5" s="265">
        <v>1.4964285714285714</v>
      </c>
      <c r="AJ5" s="265">
        <v>1.7</v>
      </c>
      <c r="AK5" s="265">
        <v>1.5</v>
      </c>
    </row>
    <row r="6" spans="1:37">
      <c r="A6" s="245">
        <v>5</v>
      </c>
      <c r="B6" s="248" t="s">
        <v>86</v>
      </c>
      <c r="C6" s="265">
        <v>1</v>
      </c>
      <c r="D6" s="265">
        <v>1</v>
      </c>
      <c r="E6" s="265">
        <v>1</v>
      </c>
      <c r="F6" s="265">
        <v>1</v>
      </c>
      <c r="G6" s="265">
        <v>1</v>
      </c>
      <c r="H6" s="265">
        <v>1</v>
      </c>
      <c r="I6" s="265">
        <v>1</v>
      </c>
      <c r="J6" s="265">
        <v>1</v>
      </c>
      <c r="K6" s="265">
        <v>1</v>
      </c>
      <c r="L6" s="265">
        <v>1</v>
      </c>
      <c r="M6" s="265">
        <v>1</v>
      </c>
      <c r="N6" s="265">
        <v>1</v>
      </c>
      <c r="O6" s="265">
        <v>1</v>
      </c>
      <c r="P6" s="265">
        <v>1</v>
      </c>
      <c r="Q6" s="265">
        <v>1</v>
      </c>
      <c r="R6" s="265">
        <v>1</v>
      </c>
      <c r="S6" s="265">
        <v>1</v>
      </c>
      <c r="T6" s="265">
        <v>1</v>
      </c>
      <c r="U6" s="265">
        <v>1</v>
      </c>
      <c r="V6" s="265">
        <v>1</v>
      </c>
      <c r="W6" s="265">
        <v>1</v>
      </c>
      <c r="X6" s="265">
        <v>1</v>
      </c>
      <c r="Y6" s="265">
        <v>1</v>
      </c>
      <c r="Z6" s="265">
        <v>1</v>
      </c>
      <c r="AA6" s="265">
        <v>1</v>
      </c>
      <c r="AB6" s="265">
        <v>1</v>
      </c>
      <c r="AC6" s="265">
        <v>1</v>
      </c>
      <c r="AD6" s="265">
        <v>1</v>
      </c>
      <c r="AE6" s="265">
        <v>1</v>
      </c>
      <c r="AF6" s="265">
        <v>1</v>
      </c>
      <c r="AG6" s="265">
        <v>1</v>
      </c>
      <c r="AH6" s="265">
        <v>1</v>
      </c>
      <c r="AI6" s="265">
        <v>1</v>
      </c>
      <c r="AJ6" s="265">
        <v>1</v>
      </c>
      <c r="AK6" s="265">
        <v>1</v>
      </c>
    </row>
    <row r="7" spans="1:37">
      <c r="A7" s="245">
        <v>6</v>
      </c>
      <c r="B7" s="248" t="s">
        <v>87</v>
      </c>
      <c r="C7" s="265">
        <v>0.7035714285714284</v>
      </c>
      <c r="D7" s="265">
        <v>0.7</v>
      </c>
      <c r="E7" s="265">
        <v>0.6</v>
      </c>
      <c r="F7" s="265">
        <v>0.7</v>
      </c>
      <c r="G7" s="265">
        <v>0.7</v>
      </c>
      <c r="H7" s="265">
        <v>0.7035714285714284</v>
      </c>
      <c r="I7" s="265">
        <v>0.7</v>
      </c>
      <c r="J7" s="265">
        <v>0.7</v>
      </c>
      <c r="K7" s="265">
        <v>0.7035714285714284</v>
      </c>
      <c r="L7" s="265">
        <v>0.6</v>
      </c>
      <c r="M7" s="265">
        <v>0.7</v>
      </c>
      <c r="N7" s="265">
        <v>0.7</v>
      </c>
      <c r="O7" s="265">
        <v>0.9</v>
      </c>
      <c r="P7" s="265">
        <v>0.7</v>
      </c>
      <c r="Q7" s="265">
        <v>0.6</v>
      </c>
      <c r="R7" s="265">
        <v>0.7</v>
      </c>
      <c r="S7" s="265">
        <v>0.7035714285714284</v>
      </c>
      <c r="T7" s="265">
        <v>0.9</v>
      </c>
      <c r="U7" s="265">
        <v>0.6</v>
      </c>
      <c r="V7" s="265">
        <v>0.6</v>
      </c>
      <c r="W7" s="265">
        <v>0.6</v>
      </c>
      <c r="X7" s="265">
        <v>0.7035714285714284</v>
      </c>
      <c r="Y7" s="265">
        <v>0.7</v>
      </c>
      <c r="Z7" s="265">
        <v>0.7</v>
      </c>
      <c r="AA7" s="265">
        <v>0.7</v>
      </c>
      <c r="AB7" s="265">
        <v>0.7</v>
      </c>
      <c r="AC7" s="265">
        <v>0.9</v>
      </c>
      <c r="AD7" s="265">
        <v>0.7</v>
      </c>
      <c r="AE7" s="265">
        <v>0.7035714285714284</v>
      </c>
      <c r="AF7" s="265">
        <v>0.9</v>
      </c>
      <c r="AG7" s="265">
        <v>0.7</v>
      </c>
      <c r="AH7" s="265">
        <v>0.6</v>
      </c>
      <c r="AI7" s="265">
        <v>0.7035714285714284</v>
      </c>
      <c r="AJ7" s="265">
        <v>0.7</v>
      </c>
      <c r="AK7" s="265">
        <v>0.7</v>
      </c>
    </row>
    <row r="8" spans="1:37">
      <c r="A8" s="245">
        <v>7</v>
      </c>
      <c r="B8" s="248" t="s">
        <v>88</v>
      </c>
      <c r="C8" s="265">
        <v>1</v>
      </c>
      <c r="D8" s="265">
        <v>1</v>
      </c>
      <c r="E8" s="265">
        <v>1</v>
      </c>
      <c r="F8" s="265">
        <v>1</v>
      </c>
      <c r="G8" s="265">
        <v>1</v>
      </c>
      <c r="H8" s="265">
        <v>1</v>
      </c>
      <c r="I8" s="265">
        <v>1</v>
      </c>
      <c r="J8" s="265">
        <v>1</v>
      </c>
      <c r="K8" s="265">
        <v>1</v>
      </c>
      <c r="L8" s="265">
        <v>1</v>
      </c>
      <c r="M8" s="265">
        <v>1</v>
      </c>
      <c r="N8" s="265">
        <v>1</v>
      </c>
      <c r="O8" s="265">
        <v>1</v>
      </c>
      <c r="P8" s="265">
        <v>1</v>
      </c>
      <c r="Q8" s="265">
        <v>1</v>
      </c>
      <c r="R8" s="265">
        <v>1</v>
      </c>
      <c r="S8" s="265">
        <v>1</v>
      </c>
      <c r="T8" s="265">
        <v>1</v>
      </c>
      <c r="U8" s="265">
        <v>1</v>
      </c>
      <c r="V8" s="265">
        <v>1</v>
      </c>
      <c r="W8" s="265">
        <v>1</v>
      </c>
      <c r="X8" s="265">
        <v>1</v>
      </c>
      <c r="Y8" s="265">
        <v>1</v>
      </c>
      <c r="Z8" s="265">
        <v>1</v>
      </c>
      <c r="AA8" s="265">
        <v>1</v>
      </c>
      <c r="AB8" s="265">
        <v>1</v>
      </c>
      <c r="AC8" s="265">
        <v>1</v>
      </c>
      <c r="AD8" s="265">
        <v>1</v>
      </c>
      <c r="AE8" s="265">
        <v>1</v>
      </c>
      <c r="AF8" s="265">
        <v>1</v>
      </c>
      <c r="AG8" s="265">
        <v>1</v>
      </c>
      <c r="AH8" s="265">
        <v>1</v>
      </c>
      <c r="AI8" s="265">
        <v>1</v>
      </c>
      <c r="AJ8" s="265">
        <v>1</v>
      </c>
      <c r="AK8" s="265">
        <v>1</v>
      </c>
    </row>
    <row r="9" spans="1:37">
      <c r="A9" s="245">
        <v>8</v>
      </c>
      <c r="C9" s="265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</row>
    <row r="10" spans="1:37">
      <c r="A10" s="245">
        <v>9</v>
      </c>
      <c r="B10" s="247" t="s">
        <v>360</v>
      </c>
      <c r="C10" s="265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</row>
    <row r="11" spans="1:37">
      <c r="A11" s="245">
        <v>10</v>
      </c>
      <c r="B11" s="248" t="s">
        <v>84</v>
      </c>
      <c r="C11" s="265">
        <v>1.7964285714285713</v>
      </c>
      <c r="D11" s="265">
        <v>1.5</v>
      </c>
      <c r="E11" s="265">
        <v>2.2000000000000002</v>
      </c>
      <c r="F11" s="265">
        <v>1.6</v>
      </c>
      <c r="G11" s="265">
        <v>1.6</v>
      </c>
      <c r="H11" s="265">
        <v>1.7964285714285713</v>
      </c>
      <c r="I11" s="265">
        <v>1.7</v>
      </c>
      <c r="J11" s="265">
        <v>1.4</v>
      </c>
      <c r="K11" s="265">
        <v>1.7964285714285713</v>
      </c>
      <c r="L11" s="265">
        <v>1.5</v>
      </c>
      <c r="M11" s="265">
        <v>1.7</v>
      </c>
      <c r="N11" s="265">
        <v>2.2999999999999998</v>
      </c>
      <c r="O11" s="265">
        <v>2</v>
      </c>
      <c r="P11" s="265">
        <v>2.4</v>
      </c>
      <c r="Q11" s="265">
        <v>1.4</v>
      </c>
      <c r="R11" s="265">
        <v>2.1</v>
      </c>
      <c r="S11" s="265">
        <v>1.7964285714285713</v>
      </c>
      <c r="T11" s="265">
        <v>2</v>
      </c>
      <c r="U11" s="265">
        <v>2</v>
      </c>
      <c r="V11" s="265">
        <v>2.2999999999999998</v>
      </c>
      <c r="W11" s="265">
        <v>2.5</v>
      </c>
      <c r="X11" s="265">
        <v>1.7964285714285713</v>
      </c>
      <c r="Y11" s="265">
        <v>2.4</v>
      </c>
      <c r="Z11" s="265">
        <v>1.3</v>
      </c>
      <c r="AA11" s="265">
        <v>1.5</v>
      </c>
      <c r="AB11" s="265">
        <v>1.4</v>
      </c>
      <c r="AC11" s="265">
        <v>1.7</v>
      </c>
      <c r="AD11" s="265">
        <v>1</v>
      </c>
      <c r="AE11" s="265">
        <v>1.7964285714285713</v>
      </c>
      <c r="AF11" s="265">
        <v>2.1</v>
      </c>
      <c r="AG11" s="265">
        <v>1.3</v>
      </c>
      <c r="AH11" s="265">
        <v>1.8</v>
      </c>
      <c r="AI11" s="265">
        <v>1.7964285714285713</v>
      </c>
      <c r="AJ11" s="265">
        <v>1.7</v>
      </c>
      <c r="AK11" s="265">
        <v>1.9</v>
      </c>
    </row>
    <row r="12" spans="1:37">
      <c r="A12" s="245">
        <v>11</v>
      </c>
      <c r="B12" s="248" t="s">
        <v>85</v>
      </c>
      <c r="C12" s="265">
        <v>1</v>
      </c>
      <c r="D12" s="265">
        <v>1</v>
      </c>
      <c r="E12" s="265">
        <v>1</v>
      </c>
      <c r="F12" s="265">
        <v>1</v>
      </c>
      <c r="G12" s="265">
        <v>1</v>
      </c>
      <c r="H12" s="265">
        <v>1</v>
      </c>
      <c r="I12" s="265">
        <v>1</v>
      </c>
      <c r="J12" s="265">
        <v>1</v>
      </c>
      <c r="K12" s="265">
        <v>1</v>
      </c>
      <c r="L12" s="265">
        <v>1</v>
      </c>
      <c r="M12" s="265">
        <v>1</v>
      </c>
      <c r="N12" s="265">
        <v>1</v>
      </c>
      <c r="O12" s="265">
        <v>1</v>
      </c>
      <c r="P12" s="265">
        <v>1</v>
      </c>
      <c r="Q12" s="265">
        <v>1</v>
      </c>
      <c r="R12" s="265">
        <v>1</v>
      </c>
      <c r="S12" s="265">
        <v>1</v>
      </c>
      <c r="T12" s="265">
        <v>1</v>
      </c>
      <c r="U12" s="265">
        <v>1</v>
      </c>
      <c r="V12" s="265">
        <v>1</v>
      </c>
      <c r="W12" s="265">
        <v>1</v>
      </c>
      <c r="X12" s="265">
        <v>1</v>
      </c>
      <c r="Y12" s="265">
        <v>1</v>
      </c>
      <c r="Z12" s="265">
        <v>1</v>
      </c>
      <c r="AA12" s="265">
        <v>1</v>
      </c>
      <c r="AB12" s="265">
        <v>1</v>
      </c>
      <c r="AC12" s="265">
        <v>1</v>
      </c>
      <c r="AD12" s="265">
        <v>1</v>
      </c>
      <c r="AE12" s="265">
        <v>1</v>
      </c>
      <c r="AF12" s="265">
        <v>1</v>
      </c>
      <c r="AG12" s="265">
        <v>1</v>
      </c>
      <c r="AH12" s="265">
        <v>1</v>
      </c>
      <c r="AI12" s="265">
        <v>1</v>
      </c>
      <c r="AJ12" s="265">
        <v>1</v>
      </c>
      <c r="AK12" s="265">
        <v>1</v>
      </c>
    </row>
    <row r="13" spans="1:37">
      <c r="A13" s="245">
        <v>12</v>
      </c>
      <c r="B13" s="248" t="s">
        <v>86</v>
      </c>
      <c r="C13" s="265">
        <v>1</v>
      </c>
      <c r="D13" s="265">
        <v>1</v>
      </c>
      <c r="E13" s="265">
        <v>1</v>
      </c>
      <c r="F13" s="265">
        <v>1</v>
      </c>
      <c r="G13" s="265">
        <v>1</v>
      </c>
      <c r="H13" s="265">
        <v>1</v>
      </c>
      <c r="I13" s="265">
        <v>1</v>
      </c>
      <c r="J13" s="265">
        <v>1</v>
      </c>
      <c r="K13" s="265">
        <v>1</v>
      </c>
      <c r="L13" s="265">
        <v>1</v>
      </c>
      <c r="M13" s="265">
        <v>1</v>
      </c>
      <c r="N13" s="265">
        <v>1</v>
      </c>
      <c r="O13" s="265">
        <v>1</v>
      </c>
      <c r="P13" s="265">
        <v>1</v>
      </c>
      <c r="Q13" s="265">
        <v>1</v>
      </c>
      <c r="R13" s="265">
        <v>1</v>
      </c>
      <c r="S13" s="265">
        <v>1</v>
      </c>
      <c r="T13" s="265">
        <v>1</v>
      </c>
      <c r="U13" s="265">
        <v>1</v>
      </c>
      <c r="V13" s="265">
        <v>1</v>
      </c>
      <c r="W13" s="265">
        <v>1</v>
      </c>
      <c r="X13" s="265">
        <v>1</v>
      </c>
      <c r="Y13" s="265">
        <v>1</v>
      </c>
      <c r="Z13" s="265">
        <v>1</v>
      </c>
      <c r="AA13" s="265">
        <v>1</v>
      </c>
      <c r="AB13" s="265">
        <v>1</v>
      </c>
      <c r="AC13" s="265">
        <v>1</v>
      </c>
      <c r="AD13" s="265">
        <v>1</v>
      </c>
      <c r="AE13" s="265">
        <v>1</v>
      </c>
      <c r="AF13" s="265">
        <v>1</v>
      </c>
      <c r="AG13" s="265">
        <v>1</v>
      </c>
      <c r="AH13" s="265">
        <v>1</v>
      </c>
      <c r="AI13" s="265">
        <v>1</v>
      </c>
      <c r="AJ13" s="265">
        <v>1</v>
      </c>
      <c r="AK13" s="265">
        <v>1</v>
      </c>
    </row>
    <row r="14" spans="1:37">
      <c r="A14" s="245">
        <v>13</v>
      </c>
      <c r="B14" s="248" t="s">
        <v>87</v>
      </c>
      <c r="C14" s="265">
        <v>0.93571428571428583</v>
      </c>
      <c r="D14" s="265">
        <v>0</v>
      </c>
      <c r="E14" s="265">
        <v>1</v>
      </c>
      <c r="F14" s="265">
        <v>1.1000000000000001</v>
      </c>
      <c r="G14" s="265">
        <v>0.8</v>
      </c>
      <c r="H14" s="265">
        <v>0.93571428571428583</v>
      </c>
      <c r="I14" s="265">
        <v>1.1000000000000001</v>
      </c>
      <c r="J14" s="265">
        <v>1</v>
      </c>
      <c r="K14" s="265">
        <v>0.93571428571428583</v>
      </c>
      <c r="L14" s="265">
        <v>1</v>
      </c>
      <c r="M14" s="265">
        <v>1.1000000000000001</v>
      </c>
      <c r="N14" s="265">
        <v>0.8</v>
      </c>
      <c r="O14" s="265">
        <v>0.9</v>
      </c>
      <c r="P14" s="265">
        <v>0.9</v>
      </c>
      <c r="Q14" s="265">
        <v>1</v>
      </c>
      <c r="R14" s="265">
        <v>1.3</v>
      </c>
      <c r="S14" s="265">
        <v>0.93571428571428583</v>
      </c>
      <c r="T14" s="265">
        <v>1</v>
      </c>
      <c r="U14" s="265">
        <v>0.9</v>
      </c>
      <c r="V14" s="265">
        <v>0.9</v>
      </c>
      <c r="W14" s="265">
        <v>1.3</v>
      </c>
      <c r="X14" s="265">
        <v>0.93571428571428583</v>
      </c>
      <c r="Y14" s="265">
        <v>0.8</v>
      </c>
      <c r="Z14" s="265">
        <v>0</v>
      </c>
      <c r="AA14" s="265">
        <v>1.1000000000000001</v>
      </c>
      <c r="AB14" s="265">
        <v>1</v>
      </c>
      <c r="AC14" s="265">
        <v>1</v>
      </c>
      <c r="AD14" s="265">
        <v>1</v>
      </c>
      <c r="AE14" s="265">
        <v>0.93571428571428583</v>
      </c>
      <c r="AF14" s="265">
        <v>0.8</v>
      </c>
      <c r="AG14" s="265">
        <v>1</v>
      </c>
      <c r="AH14" s="265">
        <v>1.2</v>
      </c>
      <c r="AI14" s="265">
        <v>0.93571428571428583</v>
      </c>
      <c r="AJ14" s="265">
        <v>1.3</v>
      </c>
      <c r="AK14" s="265">
        <v>0.9</v>
      </c>
    </row>
    <row r="15" spans="1:37">
      <c r="A15" s="245">
        <v>14</v>
      </c>
      <c r="B15" s="248" t="s">
        <v>88</v>
      </c>
      <c r="C15" s="265">
        <v>1</v>
      </c>
      <c r="D15" s="265">
        <v>1</v>
      </c>
      <c r="E15" s="265">
        <v>1</v>
      </c>
      <c r="F15" s="265">
        <v>1</v>
      </c>
      <c r="G15" s="265">
        <v>1</v>
      </c>
      <c r="H15" s="265">
        <v>1</v>
      </c>
      <c r="I15" s="265">
        <v>1</v>
      </c>
      <c r="J15" s="265">
        <v>1</v>
      </c>
      <c r="K15" s="265">
        <v>1</v>
      </c>
      <c r="L15" s="265">
        <v>1</v>
      </c>
      <c r="M15" s="265">
        <v>1</v>
      </c>
      <c r="N15" s="265">
        <v>1</v>
      </c>
      <c r="O15" s="265">
        <v>1</v>
      </c>
      <c r="P15" s="265">
        <v>1</v>
      </c>
      <c r="Q15" s="265">
        <v>1</v>
      </c>
      <c r="R15" s="265">
        <v>1</v>
      </c>
      <c r="S15" s="265">
        <v>1</v>
      </c>
      <c r="T15" s="265">
        <v>1</v>
      </c>
      <c r="U15" s="265">
        <v>1</v>
      </c>
      <c r="V15" s="265">
        <v>1</v>
      </c>
      <c r="W15" s="265">
        <v>1</v>
      </c>
      <c r="X15" s="265">
        <v>1</v>
      </c>
      <c r="Y15" s="265">
        <v>1</v>
      </c>
      <c r="Z15" s="265">
        <v>1</v>
      </c>
      <c r="AA15" s="265">
        <v>1</v>
      </c>
      <c r="AB15" s="265">
        <v>1</v>
      </c>
      <c r="AC15" s="265">
        <v>1</v>
      </c>
      <c r="AD15" s="265">
        <v>1</v>
      </c>
      <c r="AE15" s="265">
        <v>1</v>
      </c>
      <c r="AF15" s="265">
        <v>1</v>
      </c>
      <c r="AG15" s="265">
        <v>1</v>
      </c>
      <c r="AH15" s="265">
        <v>1</v>
      </c>
      <c r="AI15" s="265">
        <v>1</v>
      </c>
      <c r="AJ15" s="265">
        <v>1</v>
      </c>
      <c r="AK15" s="265">
        <v>1</v>
      </c>
    </row>
    <row r="16" spans="1:37">
      <c r="A16" s="245">
        <v>15</v>
      </c>
      <c r="C16" s="265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</row>
    <row r="17" spans="1:37">
      <c r="A17" s="245">
        <v>16</v>
      </c>
      <c r="B17" s="247" t="s">
        <v>361</v>
      </c>
      <c r="C17" s="265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</row>
    <row r="18" spans="1:37">
      <c r="A18" s="245">
        <v>17</v>
      </c>
      <c r="B18" s="248" t="s">
        <v>84</v>
      </c>
      <c r="C18" s="265">
        <v>1.256785714285714</v>
      </c>
      <c r="D18" s="265">
        <v>1</v>
      </c>
      <c r="E18" s="265">
        <v>1.32</v>
      </c>
      <c r="F18" s="265">
        <v>1.1199999999999999</v>
      </c>
      <c r="G18" s="265">
        <v>1.1199999999999999</v>
      </c>
      <c r="H18" s="265">
        <v>1.256785714285714</v>
      </c>
      <c r="I18" s="265">
        <v>1.19</v>
      </c>
      <c r="J18" s="265">
        <v>0.97999999999999987</v>
      </c>
      <c r="K18" s="265">
        <v>1.256785714285714</v>
      </c>
      <c r="L18" s="265">
        <v>0.89999999999999991</v>
      </c>
      <c r="M18" s="265">
        <v>1.19</v>
      </c>
      <c r="N18" s="265">
        <v>1.6099999999999999</v>
      </c>
      <c r="O18" s="265">
        <v>1.7</v>
      </c>
      <c r="P18" s="265">
        <v>1.68</v>
      </c>
      <c r="Q18" s="265">
        <v>0.9</v>
      </c>
      <c r="R18" s="265">
        <v>1.4</v>
      </c>
      <c r="S18" s="265">
        <v>1.256785714285714</v>
      </c>
      <c r="T18" s="265">
        <v>1.8</v>
      </c>
      <c r="U18" s="265">
        <v>1.2</v>
      </c>
      <c r="V18" s="265">
        <v>1.38</v>
      </c>
      <c r="W18" s="265">
        <v>1.5</v>
      </c>
      <c r="X18" s="265">
        <v>1.256785714285714</v>
      </c>
      <c r="Y18" s="265">
        <v>1.68</v>
      </c>
      <c r="Z18" s="265">
        <v>0.90999999999999992</v>
      </c>
      <c r="AA18" s="265">
        <v>1</v>
      </c>
      <c r="AB18" s="265">
        <v>0.97999999999999987</v>
      </c>
      <c r="AC18" s="265">
        <v>1.53</v>
      </c>
      <c r="AD18" s="265">
        <v>0.7</v>
      </c>
      <c r="AE18" s="265">
        <v>1.256785714285714</v>
      </c>
      <c r="AF18" s="265">
        <v>1.8900000000000001</v>
      </c>
      <c r="AG18" s="265">
        <v>0.90999999999999992</v>
      </c>
      <c r="AH18" s="265">
        <v>1.08</v>
      </c>
      <c r="AI18" s="265">
        <v>1.256785714285714</v>
      </c>
      <c r="AJ18" s="265">
        <v>1.19</v>
      </c>
      <c r="AK18" s="265">
        <v>1.3299999999999998</v>
      </c>
    </row>
    <row r="19" spans="1:37">
      <c r="A19" s="245">
        <v>18</v>
      </c>
      <c r="B19" s="248" t="s">
        <v>85</v>
      </c>
      <c r="C19" s="265">
        <v>1.4964285714285714</v>
      </c>
      <c r="D19" s="265">
        <v>1.4</v>
      </c>
      <c r="E19" s="265">
        <v>1.7</v>
      </c>
      <c r="F19" s="265">
        <v>1.6</v>
      </c>
      <c r="G19" s="265">
        <v>1.5</v>
      </c>
      <c r="H19" s="265">
        <v>1.4964285714285714</v>
      </c>
      <c r="I19" s="265">
        <v>1.4</v>
      </c>
      <c r="J19" s="265">
        <v>1.6</v>
      </c>
      <c r="K19" s="265">
        <v>1.4964285714285714</v>
      </c>
      <c r="L19" s="265">
        <v>1.6</v>
      </c>
      <c r="M19" s="265">
        <v>1.6</v>
      </c>
      <c r="N19" s="265">
        <v>1.5</v>
      </c>
      <c r="O19" s="265">
        <v>1.1000000000000001</v>
      </c>
      <c r="P19" s="265">
        <v>1.4</v>
      </c>
      <c r="Q19" s="265">
        <v>2.1</v>
      </c>
      <c r="R19" s="265">
        <v>1.3</v>
      </c>
      <c r="S19" s="265">
        <v>1.4964285714285714</v>
      </c>
      <c r="T19" s="265">
        <v>1.1000000000000001</v>
      </c>
      <c r="U19" s="265">
        <v>1.6</v>
      </c>
      <c r="V19" s="265">
        <v>1.5</v>
      </c>
      <c r="W19" s="265">
        <v>1.7</v>
      </c>
      <c r="X19" s="265">
        <v>1.4964285714285714</v>
      </c>
      <c r="Y19" s="265">
        <v>1.5</v>
      </c>
      <c r="Z19" s="265">
        <v>1.4</v>
      </c>
      <c r="AA19" s="265">
        <v>1.4</v>
      </c>
      <c r="AB19" s="265">
        <v>1.4</v>
      </c>
      <c r="AC19" s="265">
        <v>1.2</v>
      </c>
      <c r="AD19" s="265">
        <v>1.3</v>
      </c>
      <c r="AE19" s="265">
        <v>1.4964285714285714</v>
      </c>
      <c r="AF19" s="265">
        <v>1.2</v>
      </c>
      <c r="AG19" s="265">
        <v>1.8</v>
      </c>
      <c r="AH19" s="265">
        <v>1.8</v>
      </c>
      <c r="AI19" s="265">
        <v>1.4964285714285714</v>
      </c>
      <c r="AJ19" s="265">
        <v>1.7</v>
      </c>
      <c r="AK19" s="265">
        <v>1.5</v>
      </c>
    </row>
    <row r="20" spans="1:37">
      <c r="A20" s="245">
        <v>19</v>
      </c>
      <c r="B20" s="248" t="s">
        <v>86</v>
      </c>
      <c r="C20" s="265">
        <v>1</v>
      </c>
      <c r="D20" s="265">
        <v>1</v>
      </c>
      <c r="E20" s="265">
        <v>1</v>
      </c>
      <c r="F20" s="265">
        <v>1</v>
      </c>
      <c r="G20" s="265">
        <v>1</v>
      </c>
      <c r="H20" s="265">
        <v>1</v>
      </c>
      <c r="I20" s="265">
        <v>1</v>
      </c>
      <c r="J20" s="265">
        <v>1</v>
      </c>
      <c r="K20" s="265">
        <v>1</v>
      </c>
      <c r="L20" s="265">
        <v>1</v>
      </c>
      <c r="M20" s="265">
        <v>1</v>
      </c>
      <c r="N20" s="265">
        <v>1</v>
      </c>
      <c r="O20" s="265">
        <v>1</v>
      </c>
      <c r="P20" s="265">
        <v>1</v>
      </c>
      <c r="Q20" s="265">
        <v>1</v>
      </c>
      <c r="R20" s="265">
        <v>1</v>
      </c>
      <c r="S20" s="265">
        <v>1</v>
      </c>
      <c r="T20" s="265">
        <v>1</v>
      </c>
      <c r="U20" s="265">
        <v>1</v>
      </c>
      <c r="V20" s="265">
        <v>1</v>
      </c>
      <c r="W20" s="265">
        <v>1</v>
      </c>
      <c r="X20" s="265">
        <v>1</v>
      </c>
      <c r="Y20" s="265">
        <v>1</v>
      </c>
      <c r="Z20" s="265">
        <v>1</v>
      </c>
      <c r="AA20" s="265">
        <v>1</v>
      </c>
      <c r="AB20" s="265">
        <v>1</v>
      </c>
      <c r="AC20" s="265">
        <v>1</v>
      </c>
      <c r="AD20" s="265">
        <v>1</v>
      </c>
      <c r="AE20" s="265">
        <v>1</v>
      </c>
      <c r="AF20" s="265">
        <v>1</v>
      </c>
      <c r="AG20" s="265">
        <v>1</v>
      </c>
      <c r="AH20" s="265">
        <v>1</v>
      </c>
      <c r="AI20" s="265">
        <v>1</v>
      </c>
      <c r="AJ20" s="265">
        <v>1</v>
      </c>
      <c r="AK20" s="265">
        <v>1</v>
      </c>
    </row>
    <row r="21" spans="1:37">
      <c r="A21" s="245">
        <v>20</v>
      </c>
      <c r="B21" s="248" t="s">
        <v>87</v>
      </c>
      <c r="C21" s="265">
        <f>AVERAGE(D21:AK21)</f>
        <v>0.66268291585150674</v>
      </c>
      <c r="D21" s="265">
        <v>0</v>
      </c>
      <c r="E21" s="265">
        <v>0.6</v>
      </c>
      <c r="F21" s="265">
        <v>0.77</v>
      </c>
      <c r="G21" s="265">
        <v>0.55999999999999994</v>
      </c>
      <c r="H21" s="265">
        <f>AVERAGE(I21:AP21)</f>
        <v>0.6867073046317077</v>
      </c>
      <c r="I21" s="265">
        <v>0.77</v>
      </c>
      <c r="J21" s="265">
        <v>0.7</v>
      </c>
      <c r="K21" s="265">
        <f>AVERAGE(L21:AS21)</f>
        <v>0.68313006793776032</v>
      </c>
      <c r="L21" s="265">
        <v>0.6</v>
      </c>
      <c r="M21" s="265">
        <v>0.77</v>
      </c>
      <c r="N21" s="265">
        <v>0.5</v>
      </c>
      <c r="O21" s="265">
        <v>0.81</v>
      </c>
      <c r="P21" s="265">
        <v>0.63</v>
      </c>
      <c r="Q21" s="265">
        <v>0.6</v>
      </c>
      <c r="R21" s="265">
        <v>0.90999999999999992</v>
      </c>
      <c r="S21" s="265">
        <f>AVERAGE(T21:BA21)</f>
        <v>0.68112535612535607</v>
      </c>
      <c r="T21" s="265">
        <v>0.9</v>
      </c>
      <c r="U21" s="265">
        <v>0.54</v>
      </c>
      <c r="V21" s="265">
        <v>0.54</v>
      </c>
      <c r="W21" s="265">
        <v>0.78</v>
      </c>
      <c r="X21" s="265">
        <f>AVERAGE(Y21:BF21)</f>
        <v>0.67858974358974367</v>
      </c>
      <c r="Y21" s="265">
        <v>0.55999999999999994</v>
      </c>
      <c r="Z21" s="265">
        <v>0</v>
      </c>
      <c r="AA21" s="265">
        <v>0.77</v>
      </c>
      <c r="AB21" s="265">
        <v>0.7</v>
      </c>
      <c r="AC21" s="265">
        <v>0.9</v>
      </c>
      <c r="AD21" s="265">
        <v>0.7</v>
      </c>
      <c r="AE21" s="265">
        <f>AVERAGE(AF21:BM21)</f>
        <v>0.74166666666666659</v>
      </c>
      <c r="AF21" s="265">
        <v>0.72000000000000008</v>
      </c>
      <c r="AG21" s="265">
        <v>0.7</v>
      </c>
      <c r="AH21" s="265">
        <v>0.72</v>
      </c>
      <c r="AI21" s="265">
        <f>AVERAGE(AJ21:BQ21)</f>
        <v>0.77</v>
      </c>
      <c r="AJ21" s="265">
        <v>0.90999999999999992</v>
      </c>
      <c r="AK21" s="265">
        <v>0.63</v>
      </c>
    </row>
    <row r="22" spans="1:37">
      <c r="A22" s="245">
        <v>21</v>
      </c>
      <c r="B22" s="248" t="s">
        <v>88</v>
      </c>
      <c r="C22" s="265">
        <v>1</v>
      </c>
      <c r="D22" s="265">
        <v>1</v>
      </c>
      <c r="E22" s="265">
        <v>1</v>
      </c>
      <c r="F22" s="265">
        <v>1</v>
      </c>
      <c r="G22" s="265">
        <v>1</v>
      </c>
      <c r="H22" s="265">
        <v>1</v>
      </c>
      <c r="I22" s="265">
        <v>1</v>
      </c>
      <c r="J22" s="265">
        <v>1</v>
      </c>
      <c r="K22" s="265">
        <v>1</v>
      </c>
      <c r="L22" s="265">
        <v>1</v>
      </c>
      <c r="M22" s="265">
        <v>1</v>
      </c>
      <c r="N22" s="265">
        <v>1</v>
      </c>
      <c r="O22" s="265">
        <v>1</v>
      </c>
      <c r="P22" s="265">
        <v>1</v>
      </c>
      <c r="Q22" s="265">
        <v>1</v>
      </c>
      <c r="R22" s="265">
        <v>1</v>
      </c>
      <c r="S22" s="265">
        <v>1</v>
      </c>
      <c r="T22" s="265">
        <v>1</v>
      </c>
      <c r="U22" s="265">
        <v>1</v>
      </c>
      <c r="V22" s="265">
        <v>1</v>
      </c>
      <c r="W22" s="265">
        <v>1</v>
      </c>
      <c r="X22" s="265">
        <v>1</v>
      </c>
      <c r="Y22" s="265">
        <v>1</v>
      </c>
      <c r="Z22" s="265">
        <v>1</v>
      </c>
      <c r="AA22" s="265">
        <v>1</v>
      </c>
      <c r="AB22" s="265">
        <v>1</v>
      </c>
      <c r="AC22" s="265">
        <v>1</v>
      </c>
      <c r="AD22" s="265">
        <v>1</v>
      </c>
      <c r="AE22" s="265">
        <v>1</v>
      </c>
      <c r="AF22" s="265">
        <v>1</v>
      </c>
      <c r="AG22" s="265">
        <v>1</v>
      </c>
      <c r="AH22" s="265">
        <v>1</v>
      </c>
      <c r="AI22" s="265">
        <v>1</v>
      </c>
      <c r="AJ22" s="265">
        <v>1</v>
      </c>
      <c r="AK22" s="265">
        <v>1</v>
      </c>
    </row>
    <row r="23" spans="1:37" ht="14.25" customHeight="1">
      <c r="A23" s="245">
        <v>22</v>
      </c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</row>
    <row r="24" spans="1:37">
      <c r="A24" s="245">
        <v>23</v>
      </c>
      <c r="B24" s="247" t="s">
        <v>362</v>
      </c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</row>
    <row r="25" spans="1:37">
      <c r="A25" s="245">
        <v>24</v>
      </c>
      <c r="B25" s="248" t="s">
        <v>84</v>
      </c>
      <c r="C25" s="265">
        <v>0.20200000000000001</v>
      </c>
      <c r="D25" s="265">
        <v>0.42</v>
      </c>
      <c r="E25" s="265">
        <v>0</v>
      </c>
      <c r="F25" s="265">
        <v>0</v>
      </c>
      <c r="G25" s="265">
        <v>0.36</v>
      </c>
      <c r="H25" s="265">
        <v>0.20200000000000001</v>
      </c>
      <c r="I25" s="265">
        <v>0.20200000000000001</v>
      </c>
      <c r="J25" s="265">
        <v>0</v>
      </c>
      <c r="K25" s="265">
        <v>0.20200000000000001</v>
      </c>
      <c r="L25" s="265">
        <v>0.25</v>
      </c>
      <c r="M25" s="265">
        <v>0.37</v>
      </c>
      <c r="N25" s="265">
        <v>0</v>
      </c>
      <c r="O25" s="265">
        <v>0.20200000000000001</v>
      </c>
      <c r="P25" s="265">
        <v>0.20200000000000001</v>
      </c>
      <c r="Q25" s="265">
        <v>0.20200000000000001</v>
      </c>
      <c r="R25" s="265">
        <v>0</v>
      </c>
      <c r="S25" s="265">
        <v>0.20200000000000001</v>
      </c>
      <c r="T25" s="265">
        <v>0</v>
      </c>
      <c r="U25" s="265">
        <v>0</v>
      </c>
      <c r="V25" s="265">
        <v>0</v>
      </c>
      <c r="W25" s="265">
        <v>0.20200000000000001</v>
      </c>
      <c r="X25" s="265">
        <v>0.20200000000000001</v>
      </c>
      <c r="Y25" s="265">
        <v>0</v>
      </c>
      <c r="Z25" s="265">
        <v>0</v>
      </c>
      <c r="AA25" s="265">
        <v>0.46</v>
      </c>
      <c r="AB25" s="265">
        <v>0.20200000000000001</v>
      </c>
      <c r="AC25" s="265">
        <v>0.20200000000000001</v>
      </c>
      <c r="AD25" s="265">
        <v>0.20200000000000001</v>
      </c>
      <c r="AE25" s="265">
        <v>0.20200000000000001</v>
      </c>
      <c r="AF25" s="265">
        <v>0.6</v>
      </c>
      <c r="AG25" s="265">
        <v>0.49</v>
      </c>
      <c r="AH25" s="265">
        <v>1.0900000000000001</v>
      </c>
      <c r="AI25" s="265">
        <v>0.20200000000000001</v>
      </c>
      <c r="AJ25" s="265">
        <v>0</v>
      </c>
      <c r="AK25" s="265">
        <v>0</v>
      </c>
    </row>
    <row r="26" spans="1:37">
      <c r="A26" s="245">
        <v>25</v>
      </c>
      <c r="B26" s="248" t="s">
        <v>85</v>
      </c>
      <c r="C26" s="265">
        <v>0.47999999999999993</v>
      </c>
      <c r="D26" s="265">
        <v>0</v>
      </c>
      <c r="E26" s="265">
        <v>1.53</v>
      </c>
      <c r="F26" s="265">
        <v>0</v>
      </c>
      <c r="G26" s="265">
        <v>0</v>
      </c>
      <c r="H26" s="265">
        <v>0.47999999999999993</v>
      </c>
      <c r="I26" s="265">
        <v>0.47999999999999993</v>
      </c>
      <c r="J26" s="265">
        <v>1.73</v>
      </c>
      <c r="K26" s="265">
        <v>0.47999999999999993</v>
      </c>
      <c r="L26" s="265">
        <v>3.04</v>
      </c>
      <c r="M26" s="265">
        <v>0</v>
      </c>
      <c r="N26" s="265">
        <v>0</v>
      </c>
      <c r="O26" s="265">
        <v>0.47999999999999993</v>
      </c>
      <c r="P26" s="265">
        <v>0.47999999999999993</v>
      </c>
      <c r="Q26" s="265">
        <v>0.47999999999999993</v>
      </c>
      <c r="R26" s="265">
        <v>0</v>
      </c>
      <c r="S26" s="265">
        <v>0.47999999999999993</v>
      </c>
      <c r="T26" s="265">
        <v>0</v>
      </c>
      <c r="U26" s="265">
        <v>0</v>
      </c>
      <c r="V26" s="265">
        <v>1.1399999999999999</v>
      </c>
      <c r="W26" s="265">
        <v>0.47999999999999993</v>
      </c>
      <c r="X26" s="265">
        <v>0</v>
      </c>
      <c r="Y26" s="265">
        <v>0</v>
      </c>
      <c r="Z26" s="265">
        <v>0</v>
      </c>
      <c r="AA26" s="265">
        <v>0</v>
      </c>
      <c r="AB26" s="265">
        <v>0.47999999999999993</v>
      </c>
      <c r="AC26" s="265">
        <v>0.47999999999999993</v>
      </c>
      <c r="AD26" s="265">
        <v>0.47999999999999993</v>
      </c>
      <c r="AE26" s="265">
        <v>0.47999999999999993</v>
      </c>
      <c r="AF26" s="265">
        <v>0.71</v>
      </c>
      <c r="AG26" s="265">
        <v>0</v>
      </c>
      <c r="AH26" s="265">
        <v>0</v>
      </c>
      <c r="AI26" s="265">
        <v>0.47999999999999993</v>
      </c>
      <c r="AJ26" s="265">
        <v>0.98</v>
      </c>
      <c r="AK26" s="265">
        <v>0.95</v>
      </c>
    </row>
    <row r="27" spans="1:37">
      <c r="A27" s="245">
        <v>26</v>
      </c>
      <c r="B27" s="249" t="s">
        <v>363</v>
      </c>
      <c r="C27" s="265">
        <v>0.1135</v>
      </c>
      <c r="D27" s="265">
        <v>0.28999999999999998</v>
      </c>
      <c r="E27" s="265">
        <v>0</v>
      </c>
      <c r="F27" s="265">
        <v>0</v>
      </c>
      <c r="G27" s="265">
        <v>0.12</v>
      </c>
      <c r="H27" s="265">
        <v>0.1135</v>
      </c>
      <c r="I27" s="265">
        <v>0.1135</v>
      </c>
      <c r="J27" s="265">
        <v>0</v>
      </c>
      <c r="K27" s="265">
        <v>0.1135</v>
      </c>
      <c r="L27" s="265">
        <v>0</v>
      </c>
      <c r="M27" s="265">
        <v>0</v>
      </c>
      <c r="N27" s="265">
        <v>0.34</v>
      </c>
      <c r="O27" s="265">
        <v>0.1135</v>
      </c>
      <c r="P27" s="265">
        <v>0.1135</v>
      </c>
      <c r="Q27" s="265">
        <v>0.1135</v>
      </c>
      <c r="R27" s="265">
        <v>0</v>
      </c>
      <c r="S27" s="265">
        <v>0.1135</v>
      </c>
      <c r="T27" s="265">
        <v>0</v>
      </c>
      <c r="U27" s="265">
        <v>0</v>
      </c>
      <c r="V27" s="265">
        <v>0.56999999999999995</v>
      </c>
      <c r="W27" s="265">
        <v>0.1135</v>
      </c>
      <c r="X27" s="265">
        <v>0.1135</v>
      </c>
      <c r="Y27" s="265">
        <v>0</v>
      </c>
      <c r="Z27" s="265">
        <v>0.49</v>
      </c>
      <c r="AA27" s="265">
        <v>0</v>
      </c>
      <c r="AB27" s="265">
        <v>0.1135</v>
      </c>
      <c r="AC27" s="265">
        <v>0.1135</v>
      </c>
      <c r="AD27" s="265">
        <v>0.1135</v>
      </c>
      <c r="AE27" s="265">
        <v>0.1135</v>
      </c>
      <c r="AF27" s="265">
        <v>0.26</v>
      </c>
      <c r="AG27" s="265">
        <v>0</v>
      </c>
      <c r="AH27" s="265">
        <v>0</v>
      </c>
      <c r="AI27" s="265">
        <v>0.1135</v>
      </c>
      <c r="AJ27" s="265">
        <v>0</v>
      </c>
      <c r="AK27" s="265">
        <v>0.2</v>
      </c>
    </row>
    <row r="28" spans="1:37">
      <c r="A28" s="245">
        <v>27</v>
      </c>
      <c r="B28" s="248" t="s">
        <v>86</v>
      </c>
      <c r="C28" s="265">
        <v>0.14347826086956522</v>
      </c>
      <c r="D28" s="265">
        <v>0.41</v>
      </c>
      <c r="E28" s="265">
        <v>0</v>
      </c>
      <c r="F28" s="265">
        <v>0.51</v>
      </c>
      <c r="G28" s="265">
        <v>0.9</v>
      </c>
      <c r="H28" s="265">
        <v>0.14347826086956522</v>
      </c>
      <c r="I28" s="265">
        <v>0.14347826086956522</v>
      </c>
      <c r="J28" s="265">
        <v>0</v>
      </c>
      <c r="K28" s="265">
        <v>0.14347826086956522</v>
      </c>
      <c r="L28" s="265">
        <v>0</v>
      </c>
      <c r="M28" s="265">
        <v>0.33</v>
      </c>
      <c r="N28" s="265">
        <v>0</v>
      </c>
      <c r="O28" s="265">
        <v>0.14347826086956522</v>
      </c>
      <c r="P28" s="265">
        <v>0.14347826086956522</v>
      </c>
      <c r="Q28" s="265">
        <v>0</v>
      </c>
      <c r="R28" s="265">
        <v>0.56000000000000005</v>
      </c>
      <c r="S28" s="265">
        <v>0.14347826086956522</v>
      </c>
      <c r="T28" s="265">
        <v>0.39</v>
      </c>
      <c r="U28" s="265">
        <v>0</v>
      </c>
      <c r="V28" s="265">
        <v>0</v>
      </c>
      <c r="W28" s="265">
        <v>0.14347826086956522</v>
      </c>
      <c r="X28" s="265">
        <v>0</v>
      </c>
      <c r="Y28" s="265">
        <v>0</v>
      </c>
      <c r="Z28" s="265">
        <v>0</v>
      </c>
      <c r="AA28" s="265">
        <v>0</v>
      </c>
      <c r="AB28" s="265">
        <v>0.14347826086956522</v>
      </c>
      <c r="AC28" s="265">
        <v>0</v>
      </c>
      <c r="AD28" s="265">
        <v>0.14347826086956522</v>
      </c>
      <c r="AE28" s="265">
        <v>0.14347826086956522</v>
      </c>
      <c r="AF28" s="265">
        <v>0.2</v>
      </c>
      <c r="AG28" s="265">
        <v>0</v>
      </c>
      <c r="AH28" s="265">
        <v>0</v>
      </c>
      <c r="AI28" s="265">
        <v>0.14347826086956522</v>
      </c>
      <c r="AJ28" s="265">
        <v>0</v>
      </c>
      <c r="AK28" s="265">
        <v>0</v>
      </c>
    </row>
    <row r="29" spans="1:37">
      <c r="A29" s="245">
        <v>28</v>
      </c>
      <c r="B29" s="248" t="s">
        <v>87</v>
      </c>
      <c r="C29" s="265">
        <v>0.20200000000000001</v>
      </c>
      <c r="D29" s="265">
        <v>0.42</v>
      </c>
      <c r="E29" s="265">
        <v>0</v>
      </c>
      <c r="F29" s="265">
        <v>0</v>
      </c>
      <c r="G29" s="265">
        <v>0.36</v>
      </c>
      <c r="H29" s="265">
        <v>0.20200000000000001</v>
      </c>
      <c r="I29" s="265">
        <v>0.20200000000000001</v>
      </c>
      <c r="J29" s="265">
        <v>0</v>
      </c>
      <c r="K29" s="265">
        <v>0.20200000000000001</v>
      </c>
      <c r="L29" s="265">
        <v>0.25</v>
      </c>
      <c r="M29" s="265">
        <v>0.37</v>
      </c>
      <c r="N29" s="265">
        <v>0</v>
      </c>
      <c r="O29" s="265">
        <v>0.20200000000000001</v>
      </c>
      <c r="P29" s="265">
        <v>0.20200000000000001</v>
      </c>
      <c r="Q29" s="265">
        <v>0.20200000000000001</v>
      </c>
      <c r="R29" s="265">
        <v>0</v>
      </c>
      <c r="S29" s="265">
        <v>0.20200000000000001</v>
      </c>
      <c r="T29" s="265">
        <v>0</v>
      </c>
      <c r="U29" s="265">
        <v>0</v>
      </c>
      <c r="V29" s="265">
        <v>0</v>
      </c>
      <c r="W29" s="265">
        <v>0.20200000000000001</v>
      </c>
      <c r="X29" s="265">
        <v>0.20200000000000001</v>
      </c>
      <c r="Y29" s="265">
        <v>0</v>
      </c>
      <c r="Z29" s="265">
        <v>0</v>
      </c>
      <c r="AA29" s="265">
        <v>0.46</v>
      </c>
      <c r="AB29" s="265">
        <v>0.20200000000000001</v>
      </c>
      <c r="AC29" s="265">
        <v>0.20200000000000001</v>
      </c>
      <c r="AD29" s="265">
        <v>0.20200000000000001</v>
      </c>
      <c r="AE29" s="265">
        <v>0.20200000000000001</v>
      </c>
      <c r="AF29" s="265">
        <v>0.6</v>
      </c>
      <c r="AG29" s="265">
        <v>0.49</v>
      </c>
      <c r="AH29" s="265">
        <v>1.0900000000000001</v>
      </c>
      <c r="AI29" s="265">
        <v>0.20200000000000001</v>
      </c>
      <c r="AJ29" s="265">
        <v>0</v>
      </c>
      <c r="AK29" s="265">
        <v>0</v>
      </c>
    </row>
    <row r="30" spans="1:37">
      <c r="A30" s="245">
        <v>29</v>
      </c>
      <c r="B30" s="248" t="s">
        <v>88</v>
      </c>
      <c r="C30" s="264">
        <v>0</v>
      </c>
      <c r="D30" s="264">
        <v>0</v>
      </c>
      <c r="E30" s="264">
        <v>0</v>
      </c>
      <c r="F30" s="264">
        <v>0</v>
      </c>
      <c r="G30" s="264">
        <v>0</v>
      </c>
      <c r="H30" s="264">
        <v>0</v>
      </c>
      <c r="I30" s="264">
        <v>0</v>
      </c>
      <c r="J30" s="264">
        <v>0</v>
      </c>
      <c r="K30" s="264">
        <v>0</v>
      </c>
      <c r="L30" s="264">
        <v>0</v>
      </c>
      <c r="M30" s="264">
        <v>0</v>
      </c>
      <c r="N30" s="264">
        <v>0</v>
      </c>
      <c r="O30" s="264">
        <v>0</v>
      </c>
      <c r="P30" s="264">
        <v>0</v>
      </c>
      <c r="Q30" s="264">
        <v>0</v>
      </c>
      <c r="R30" s="264">
        <v>0</v>
      </c>
      <c r="S30" s="264">
        <v>0</v>
      </c>
      <c r="T30" s="264">
        <v>0</v>
      </c>
      <c r="U30" s="264">
        <v>0</v>
      </c>
      <c r="V30" s="264">
        <v>0</v>
      </c>
      <c r="W30" s="264">
        <v>0</v>
      </c>
      <c r="X30" s="264">
        <v>0</v>
      </c>
      <c r="Y30" s="264">
        <v>0</v>
      </c>
      <c r="Z30" s="264">
        <v>0</v>
      </c>
      <c r="AA30" s="264">
        <v>0</v>
      </c>
      <c r="AB30" s="264">
        <v>0</v>
      </c>
      <c r="AC30" s="264">
        <v>0</v>
      </c>
      <c r="AD30" s="264">
        <v>0</v>
      </c>
      <c r="AE30" s="264">
        <v>0</v>
      </c>
      <c r="AF30" s="264">
        <v>0</v>
      </c>
      <c r="AG30" s="264">
        <v>0</v>
      </c>
      <c r="AH30" s="264">
        <v>0</v>
      </c>
      <c r="AI30" s="264">
        <v>0</v>
      </c>
      <c r="AJ30" s="264">
        <v>0</v>
      </c>
      <c r="AK30" s="264">
        <v>0</v>
      </c>
    </row>
    <row r="31" spans="1:37">
      <c r="A31" s="245">
        <v>30</v>
      </c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264"/>
      <c r="AA31" s="264"/>
      <c r="AB31" s="264"/>
      <c r="AC31" s="264"/>
      <c r="AD31" s="264"/>
      <c r="AE31" s="264"/>
      <c r="AF31" s="264"/>
      <c r="AG31" s="264"/>
      <c r="AH31" s="264"/>
      <c r="AI31" s="264"/>
      <c r="AJ31" s="264"/>
      <c r="AK31" s="264"/>
    </row>
    <row r="32" spans="1:37">
      <c r="A32" s="245">
        <v>31</v>
      </c>
      <c r="B32" s="247" t="s">
        <v>364</v>
      </c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</row>
    <row r="33" spans="1:37">
      <c r="A33" s="245">
        <v>32</v>
      </c>
      <c r="B33" s="248" t="s">
        <v>84</v>
      </c>
      <c r="C33" s="265">
        <v>6.7999999999999991E-2</v>
      </c>
      <c r="D33" s="265">
        <v>0.16</v>
      </c>
      <c r="E33" s="265">
        <v>0.01</v>
      </c>
      <c r="F33" s="265">
        <v>0</v>
      </c>
      <c r="G33" s="265">
        <v>0.09</v>
      </c>
      <c r="H33" s="265">
        <v>6.7999999999999991E-2</v>
      </c>
      <c r="I33" s="265">
        <v>0</v>
      </c>
      <c r="J33" s="265">
        <v>0.06</v>
      </c>
      <c r="K33" s="265">
        <v>6.7999999999999991E-2</v>
      </c>
      <c r="L33" s="265">
        <v>0.08</v>
      </c>
      <c r="M33" s="265">
        <v>0.14000000000000001</v>
      </c>
      <c r="N33" s="265">
        <v>0.08</v>
      </c>
      <c r="O33" s="265">
        <v>0</v>
      </c>
      <c r="P33" s="265">
        <v>0</v>
      </c>
      <c r="Q33" s="265">
        <v>0</v>
      </c>
      <c r="R33" s="265">
        <v>0.36</v>
      </c>
      <c r="S33" s="265">
        <v>6.7999999999999991E-2</v>
      </c>
      <c r="T33" s="265">
        <v>0</v>
      </c>
      <c r="U33" s="265">
        <v>0</v>
      </c>
      <c r="V33" s="265">
        <v>0</v>
      </c>
      <c r="W33" s="265">
        <v>0</v>
      </c>
      <c r="X33" s="265">
        <v>0</v>
      </c>
      <c r="Y33" s="265">
        <v>0</v>
      </c>
      <c r="Z33" s="265">
        <v>0</v>
      </c>
      <c r="AA33" s="265">
        <v>0</v>
      </c>
      <c r="AB33" s="265">
        <v>0.25</v>
      </c>
      <c r="AC33" s="265">
        <v>0</v>
      </c>
      <c r="AD33" s="265">
        <v>0</v>
      </c>
      <c r="AE33" s="265">
        <v>6.7999999999999991E-2</v>
      </c>
      <c r="AF33" s="265">
        <v>0</v>
      </c>
      <c r="AG33" s="265">
        <v>0.13</v>
      </c>
      <c r="AH33" s="265">
        <v>0.15</v>
      </c>
      <c r="AI33" s="265">
        <v>0.22</v>
      </c>
      <c r="AJ33" s="265">
        <v>0</v>
      </c>
      <c r="AK33" s="265">
        <v>0.31</v>
      </c>
    </row>
    <row r="34" spans="1:37">
      <c r="A34" s="245">
        <v>33</v>
      </c>
      <c r="B34" s="248" t="s">
        <v>85</v>
      </c>
      <c r="C34" s="265">
        <v>0.14400000000000002</v>
      </c>
      <c r="D34" s="265">
        <v>0</v>
      </c>
      <c r="E34" s="265">
        <v>0</v>
      </c>
      <c r="F34" s="265">
        <v>0</v>
      </c>
      <c r="G34" s="265">
        <v>0.55000000000000004</v>
      </c>
      <c r="H34" s="265">
        <v>0.14400000000000002</v>
      </c>
      <c r="I34" s="265">
        <v>0</v>
      </c>
      <c r="J34" s="265">
        <v>0</v>
      </c>
      <c r="K34" s="265">
        <v>0.14400000000000002</v>
      </c>
      <c r="L34" s="265">
        <v>0.2</v>
      </c>
      <c r="M34" s="265">
        <v>0.2</v>
      </c>
      <c r="N34" s="265">
        <v>0</v>
      </c>
      <c r="O34" s="265">
        <v>0</v>
      </c>
      <c r="P34" s="265">
        <v>0</v>
      </c>
      <c r="Q34" s="265">
        <v>0</v>
      </c>
      <c r="R34" s="265">
        <v>0</v>
      </c>
      <c r="S34" s="265">
        <v>0.14400000000000002</v>
      </c>
      <c r="T34" s="265">
        <v>0.31</v>
      </c>
      <c r="U34" s="265">
        <v>0.39</v>
      </c>
      <c r="V34" s="265">
        <v>0.22</v>
      </c>
      <c r="W34" s="265">
        <v>0</v>
      </c>
      <c r="X34" s="265">
        <v>0</v>
      </c>
      <c r="Y34" s="265">
        <v>0</v>
      </c>
      <c r="Z34" s="265">
        <v>0</v>
      </c>
      <c r="AA34" s="265">
        <v>0.21</v>
      </c>
      <c r="AB34" s="265">
        <v>0</v>
      </c>
      <c r="AC34" s="265">
        <v>0.41</v>
      </c>
      <c r="AD34" s="265">
        <v>0.5</v>
      </c>
      <c r="AE34" s="265">
        <v>0.14400000000000002</v>
      </c>
      <c r="AF34" s="265">
        <v>0.37</v>
      </c>
      <c r="AG34" s="265">
        <v>0.52</v>
      </c>
      <c r="AH34" s="265">
        <v>0</v>
      </c>
      <c r="AI34" s="265">
        <v>0</v>
      </c>
      <c r="AJ34" s="265">
        <v>0</v>
      </c>
      <c r="AK34" s="265">
        <v>0.44</v>
      </c>
    </row>
    <row r="35" spans="1:37">
      <c r="A35" s="245">
        <v>34</v>
      </c>
      <c r="B35" s="249" t="s">
        <v>363</v>
      </c>
      <c r="C35" s="265">
        <v>0</v>
      </c>
      <c r="D35" s="265">
        <v>0</v>
      </c>
      <c r="E35" s="265">
        <v>0</v>
      </c>
      <c r="F35" s="265">
        <v>0</v>
      </c>
      <c r="G35" s="265">
        <v>0</v>
      </c>
      <c r="H35" s="265">
        <v>0</v>
      </c>
      <c r="I35" s="265">
        <v>0</v>
      </c>
      <c r="J35" s="265">
        <v>0</v>
      </c>
      <c r="K35" s="265">
        <v>0</v>
      </c>
      <c r="L35" s="265">
        <v>0</v>
      </c>
      <c r="M35" s="265">
        <v>0</v>
      </c>
      <c r="N35" s="265">
        <v>0</v>
      </c>
      <c r="O35" s="265">
        <v>0</v>
      </c>
      <c r="P35" s="265">
        <v>0</v>
      </c>
      <c r="Q35" s="265">
        <v>0</v>
      </c>
      <c r="R35" s="265">
        <v>0</v>
      </c>
      <c r="S35" s="265">
        <v>0</v>
      </c>
      <c r="T35" s="265">
        <v>0</v>
      </c>
      <c r="U35" s="265">
        <v>0</v>
      </c>
      <c r="V35" s="265">
        <v>0</v>
      </c>
      <c r="W35" s="265">
        <v>0</v>
      </c>
      <c r="X35" s="265">
        <v>0</v>
      </c>
      <c r="Y35" s="265">
        <v>0</v>
      </c>
      <c r="Z35" s="265">
        <v>0</v>
      </c>
      <c r="AA35" s="265">
        <v>0</v>
      </c>
      <c r="AB35" s="265">
        <v>0</v>
      </c>
      <c r="AC35" s="265">
        <v>0</v>
      </c>
      <c r="AD35" s="265">
        <v>0</v>
      </c>
      <c r="AE35" s="265">
        <v>0</v>
      </c>
      <c r="AF35" s="265">
        <v>0</v>
      </c>
      <c r="AG35" s="265">
        <v>0</v>
      </c>
      <c r="AH35" s="265">
        <v>0</v>
      </c>
      <c r="AI35" s="265">
        <v>0</v>
      </c>
      <c r="AJ35" s="265">
        <v>0</v>
      </c>
      <c r="AK35" s="265">
        <v>0</v>
      </c>
    </row>
    <row r="36" spans="1:37">
      <c r="A36" s="245">
        <v>35</v>
      </c>
      <c r="B36" s="248" t="s">
        <v>86</v>
      </c>
      <c r="C36" s="265">
        <v>0.31400000000000006</v>
      </c>
      <c r="D36" s="265">
        <v>0.4</v>
      </c>
      <c r="E36" s="265">
        <v>0.2</v>
      </c>
      <c r="F36" s="265">
        <v>0.32</v>
      </c>
      <c r="G36" s="265">
        <v>1.23</v>
      </c>
      <c r="H36" s="265">
        <v>0.31400000000000006</v>
      </c>
      <c r="I36" s="265">
        <v>0</v>
      </c>
      <c r="J36" s="265">
        <v>0</v>
      </c>
      <c r="K36" s="265">
        <v>0.31400000000000006</v>
      </c>
      <c r="L36" s="265">
        <v>0</v>
      </c>
      <c r="M36" s="265">
        <v>0.2</v>
      </c>
      <c r="N36" s="265">
        <v>0.75</v>
      </c>
      <c r="O36" s="265">
        <v>0.36</v>
      </c>
      <c r="P36" s="265">
        <v>0</v>
      </c>
      <c r="Q36" s="265">
        <v>0.62</v>
      </c>
      <c r="R36" s="265">
        <v>0.49</v>
      </c>
      <c r="S36" s="265">
        <v>0.31400000000000006</v>
      </c>
      <c r="T36" s="265">
        <v>0.19</v>
      </c>
      <c r="U36" s="265">
        <v>0.32</v>
      </c>
      <c r="V36" s="265">
        <v>0.2</v>
      </c>
      <c r="W36" s="265">
        <v>0.66</v>
      </c>
      <c r="X36" s="265">
        <v>0.26</v>
      </c>
      <c r="Y36" s="265">
        <v>0</v>
      </c>
      <c r="Z36" s="265">
        <v>0</v>
      </c>
      <c r="AA36" s="265">
        <v>0</v>
      </c>
      <c r="AB36" s="265">
        <v>0.66</v>
      </c>
      <c r="AC36" s="265">
        <v>0.27</v>
      </c>
      <c r="AD36" s="265">
        <v>0</v>
      </c>
      <c r="AE36" s="265">
        <v>0.31400000000000006</v>
      </c>
      <c r="AF36" s="265">
        <v>0.2</v>
      </c>
      <c r="AG36" s="265">
        <v>0</v>
      </c>
      <c r="AH36" s="265">
        <v>0.5</v>
      </c>
      <c r="AI36" s="265">
        <v>0.28999999999999998</v>
      </c>
      <c r="AJ36" s="265">
        <v>1.3</v>
      </c>
      <c r="AK36" s="265">
        <v>0</v>
      </c>
    </row>
    <row r="37" spans="1:37">
      <c r="A37" s="245">
        <v>36</v>
      </c>
      <c r="B37" s="248" t="s">
        <v>87</v>
      </c>
      <c r="C37" s="265">
        <v>6.7999999999999991E-2</v>
      </c>
      <c r="D37" s="265">
        <v>0.16</v>
      </c>
      <c r="E37" s="265">
        <v>0.01</v>
      </c>
      <c r="F37" s="265">
        <v>0</v>
      </c>
      <c r="G37" s="265">
        <v>0.09</v>
      </c>
      <c r="H37" s="265">
        <v>6.7999999999999991E-2</v>
      </c>
      <c r="I37" s="265">
        <v>0</v>
      </c>
      <c r="J37" s="265">
        <v>0.06</v>
      </c>
      <c r="K37" s="265">
        <v>6.7999999999999991E-2</v>
      </c>
      <c r="L37" s="265">
        <v>0.08</v>
      </c>
      <c r="M37" s="265">
        <v>0.14000000000000001</v>
      </c>
      <c r="N37" s="265">
        <v>0.08</v>
      </c>
      <c r="O37" s="265">
        <v>0</v>
      </c>
      <c r="P37" s="265">
        <v>0</v>
      </c>
      <c r="Q37" s="265">
        <v>0</v>
      </c>
      <c r="R37" s="265">
        <v>0.36</v>
      </c>
      <c r="S37" s="265">
        <v>6.7999999999999991E-2</v>
      </c>
      <c r="T37" s="265">
        <v>0</v>
      </c>
      <c r="U37" s="265">
        <v>0</v>
      </c>
      <c r="V37" s="265">
        <v>0</v>
      </c>
      <c r="W37" s="265">
        <v>0</v>
      </c>
      <c r="X37" s="265">
        <v>0</v>
      </c>
      <c r="Y37" s="265">
        <v>0</v>
      </c>
      <c r="Z37" s="265">
        <v>0</v>
      </c>
      <c r="AA37" s="265">
        <v>0</v>
      </c>
      <c r="AB37" s="265">
        <v>0.25</v>
      </c>
      <c r="AC37" s="265">
        <v>0</v>
      </c>
      <c r="AD37" s="265">
        <v>0</v>
      </c>
      <c r="AE37" s="265">
        <v>6.7999999999999991E-2</v>
      </c>
      <c r="AF37" s="265">
        <v>0</v>
      </c>
      <c r="AG37" s="265">
        <v>0.13</v>
      </c>
      <c r="AH37" s="265">
        <v>0.15</v>
      </c>
      <c r="AI37" s="265">
        <v>0.22</v>
      </c>
      <c r="AJ37" s="265">
        <v>0</v>
      </c>
      <c r="AK37" s="265">
        <v>0.31</v>
      </c>
    </row>
    <row r="38" spans="1:37">
      <c r="A38" s="245">
        <v>37</v>
      </c>
      <c r="B38" s="248" t="s">
        <v>88</v>
      </c>
      <c r="C38" s="264">
        <v>0</v>
      </c>
      <c r="D38" s="264">
        <v>0</v>
      </c>
      <c r="E38" s="264">
        <v>0</v>
      </c>
      <c r="F38" s="264">
        <v>0</v>
      </c>
      <c r="G38" s="264">
        <v>0</v>
      </c>
      <c r="H38" s="264">
        <v>0</v>
      </c>
      <c r="I38" s="264">
        <v>0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64">
        <v>0</v>
      </c>
      <c r="S38" s="264">
        <v>0</v>
      </c>
      <c r="T38" s="264">
        <v>0</v>
      </c>
      <c r="U38" s="264">
        <v>0</v>
      </c>
      <c r="V38" s="264">
        <v>0</v>
      </c>
      <c r="W38" s="264">
        <v>0</v>
      </c>
      <c r="X38" s="264">
        <v>0</v>
      </c>
      <c r="Y38" s="264">
        <v>0</v>
      </c>
      <c r="Z38" s="264">
        <v>0</v>
      </c>
      <c r="AA38" s="264">
        <v>0</v>
      </c>
      <c r="AB38" s="264">
        <v>0</v>
      </c>
      <c r="AC38" s="264">
        <v>0</v>
      </c>
      <c r="AD38" s="264">
        <v>0</v>
      </c>
      <c r="AE38" s="264">
        <v>0</v>
      </c>
      <c r="AF38" s="264">
        <v>0</v>
      </c>
      <c r="AG38" s="264">
        <v>0</v>
      </c>
      <c r="AH38" s="264">
        <v>0</v>
      </c>
      <c r="AI38" s="264">
        <v>0</v>
      </c>
      <c r="AJ38" s="264">
        <v>0</v>
      </c>
      <c r="AK38" s="264">
        <v>0</v>
      </c>
    </row>
    <row r="39" spans="1:37">
      <c r="A39" s="245">
        <v>38</v>
      </c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G39" s="264"/>
      <c r="AH39" s="264"/>
      <c r="AI39" s="264"/>
      <c r="AJ39" s="264"/>
      <c r="AK39" s="264"/>
    </row>
    <row r="40" spans="1:37">
      <c r="A40" s="245">
        <v>39</v>
      </c>
      <c r="B40" s="249" t="s">
        <v>365</v>
      </c>
      <c r="C40" s="265">
        <v>-4.8910714285714283</v>
      </c>
      <c r="D40" s="265">
        <v>-5.3</v>
      </c>
      <c r="E40" s="265">
        <v>-3.3</v>
      </c>
      <c r="F40" s="265">
        <v>-3.3</v>
      </c>
      <c r="G40" s="265">
        <v>-5.3</v>
      </c>
      <c r="H40" s="265">
        <v>-4.8910714285714283</v>
      </c>
      <c r="I40" s="265">
        <v>-3.3</v>
      </c>
      <c r="J40" s="265">
        <v>-7.9</v>
      </c>
      <c r="K40" s="265">
        <v>-4.8910714285714283</v>
      </c>
      <c r="L40" s="265">
        <v>-5.8</v>
      </c>
      <c r="M40" s="265">
        <v>-3.3</v>
      </c>
      <c r="N40" s="265">
        <v>-4.9499999999999993</v>
      </c>
      <c r="O40" s="265">
        <v>-3.3</v>
      </c>
      <c r="P40" s="265">
        <v>-3.3</v>
      </c>
      <c r="Q40" s="265">
        <v>-3.3</v>
      </c>
      <c r="R40" s="265">
        <v>-5.3</v>
      </c>
      <c r="S40" s="265">
        <v>-4.8910714285714283</v>
      </c>
      <c r="T40" s="265">
        <v>-3.3</v>
      </c>
      <c r="U40" s="265">
        <v>-3.3</v>
      </c>
      <c r="V40" s="265">
        <v>-5.8</v>
      </c>
      <c r="W40" s="265">
        <v>-3.3</v>
      </c>
      <c r="X40" s="265">
        <v>-4.8910714285714283</v>
      </c>
      <c r="Y40" s="265">
        <v>-7.9</v>
      </c>
      <c r="Z40" s="265">
        <v>-5.3</v>
      </c>
      <c r="AA40" s="265">
        <v>-5.8</v>
      </c>
      <c r="AB40" s="265">
        <v>-5.8</v>
      </c>
      <c r="AC40" s="265">
        <v>-3.3</v>
      </c>
      <c r="AD40" s="265">
        <v>-5.8</v>
      </c>
      <c r="AE40" s="265">
        <v>-4.8910714285714283</v>
      </c>
      <c r="AF40" s="265">
        <v>-3.3</v>
      </c>
      <c r="AG40" s="265">
        <v>-7.9</v>
      </c>
      <c r="AH40" s="265">
        <v>-7.9</v>
      </c>
      <c r="AI40" s="265">
        <v>-4.8910714285714283</v>
      </c>
      <c r="AJ40" s="265">
        <v>-5.3</v>
      </c>
      <c r="AK40" s="265">
        <v>-5.3</v>
      </c>
    </row>
    <row r="41" spans="1:37">
      <c r="A41" s="245">
        <v>40</v>
      </c>
      <c r="B41" s="249" t="s">
        <v>366</v>
      </c>
      <c r="C41" s="265">
        <v>2.0749999999999997</v>
      </c>
      <c r="D41" s="265">
        <v>3</v>
      </c>
      <c r="E41" s="265">
        <v>2.4</v>
      </c>
      <c r="F41" s="265">
        <v>4.4000000000000004</v>
      </c>
      <c r="G41" s="265">
        <v>2.2999999999999998</v>
      </c>
      <c r="H41" s="265">
        <v>2.0749999999999997</v>
      </c>
      <c r="I41" s="265">
        <v>0.7</v>
      </c>
      <c r="J41" s="265">
        <v>2.6</v>
      </c>
      <c r="K41" s="265">
        <v>2.0749999999999997</v>
      </c>
      <c r="L41" s="265">
        <v>3.2</v>
      </c>
      <c r="M41" s="265">
        <v>3.3</v>
      </c>
      <c r="N41" s="265">
        <v>3.5</v>
      </c>
      <c r="O41" s="265">
        <v>1.3</v>
      </c>
      <c r="P41" s="265">
        <v>1</v>
      </c>
      <c r="Q41" s="265">
        <v>0.5</v>
      </c>
      <c r="R41" s="265">
        <v>2.2000000000000002</v>
      </c>
      <c r="S41" s="265">
        <v>2.0749999999999997</v>
      </c>
      <c r="T41" s="265">
        <v>1.3</v>
      </c>
      <c r="U41" s="265">
        <v>1.5</v>
      </c>
      <c r="V41" s="265">
        <v>0.7</v>
      </c>
      <c r="W41" s="265">
        <v>1</v>
      </c>
      <c r="X41" s="265">
        <v>2.0749999999999997</v>
      </c>
      <c r="Y41" s="265">
        <v>2.9</v>
      </c>
      <c r="Z41" s="265">
        <v>2.8</v>
      </c>
      <c r="AA41" s="265">
        <v>0.9</v>
      </c>
      <c r="AB41" s="265">
        <v>2.4</v>
      </c>
      <c r="AC41" s="265">
        <v>1.6</v>
      </c>
      <c r="AD41" s="265">
        <v>1</v>
      </c>
      <c r="AE41" s="265">
        <v>2.0749999999999997</v>
      </c>
      <c r="AF41" s="265">
        <v>4.5999999999999996</v>
      </c>
      <c r="AG41" s="265">
        <v>1.9</v>
      </c>
      <c r="AH41" s="265">
        <v>2.4</v>
      </c>
      <c r="AI41" s="265">
        <v>2.0749999999999997</v>
      </c>
      <c r="AJ41" s="265">
        <v>0.9</v>
      </c>
      <c r="AK41" s="265">
        <v>1.8</v>
      </c>
    </row>
    <row r="42" spans="1:37">
      <c r="A42" s="245">
        <v>41</v>
      </c>
      <c r="B42" s="250" t="s">
        <v>367</v>
      </c>
      <c r="C42" s="265">
        <v>-0.10249999999999999</v>
      </c>
      <c r="D42" s="265">
        <v>-0.16</v>
      </c>
      <c r="E42" s="265">
        <v>-0.08</v>
      </c>
      <c r="F42" s="265">
        <v>-0.14000000000000001</v>
      </c>
      <c r="G42" s="265">
        <v>-0.12</v>
      </c>
      <c r="H42" s="265">
        <v>-0.10249999999999999</v>
      </c>
      <c r="I42" s="265">
        <v>-0.02</v>
      </c>
      <c r="J42" s="265">
        <v>-0.21</v>
      </c>
      <c r="K42" s="265">
        <v>-0.10249999999999999</v>
      </c>
      <c r="L42" s="265">
        <v>-0.18</v>
      </c>
      <c r="M42" s="265">
        <v>-0.11</v>
      </c>
      <c r="N42" s="265">
        <v>-0.18</v>
      </c>
      <c r="O42" s="265">
        <v>-0.04</v>
      </c>
      <c r="P42" s="265">
        <v>-0.03</v>
      </c>
      <c r="Q42" s="265">
        <v>-0.02</v>
      </c>
      <c r="R42" s="265">
        <v>-0.11</v>
      </c>
      <c r="S42" s="265">
        <v>-0.10249999999999999</v>
      </c>
      <c r="T42" s="265">
        <v>-0.04</v>
      </c>
      <c r="U42" s="265">
        <v>-0.05</v>
      </c>
      <c r="V42" s="265">
        <v>-0.04</v>
      </c>
      <c r="W42" s="265">
        <v>-0.03</v>
      </c>
      <c r="X42" s="265">
        <v>-0.10249999999999999</v>
      </c>
      <c r="Y42" s="265">
        <v>-0.23</v>
      </c>
      <c r="Z42" s="265">
        <v>-0.15</v>
      </c>
      <c r="AA42" s="265">
        <v>-0.05</v>
      </c>
      <c r="AB42" s="265">
        <v>-0.14000000000000001</v>
      </c>
      <c r="AC42" s="265">
        <v>-0.05</v>
      </c>
      <c r="AD42" s="265">
        <v>-0.06</v>
      </c>
      <c r="AE42" s="265">
        <v>-0.10249999999999999</v>
      </c>
      <c r="AF42" s="265">
        <v>-0.15</v>
      </c>
      <c r="AG42" s="265">
        <v>-0.15</v>
      </c>
      <c r="AH42" s="265">
        <v>-0.19</v>
      </c>
      <c r="AI42" s="265">
        <v>-0.10249999999999999</v>
      </c>
      <c r="AJ42" s="265">
        <v>-0.05</v>
      </c>
      <c r="AK42" s="265">
        <v>-0.09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8"/>
  <sheetViews>
    <sheetView workbookViewId="0">
      <selection activeCell="L28" sqref="L28"/>
    </sheetView>
  </sheetViews>
  <sheetFormatPr defaultRowHeight="11.25"/>
  <cols>
    <col min="1" max="1" width="10.5" bestFit="1" customWidth="1"/>
    <col min="2" max="2" width="11.5" bestFit="1" customWidth="1"/>
    <col min="3" max="3" width="12" customWidth="1"/>
    <col min="5" max="6" width="11.5" bestFit="1" customWidth="1"/>
  </cols>
  <sheetData>
    <row r="1" spans="1:6" s="169" customFormat="1" ht="67.5">
      <c r="A1" s="231" t="str">
        <f t="array" ref="A1:A58">TRANSPOSE('Input Macro'!A1:BG1)</f>
        <v xml:space="preserve">Indicator </v>
      </c>
      <c r="B1" s="169" t="str">
        <f t="array" ref="B1:B58">TRANSPOSE('Input Macro'!A4:BG4)</f>
        <v>Gross domestic product, constant prices</v>
      </c>
      <c r="C1" s="169" t="s">
        <v>219</v>
      </c>
      <c r="E1" s="169" t="str">
        <f t="array" ref="E1:E58">TRANSPOSE('Input Macro'!A9:BG9)</f>
        <v>Non-Commodity GDP, constant prices</v>
      </c>
      <c r="F1" s="169" t="s">
        <v>217</v>
      </c>
    </row>
    <row r="2" spans="1:6">
      <c r="A2" s="222">
        <v>1960</v>
      </c>
      <c r="B2" s="170">
        <v>256.43534764645011</v>
      </c>
      <c r="C2" s="170">
        <f t="array" ref="C2:C58">[18]!hp(B2:B58,100)</f>
        <v>249.43757411751406</v>
      </c>
      <c r="E2" s="170" t="str">
        <v/>
      </c>
      <c r="F2" s="170"/>
    </row>
    <row r="3" spans="1:6">
      <c r="A3" s="222">
        <v>1961</v>
      </c>
      <c r="B3" s="170">
        <v>264.47407485673915</v>
      </c>
      <c r="C3" s="170">
        <v>266.57236725911434</v>
      </c>
      <c r="E3" s="170" t="str">
        <v/>
      </c>
      <c r="F3" s="170"/>
    </row>
    <row r="4" spans="1:6">
      <c r="A4" s="222">
        <v>1962</v>
      </c>
      <c r="B4" s="170">
        <v>282.97139231146519</v>
      </c>
      <c r="C4" s="170">
        <v>283.777138136004</v>
      </c>
      <c r="E4" s="170" t="str">
        <v/>
      </c>
      <c r="F4" s="170"/>
    </row>
    <row r="5" spans="1:6">
      <c r="A5" s="222">
        <v>1963</v>
      </c>
      <c r="B5" s="170">
        <v>297.98859113166014</v>
      </c>
      <c r="C5" s="170">
        <v>301.10088155944862</v>
      </c>
      <c r="E5" s="170" t="str">
        <v/>
      </c>
      <c r="F5" s="170"/>
    </row>
    <row r="6" spans="1:6">
      <c r="A6" s="222">
        <v>1964</v>
      </c>
      <c r="B6" s="170">
        <v>317.2827446878382</v>
      </c>
      <c r="C6" s="170">
        <v>318.5845348824684</v>
      </c>
      <c r="E6" s="170" t="str">
        <v/>
      </c>
      <c r="F6" s="170"/>
    </row>
    <row r="7" spans="1:6">
      <c r="A7" s="222">
        <v>1965</v>
      </c>
      <c r="B7" s="170">
        <v>337.48659031230022</v>
      </c>
      <c r="C7" s="170">
        <v>336.23791255380553</v>
      </c>
      <c r="E7" s="170" t="str">
        <v/>
      </c>
      <c r="F7" s="170"/>
    </row>
    <row r="8" spans="1:6">
      <c r="A8" s="222">
        <v>1966</v>
      </c>
      <c r="B8" s="170">
        <v>359.91262977991721</v>
      </c>
      <c r="C8" s="170">
        <v>354.05781112025585</v>
      </c>
      <c r="E8" s="170" t="str">
        <v/>
      </c>
      <c r="F8" s="170"/>
    </row>
    <row r="9" spans="1:6">
      <c r="A9" s="222">
        <v>1967</v>
      </c>
      <c r="B9" s="170">
        <v>370.40536428538525</v>
      </c>
      <c r="C9" s="170">
        <v>372.05351390620007</v>
      </c>
      <c r="E9" s="170" t="str">
        <v/>
      </c>
      <c r="F9" s="170"/>
    </row>
    <row r="10" spans="1:6">
      <c r="A10" s="222">
        <v>1968</v>
      </c>
      <c r="B10" s="170">
        <v>388.48111284554022</v>
      </c>
      <c r="C10" s="170">
        <v>390.29285242261568</v>
      </c>
      <c r="E10" s="170" t="str">
        <v/>
      </c>
      <c r="F10" s="170"/>
    </row>
    <row r="11" spans="1:6">
      <c r="A11" s="222">
        <v>1969</v>
      </c>
      <c r="B11" s="170">
        <v>408.03329109328524</v>
      </c>
      <c r="C11" s="170">
        <v>408.82717668427193</v>
      </c>
      <c r="E11" s="170" t="str">
        <v/>
      </c>
      <c r="F11" s="170"/>
    </row>
    <row r="12" spans="1:6">
      <c r="A12" s="222">
        <v>1970</v>
      </c>
      <c r="B12" s="170">
        <v>420.39798529943511</v>
      </c>
      <c r="C12" s="170">
        <v>427.68971931016722</v>
      </c>
      <c r="E12" s="170" t="str">
        <v/>
      </c>
      <c r="F12" s="170"/>
    </row>
    <row r="13" spans="1:6">
      <c r="A13" s="222">
        <v>1971</v>
      </c>
      <c r="B13" s="170">
        <v>437.70909642460003</v>
      </c>
      <c r="C13" s="170">
        <v>446.9057740633902</v>
      </c>
      <c r="E13" s="170" t="str">
        <v/>
      </c>
      <c r="F13" s="170"/>
    </row>
    <row r="14" spans="1:6">
      <c r="A14" s="222">
        <v>1972</v>
      </c>
      <c r="B14" s="170">
        <v>461.54577872009713</v>
      </c>
      <c r="C14" s="170">
        <v>466.42771736692197</v>
      </c>
      <c r="E14" s="170" t="str">
        <v/>
      </c>
      <c r="F14" s="170"/>
    </row>
    <row r="15" spans="1:6">
      <c r="A15" s="222">
        <v>1973</v>
      </c>
      <c r="B15" s="170">
        <v>493.68832167226003</v>
      </c>
      <c r="C15" s="170">
        <v>486.11595886735574</v>
      </c>
      <c r="E15" s="170" t="str">
        <v/>
      </c>
      <c r="F15" s="170"/>
    </row>
    <row r="16" spans="1:6">
      <c r="A16" s="222">
        <v>1974</v>
      </c>
      <c r="B16" s="170">
        <v>511.91101219365305</v>
      </c>
      <c r="C16" s="170">
        <v>505.78208882481647</v>
      </c>
      <c r="E16" s="170" t="str">
        <v/>
      </c>
      <c r="F16" s="170"/>
    </row>
    <row r="17" spans="1:6">
      <c r="A17" s="222">
        <v>1975</v>
      </c>
      <c r="B17" s="170">
        <v>521.24304001448309</v>
      </c>
      <c r="C17" s="170">
        <v>525.31342112747825</v>
      </c>
      <c r="E17" s="170" t="str">
        <v/>
      </c>
      <c r="F17" s="170"/>
    </row>
    <row r="18" spans="1:6">
      <c r="A18" s="222">
        <v>1976</v>
      </c>
      <c r="B18" s="170">
        <v>548.34372117739497</v>
      </c>
      <c r="C18" s="170">
        <v>544.65855889720353</v>
      </c>
      <c r="E18" s="170" t="str">
        <v/>
      </c>
      <c r="F18" s="170"/>
    </row>
    <row r="19" spans="1:6">
      <c r="A19" s="222">
        <v>1977</v>
      </c>
      <c r="B19" s="170">
        <v>567.30678348880201</v>
      </c>
      <c r="C19" s="170">
        <v>563.72540144472475</v>
      </c>
      <c r="E19" s="170" t="str">
        <v/>
      </c>
      <c r="F19" s="170"/>
    </row>
    <row r="20" spans="1:6">
      <c r="A20" s="222">
        <v>1978</v>
      </c>
      <c r="B20" s="170">
        <v>589.73632799402799</v>
      </c>
      <c r="C20" s="170">
        <v>582.45869970357614</v>
      </c>
      <c r="E20" s="170" t="str">
        <v/>
      </c>
      <c r="F20" s="170"/>
    </row>
    <row r="21" spans="1:6">
      <c r="A21" s="222">
        <v>1979</v>
      </c>
      <c r="B21" s="170">
        <v>612.17449999999997</v>
      </c>
      <c r="C21" s="170">
        <v>600.83901842773264</v>
      </c>
      <c r="E21" s="170" t="str">
        <v/>
      </c>
      <c r="F21" s="170"/>
    </row>
    <row r="22" spans="1:6">
      <c r="A22" s="222">
        <v>1980</v>
      </c>
      <c r="B22" s="170">
        <v>625.41425000000004</v>
      </c>
      <c r="C22" s="170">
        <v>618.91969865407361</v>
      </c>
      <c r="E22" s="170" t="str">
        <v/>
      </c>
      <c r="F22" s="170"/>
    </row>
    <row r="23" spans="1:6">
      <c r="A23" s="222">
        <v>1981</v>
      </c>
      <c r="B23" s="170">
        <v>647.32299999999998</v>
      </c>
      <c r="C23" s="170">
        <v>636.86743623520124</v>
      </c>
      <c r="E23" s="170" t="str">
        <v/>
      </c>
      <c r="F23" s="170"/>
    </row>
    <row r="24" spans="1:6">
      <c r="A24" s="222">
        <v>1982</v>
      </c>
      <c r="B24" s="170">
        <v>628.81600000000003</v>
      </c>
      <c r="C24" s="170">
        <v>654.91387253717676</v>
      </c>
      <c r="E24" s="170" t="str">
        <v/>
      </c>
      <c r="F24" s="170"/>
    </row>
    <row r="25" spans="1:6">
      <c r="A25" s="222">
        <v>1983</v>
      </c>
      <c r="B25" s="170">
        <v>645.90549999999996</v>
      </c>
      <c r="C25" s="170">
        <v>673.39520456370974</v>
      </c>
      <c r="E25" s="170" t="str">
        <v/>
      </c>
      <c r="F25" s="170"/>
    </row>
    <row r="26" spans="1:6">
      <c r="A26" s="222">
        <v>1984</v>
      </c>
      <c r="B26" s="170">
        <v>683.4615</v>
      </c>
      <c r="C26" s="170">
        <v>692.3866505931378</v>
      </c>
      <c r="E26" s="170" t="str">
        <v/>
      </c>
      <c r="F26" s="170"/>
    </row>
    <row r="27" spans="1:6">
      <c r="A27" s="222">
        <v>1985</v>
      </c>
      <c r="B27" s="170">
        <v>716.13199999999995</v>
      </c>
      <c r="C27" s="170">
        <v>711.68853185816147</v>
      </c>
      <c r="E27" s="170" t="str">
        <v/>
      </c>
      <c r="F27" s="170"/>
    </row>
    <row r="28" spans="1:6">
      <c r="A28" s="222">
        <v>1986</v>
      </c>
      <c r="B28" s="170">
        <v>733.46799999999996</v>
      </c>
      <c r="C28" s="170">
        <v>731.01191808554972</v>
      </c>
      <c r="E28" s="170" t="str">
        <v/>
      </c>
      <c r="F28" s="170"/>
    </row>
    <row r="29" spans="1:6">
      <c r="A29" s="222">
        <v>1987</v>
      </c>
      <c r="B29" s="170">
        <v>764.66399999999999</v>
      </c>
      <c r="C29" s="170">
        <v>750.11231368349013</v>
      </c>
      <c r="E29" s="170" t="str">
        <v/>
      </c>
      <c r="F29" s="170"/>
    </row>
    <row r="30" spans="1:6">
      <c r="A30" s="222">
        <v>1988</v>
      </c>
      <c r="B30" s="170">
        <v>802.70174999999995</v>
      </c>
      <c r="C30" s="170">
        <v>768.76978387931445</v>
      </c>
      <c r="E30" s="170" t="str">
        <v/>
      </c>
      <c r="F30" s="170"/>
    </row>
    <row r="31" spans="1:6">
      <c r="A31" s="222">
        <v>1989</v>
      </c>
      <c r="B31" s="170">
        <v>823.72775000000001</v>
      </c>
      <c r="C31" s="170">
        <v>786.90991076351963</v>
      </c>
      <c r="E31" t="str">
        <v/>
      </c>
    </row>
    <row r="32" spans="1:6">
      <c r="A32" s="222">
        <v>1990</v>
      </c>
      <c r="B32" s="170">
        <v>825.31775000000005</v>
      </c>
      <c r="C32" s="170">
        <v>804.79759608780932</v>
      </c>
      <c r="E32" t="str">
        <v/>
      </c>
    </row>
    <row r="33" spans="1:5">
      <c r="A33" s="222">
        <v>1991</v>
      </c>
      <c r="B33" s="170">
        <v>808.05074999999999</v>
      </c>
      <c r="C33" s="170">
        <v>823.06591999625186</v>
      </c>
      <c r="E33" t="str">
        <v/>
      </c>
    </row>
    <row r="34" spans="1:5">
      <c r="A34" s="222">
        <v>1992</v>
      </c>
      <c r="B34" s="170">
        <v>815.12249999999995</v>
      </c>
      <c r="C34" s="170">
        <v>842.55316417203767</v>
      </c>
      <c r="E34" t="str">
        <v/>
      </c>
    </row>
    <row r="35" spans="1:5">
      <c r="A35" s="222">
        <v>1993</v>
      </c>
      <c r="B35" s="170">
        <v>834.18449999999996</v>
      </c>
      <c r="C35" s="170">
        <v>863.94745859839463</v>
      </c>
      <c r="E35" t="str">
        <v/>
      </c>
    </row>
    <row r="36" spans="1:5">
      <c r="A36" s="222">
        <v>1994</v>
      </c>
      <c r="B36" s="170">
        <v>874.26099999999997</v>
      </c>
      <c r="C36" s="170">
        <v>887.66262661683015</v>
      </c>
      <c r="E36" t="str">
        <v/>
      </c>
    </row>
    <row r="37" spans="1:5">
      <c r="A37" s="222">
        <v>1995</v>
      </c>
      <c r="B37" s="170">
        <v>898.81399999999996</v>
      </c>
      <c r="C37" s="170">
        <v>913.81486198286746</v>
      </c>
      <c r="E37" t="str">
        <v/>
      </c>
    </row>
    <row r="38" spans="1:5">
      <c r="A38" s="222">
        <v>1996</v>
      </c>
      <c r="B38" s="170">
        <v>913.36424999999997</v>
      </c>
      <c r="C38" s="170">
        <v>942.38634218586162</v>
      </c>
      <c r="E38" t="str">
        <v/>
      </c>
    </row>
    <row r="39" spans="1:5">
      <c r="A39" s="222">
        <v>1997</v>
      </c>
      <c r="B39" s="170">
        <v>951.9615</v>
      </c>
      <c r="C39" s="170">
        <v>973.20923609533895</v>
      </c>
      <c r="E39" t="str">
        <v/>
      </c>
    </row>
    <row r="40" spans="1:5">
      <c r="A40" s="222">
        <v>1998</v>
      </c>
      <c r="B40" s="170">
        <v>990.96775000000002</v>
      </c>
      <c r="C40" s="170">
        <v>1005.8254916589672</v>
      </c>
      <c r="E40" t="str">
        <v/>
      </c>
    </row>
    <row r="41" spans="1:5">
      <c r="A41" s="222">
        <v>1999</v>
      </c>
      <c r="B41" s="170">
        <v>1045.7860000000001</v>
      </c>
      <c r="C41" s="170">
        <v>1039.5645794634604</v>
      </c>
      <c r="E41" t="str">
        <v/>
      </c>
    </row>
    <row r="42" spans="1:5">
      <c r="A42" s="222">
        <v>2000</v>
      </c>
      <c r="B42" s="170">
        <v>1100.5150000000001</v>
      </c>
      <c r="C42" s="170">
        <v>1073.6073926789431</v>
      </c>
      <c r="E42" t="str">
        <v/>
      </c>
    </row>
    <row r="43" spans="1:5">
      <c r="A43" s="222">
        <v>2001</v>
      </c>
      <c r="B43" s="170">
        <v>1120.1455000000001</v>
      </c>
      <c r="C43" s="170">
        <v>1107.1970386809053</v>
      </c>
      <c r="E43" t="str">
        <v/>
      </c>
    </row>
    <row r="44" spans="1:5">
      <c r="A44" s="222">
        <v>2002</v>
      </c>
      <c r="B44" s="170">
        <v>1152.905</v>
      </c>
      <c r="C44" s="170">
        <v>1139.8457009180477</v>
      </c>
      <c r="E44" t="str">
        <v/>
      </c>
    </row>
    <row r="45" spans="1:5">
      <c r="A45" s="222">
        <v>2003</v>
      </c>
      <c r="B45" s="170">
        <v>1174.5922499999999</v>
      </c>
      <c r="C45" s="170">
        <v>1171.1950474522623</v>
      </c>
      <c r="E45" t="str">
        <v/>
      </c>
    </row>
    <row r="46" spans="1:5">
      <c r="A46" s="222">
        <v>2004</v>
      </c>
      <c r="B46" s="170">
        <v>1211.23875</v>
      </c>
      <c r="C46" s="170">
        <v>1201.0173393362611</v>
      </c>
      <c r="E46" t="str">
        <v/>
      </c>
    </row>
    <row r="47" spans="1:5">
      <c r="A47" s="222">
        <v>2005</v>
      </c>
      <c r="B47" s="170">
        <v>1247.8072500000001</v>
      </c>
      <c r="C47" s="170">
        <v>1229.1188096482331</v>
      </c>
      <c r="E47" t="str">
        <v/>
      </c>
    </row>
    <row r="48" spans="1:5">
      <c r="A48" s="222">
        <v>2006</v>
      </c>
      <c r="B48" s="170">
        <v>1283.03325</v>
      </c>
      <c r="C48" s="170">
        <v>1255.4079055730047</v>
      </c>
      <c r="E48" t="str">
        <v/>
      </c>
    </row>
    <row r="49" spans="1:5">
      <c r="A49" s="222">
        <v>2007</v>
      </c>
      <c r="B49" s="170">
        <v>1311.26</v>
      </c>
      <c r="C49" s="170">
        <v>1279.9799586989202</v>
      </c>
      <c r="E49" t="str">
        <v/>
      </c>
    </row>
    <row r="50" spans="1:5">
      <c r="A50" s="222">
        <v>2008</v>
      </c>
      <c r="B50" s="170">
        <v>1320.2909999999999</v>
      </c>
      <c r="C50" s="170">
        <v>1303.2065540585941</v>
      </c>
      <c r="E50" t="str">
        <v/>
      </c>
    </row>
    <row r="51" spans="1:5">
      <c r="A51" s="222">
        <v>2009</v>
      </c>
      <c r="B51" s="170">
        <v>1283.72225</v>
      </c>
      <c r="C51" s="170">
        <v>1325.7720770976518</v>
      </c>
      <c r="E51" t="str">
        <v/>
      </c>
    </row>
    <row r="52" spans="1:5">
      <c r="A52" s="222">
        <v>2010</v>
      </c>
      <c r="B52" s="170">
        <v>1324.9925000000001</v>
      </c>
      <c r="C52" s="170">
        <v>1348.5317577211324</v>
      </c>
      <c r="E52" t="str">
        <v/>
      </c>
    </row>
    <row r="53" spans="1:5">
      <c r="A53" s="222">
        <v>2011</v>
      </c>
      <c r="B53" s="170">
        <v>1352.5579271852</v>
      </c>
      <c r="C53" s="170">
        <v>1371.9203275630987</v>
      </c>
      <c r="E53" t="str">
        <v/>
      </c>
    </row>
    <row r="54" spans="1:5">
      <c r="A54" s="222">
        <v>2012</v>
      </c>
      <c r="B54" s="170">
        <v>1378.3305470711402</v>
      </c>
      <c r="C54" s="170">
        <v>1396.1371256804018</v>
      </c>
      <c r="E54" t="str">
        <v/>
      </c>
    </row>
    <row r="55" spans="1:5">
      <c r="A55" s="222">
        <v>2013</v>
      </c>
      <c r="B55" s="170">
        <v>1412.87394410351</v>
      </c>
      <c r="C55" s="170">
        <v>1421.187867126114</v>
      </c>
      <c r="E55" t="str">
        <v/>
      </c>
    </row>
    <row r="56" spans="1:5">
      <c r="A56" s="222">
        <v>2014</v>
      </c>
      <c r="B56" s="170">
        <v>1447.57830193117</v>
      </c>
      <c r="C56" s="170">
        <v>1446.9002011672148</v>
      </c>
      <c r="E56" t="str">
        <v/>
      </c>
    </row>
    <row r="57" spans="1:5">
      <c r="A57" s="222">
        <v>2015</v>
      </c>
      <c r="B57" s="170">
        <v>1482.1501657475901</v>
      </c>
      <c r="C57" s="170">
        <v>1473.0186378404576</v>
      </c>
      <c r="E57" t="str">
        <v/>
      </c>
    </row>
    <row r="58" spans="1:5">
      <c r="A58" s="222">
        <v>2016</v>
      </c>
      <c r="B58" s="170">
        <v>1515.03383584377</v>
      </c>
      <c r="C58" s="170">
        <v>1499.2944681902356</v>
      </c>
      <c r="E58" t="str">
        <v/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23</vt:i4>
      </vt:variant>
    </vt:vector>
  </HeadingPairs>
  <TitlesOfParts>
    <vt:vector size="41" baseType="lpstr">
      <vt:lpstr>Readme</vt:lpstr>
      <vt:lpstr>Comparison</vt:lpstr>
      <vt:lpstr>Panel_GAP</vt:lpstr>
      <vt:lpstr>Panel_SB</vt:lpstr>
      <vt:lpstr>INPUT</vt:lpstr>
      <vt:lpstr>Input Fiscal</vt:lpstr>
      <vt:lpstr>Input Macro</vt:lpstr>
      <vt:lpstr>BC_aggregated</vt:lpstr>
      <vt:lpstr>BC_disaggregated</vt:lpstr>
      <vt:lpstr>BC_AP_aggregated</vt:lpstr>
      <vt:lpstr>BC_AP_disaggregated</vt:lpstr>
      <vt:lpstr>BC_C_aggregated</vt:lpstr>
      <vt:lpstr>BC_TOT_disaggregated</vt:lpstr>
      <vt:lpstr>Output_composition</vt:lpstr>
      <vt:lpstr>BC_absorption_gap</vt:lpstr>
      <vt:lpstr>References</vt:lpstr>
      <vt:lpstr>Elasticities</vt:lpstr>
      <vt:lpstr>HPfilter</vt:lpstr>
      <vt:lpstr>BC_absorption_gap!Print_Area</vt:lpstr>
      <vt:lpstr>BC_aggregated!Print_Area</vt:lpstr>
      <vt:lpstr>BC_AP_aggregated!Print_Area</vt:lpstr>
      <vt:lpstr>BC_AP_disaggregated!Print_Area</vt:lpstr>
      <vt:lpstr>BC_C_aggregated!Print_Area</vt:lpstr>
      <vt:lpstr>BC_disaggregated!Print_Area</vt:lpstr>
      <vt:lpstr>BC_TOT_disaggregated!Print_Area</vt:lpstr>
      <vt:lpstr>Comparison!Print_Area</vt:lpstr>
      <vt:lpstr>INPUT!Print_Area</vt:lpstr>
      <vt:lpstr>'Input Fiscal'!Print_Area</vt:lpstr>
      <vt:lpstr>'Input Macro'!Print_Area</vt:lpstr>
      <vt:lpstr>Output_composition!Print_Area</vt:lpstr>
      <vt:lpstr>Readme!Print_Area</vt:lpstr>
      <vt:lpstr>BC_aggregated!Print_Titles</vt:lpstr>
      <vt:lpstr>BC_AP_aggregated!Print_Titles</vt:lpstr>
      <vt:lpstr>BC_AP_disaggregated!Print_Titles</vt:lpstr>
      <vt:lpstr>BC_C_aggregated!Print_Titles</vt:lpstr>
      <vt:lpstr>BC_disaggregated!Print_Titles</vt:lpstr>
      <vt:lpstr>BC_TOT_disaggregated!Print_Titles</vt:lpstr>
      <vt:lpstr>Comparison!Print_Titles</vt:lpstr>
      <vt:lpstr>'Input Fiscal'!Print_Titles</vt:lpstr>
      <vt:lpstr>'Input Macro'!Print_Titles</vt:lpstr>
      <vt:lpstr>Output_composition!Print_Titles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ipetrova</dc:creator>
  <cp:lastModifiedBy>ipetrova</cp:lastModifiedBy>
  <cp:lastPrinted>2011-12-20T15:45:47Z</cp:lastPrinted>
  <dcterms:created xsi:type="dcterms:W3CDTF">2011-09-06T19:25:14Z</dcterms:created>
  <dcterms:modified xsi:type="dcterms:W3CDTF">2012-02-17T13:59:12Z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-1588333835</vt:i4>
  </property>
  <property fmtid="{D5CDD505-2E9C-101B-9397-08002B2CF9AE}" pid="3" name="_NewReviewCycle">
    <vt:lpwstr/>
  </property>
  <property fmtid="{D5CDD505-2E9C-101B-9397-08002B2CF9AE}" pid="4" name="_EmailSubject">
    <vt:lpwstr>External Website on Structural Fiscal Balances</vt:lpwstr>
  </property>
  <property fmtid="{D5CDD505-2E9C-101B-9397-08002B2CF9AE}" pid="5" name="_AuthorEmail">
    <vt:lpwstr>IPetrova@imf.org</vt:lpwstr>
  </property>
  <property fmtid="{D5CDD505-2E9C-101B-9397-08002B2CF9AE}" pid="6" name="_AuthorEmailDisplayName">
    <vt:lpwstr>Petrova, Iva Krasteva</vt:lpwstr>
  </property>
  <property fmtid="{D5CDD505-2E9C-101B-9397-08002B2CF9AE}" pid="7" name="_ReviewingToolsShownOnce">
    <vt:lpwstr/>
  </property>
</Properties>
</file>